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chartsheets/sheet4.xml" ContentType="application/vnd.openxmlformats-officedocument.spreadsheetml.chartsheet+xml"/>
  <Override PartName="/xl/chartsheets/sheet5.xml" ContentType="application/vnd.openxmlformats-officedocument.spreadsheetml.chartsheet+xml"/>
  <Override PartName="/xl/chartsheets/sheet6.xml" ContentType="application/vnd.openxmlformats-officedocument.spreadsheetml.chart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xl/charts/chart1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Ex2.xml" ContentType="application/vnd.ms-office.chartex+xml"/>
  <Override PartName="/xl/charts/style2.xml" ContentType="application/vnd.ms-office.chartstyle+xml"/>
  <Override PartName="/xl/charts/colors2.xml" ContentType="application/vnd.ms-office.chartcolorstyle+xml"/>
  <Override PartName="/xl/charts/chart2.xml" ContentType="application/vnd.openxmlformats-officedocument.drawingml.chart+xml"/>
  <Override PartName="/xl/drawings/drawing5.xml" ContentType="application/vnd.openxmlformats-officedocument.drawingml.chartshapes+xml"/>
  <Override PartName="/xl/drawings/drawing6.xml" ContentType="application/vnd.openxmlformats-officedocument.drawing+xml"/>
  <Override PartName="/xl/charts/chartEx3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charts/chartEx4.xml" ContentType="application/vnd.ms-office.chartex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drawings/drawing9.xml" ContentType="application/vnd.openxmlformats-officedocument.drawingml.chartshapes+xml"/>
  <Override PartName="/xl/drawings/drawing10.xml" ContentType="application/vnd.openxmlformats-officedocument.drawing+xml"/>
  <Override PartName="/xl/charts/chartEx5.xml" ContentType="application/vnd.ms-office.chartex+xml"/>
  <Override PartName="/xl/charts/style5.xml" ContentType="application/vnd.ms-office.chartstyle+xml"/>
  <Override PartName="/xl/charts/colors5.xml" ContentType="application/vnd.ms-office.chartcolorstyle+xml"/>
  <Override PartName="/xl/charts/chart5.xml" ContentType="application/vnd.openxmlformats-officedocument.drawingml.chart+xml"/>
  <Override PartName="/xl/drawings/drawing11.xml" ContentType="application/vnd.openxmlformats-officedocument.drawingml.chartshapes+xml"/>
  <Override PartName="/xl/drawings/drawing12.xml" ContentType="application/vnd.openxmlformats-officedocument.drawing+xml"/>
  <Override PartName="/xl/charts/chartEx6.xml" ContentType="application/vnd.ms-office.chartex+xml"/>
  <Override PartName="/xl/charts/style6.xml" ContentType="application/vnd.ms-office.chartstyle+xml"/>
  <Override PartName="/xl/charts/colors6.xml" ContentType="application/vnd.ms-office.chartcolorstyle+xml"/>
  <Override PartName="/xl/charts/chart6.xml" ContentType="application/vnd.openxmlformats-officedocument.drawingml.chart+xml"/>
  <Override PartName="/xl/drawings/drawing13.xml" ContentType="application/vnd.openxmlformats-officedocument.drawingml.chartshap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codeName="ThisWorkbook"/>
  <mc:AlternateContent xmlns:mc="http://schemas.openxmlformats.org/markup-compatibility/2006">
    <mc:Choice Requires="x15">
      <x15ac:absPath xmlns:x15ac="http://schemas.microsoft.com/office/spreadsheetml/2010/11/ac" url="\\cepalondon.sharepoint.com@SSL\DavWWWRoot\projectslive\PT761_DCUSA_-_Charging_Models\CEPA_TNEI\Shared Documents\Phase 2\A08-1-DCP266-RevisionOfIDNODiscounts\Submitted\Revisions\"/>
    </mc:Choice>
  </mc:AlternateContent>
  <xr:revisionPtr revIDLastSave="112" documentId="8_{3FD91050-15B3-40CE-806D-1992F27E3D56}" xr6:coauthVersionLast="40" xr6:coauthVersionMax="40" xr10:uidLastSave="{C6B6A852-45D5-4C2B-B87F-38D013C59C00}"/>
  <bookViews>
    <workbookView xWindow="0" yWindow="0" windowWidth="23016" windowHeight="7320" tabRatio="856" xr2:uid="{00000000-000D-0000-FFFF-FFFF00000000}"/>
  </bookViews>
  <sheets>
    <sheet name="Cover" sheetId="7" r:id="rId1"/>
    <sheet name="Results&gt;" sheetId="24" r:id="rId2"/>
    <sheet name="PCDM discounts (Dec)" sheetId="2" r:id="rId3"/>
    <sheet name="PCDM discounts (Feb)" sheetId="3" r:id="rId4"/>
    <sheet name="PCDM discounts (Dec - Feb)" sheetId="4" r:id="rId5"/>
    <sheet name="CDCM tariffs" sheetId="26" r:id="rId6"/>
    <sheet name="CDCM net rev" sheetId="12" r:id="rId7"/>
    <sheet name="CDCM per kWh" sheetId="13" r:id="rId8"/>
    <sheet name="CDCM per MPAN" sheetId="14" r:id="rId9"/>
    <sheet name="CDCM other outputs" sheetId="15" r:id="rId10"/>
    <sheet name="Charts&gt;" sheetId="23" r:id="rId11"/>
    <sheet name="Discount spread (Pre-266)" sheetId="18" r:id="rId12"/>
    <sheet name="Discount spread (Post-266, Feb)" sheetId="21" r:id="rId13"/>
    <sheet name="Discount spread (Post-266, Dec)" sheetId="17" r:id="rId14"/>
    <sheet name="Impact on discounts (Feb)" sheetId="19" r:id="rId15"/>
    <sheet name="Impact on discounts (Dec)" sheetId="16" r:id="rId16"/>
    <sheet name="Impact on discounts (Diff)" sheetId="22" r:id="rId17"/>
  </sheets>
  <externalReferences>
    <externalReference r:id="rId18"/>
    <externalReference r:id="rId19"/>
  </externalReferences>
  <definedNames>
    <definedName name="_xlnm._FilterDatabase" localSheetId="6" hidden="1">'CDCM net rev'!#REF!</definedName>
    <definedName name="_xlnm._FilterDatabase" localSheetId="9" hidden="1">'CDCM other outputs'!#REF!</definedName>
    <definedName name="_xlnm._FilterDatabase" localSheetId="7" hidden="1">'CDCM per kWh'!#REF!</definedName>
    <definedName name="_xlnm._FilterDatabase" localSheetId="8" hidden="1">'CDCM per MPAN'!#REF!</definedName>
    <definedName name="_xlnm._FilterDatabase" localSheetId="5" hidden="1">'CDCM tariffs'!#REF!</definedName>
    <definedName name="_xlnm._FilterDatabase" localSheetId="4" hidden="1">'PCDM discounts (Dec - Feb)'!$D$5:$G$206</definedName>
    <definedName name="_xlnm._FilterDatabase" localSheetId="2" hidden="1">'PCDM discounts (Dec)'!$D$4:$AZ$206</definedName>
    <definedName name="_xlnm._FilterDatabase" localSheetId="3" hidden="1">'PCDM discounts (Feb)'!$D$5:$G$206</definedName>
    <definedName name="_xlchart.v1.0" hidden="1">'PCDM discounts (Dec)'!$I$6:$I$206</definedName>
    <definedName name="_xlchart.v1.1" hidden="1">'PCDM discounts (Dec)'!$J$6:$J$206</definedName>
    <definedName name="_xlchart.v1.10" hidden="1">'PCDM discounts (Dec)'!$S$6:$S$206</definedName>
    <definedName name="_xlchart.v1.11" hidden="1">'PCDM discounts (Dec)'!$T$6:$T$206</definedName>
    <definedName name="_xlchart.v1.12" hidden="1">'PCDM discounts (Dec)'!$U$6:$U$206</definedName>
    <definedName name="_xlchart.v1.13" hidden="1">'PCDM discounts (Dec)'!$V$6:$V$206</definedName>
    <definedName name="_xlchart.v1.14" hidden="1">'PCDM discounts (Feb)'!$AA$6:$AA$206</definedName>
    <definedName name="_xlchart.v1.15" hidden="1">'PCDM discounts (Feb)'!$AB$6:$AB$206</definedName>
    <definedName name="_xlchart.v1.16" hidden="1">'PCDM discounts (Feb)'!$AC$6:$AC$206</definedName>
    <definedName name="_xlchart.v1.17" hidden="1">'PCDM discounts (Feb)'!$AD$6:$AD$206</definedName>
    <definedName name="_xlchart.v1.18" hidden="1">'PCDM discounts (Feb)'!$AE$6:$AE$206</definedName>
    <definedName name="_xlchart.v1.19" hidden="1">'PCDM discounts (Feb)'!$AF$6:$AF$206</definedName>
    <definedName name="_xlchart.v1.2" hidden="1">'PCDM discounts (Dec)'!$K$6:$K$206</definedName>
    <definedName name="_xlchart.v1.20" hidden="1">'PCDM discounts (Feb)'!$AG$6:$AG$206</definedName>
    <definedName name="_xlchart.v1.21" hidden="1">'PCDM discounts (Feb)'!$AH$6:$AH$206</definedName>
    <definedName name="_xlchart.v1.22" hidden="1">'PCDM discounts (Feb)'!$AI$6:$AI$206</definedName>
    <definedName name="_xlchart.v1.23" hidden="1">'PCDM discounts (Feb)'!$AJ$6:$AJ$206</definedName>
    <definedName name="_xlchart.v1.24" hidden="1">'PCDM discounts (Feb)'!$AK$6:$AK$206</definedName>
    <definedName name="_xlchart.v1.25" hidden="1">'PCDM discounts (Feb)'!$X$6:$X$206</definedName>
    <definedName name="_xlchart.v1.26" hidden="1">'PCDM discounts (Feb)'!$Y$6:$Y$206</definedName>
    <definedName name="_xlchart.v1.27" hidden="1">'PCDM discounts (Feb)'!$Z$6:$Z$206</definedName>
    <definedName name="_xlchart.v1.28" hidden="1">'PCDM discounts (Dec)'!$AA$6:$AA$206</definedName>
    <definedName name="_xlchart.v1.29" hidden="1">'PCDM discounts (Dec)'!$AB$6:$AB$206</definedName>
    <definedName name="_xlchart.v1.3" hidden="1">'PCDM discounts (Dec)'!$L$6:$L$206</definedName>
    <definedName name="_xlchart.v1.30" hidden="1">'PCDM discounts (Dec)'!$AC$6:$AC$206</definedName>
    <definedName name="_xlchart.v1.31" hidden="1">'PCDM discounts (Dec)'!$AD$6:$AD$206</definedName>
    <definedName name="_xlchart.v1.32" hidden="1">'PCDM discounts (Dec)'!$AE$6:$AE$206</definedName>
    <definedName name="_xlchart.v1.33" hidden="1">'PCDM discounts (Dec)'!$AF$6:$AF$206</definedName>
    <definedName name="_xlchart.v1.34" hidden="1">'PCDM discounts (Dec)'!$AG$6:$AG$206</definedName>
    <definedName name="_xlchart.v1.35" hidden="1">'PCDM discounts (Dec)'!$AH$6:$AH$206</definedName>
    <definedName name="_xlchart.v1.36" hidden="1">'PCDM discounts (Dec)'!$AI$6:$AI$206</definedName>
    <definedName name="_xlchart.v1.37" hidden="1">'PCDM discounts (Dec)'!$AJ$6:$AJ$206</definedName>
    <definedName name="_xlchart.v1.38" hidden="1">'PCDM discounts (Dec)'!$AK$6:$AK$206</definedName>
    <definedName name="_xlchart.v1.39" hidden="1">'PCDM discounts (Dec)'!$X$6:$X$206</definedName>
    <definedName name="_xlchart.v1.4" hidden="1">'PCDM discounts (Dec)'!$M$6:$M$206</definedName>
    <definedName name="_xlchart.v1.40" hidden="1">'PCDM discounts (Dec)'!$Y$6:$Y$206</definedName>
    <definedName name="_xlchart.v1.41" hidden="1">'PCDM discounts (Dec)'!$Z$6:$Z$206</definedName>
    <definedName name="_xlchart.v1.42" hidden="1">'PCDM discounts (Feb)'!$AM$6:$AM$206</definedName>
    <definedName name="_xlchart.v1.43" hidden="1">'PCDM discounts (Feb)'!$AN$6:$AN$206</definedName>
    <definedName name="_xlchart.v1.44" hidden="1">'PCDM discounts (Feb)'!$AO$6:$AO$206</definedName>
    <definedName name="_xlchart.v1.45" hidden="1">'PCDM discounts (Feb)'!$AP$6:$AP$206</definedName>
    <definedName name="_xlchart.v1.46" hidden="1">'PCDM discounts (Feb)'!$AQ$6:$AQ$206</definedName>
    <definedName name="_xlchart.v1.47" hidden="1">'PCDM discounts (Feb)'!$AR$6:$AR$206</definedName>
    <definedName name="_xlchart.v1.48" hidden="1">'PCDM discounts (Feb)'!$AS$6:$AS$206</definedName>
    <definedName name="_xlchart.v1.49" hidden="1">'PCDM discounts (Feb)'!$AT$6:$AT$206</definedName>
    <definedName name="_xlchart.v1.5" hidden="1">'PCDM discounts (Dec)'!$N$6:$N$206</definedName>
    <definedName name="_xlchart.v1.50" hidden="1">'PCDM discounts (Feb)'!$AU$6:$AU$206</definedName>
    <definedName name="_xlchart.v1.51" hidden="1">'PCDM discounts (Feb)'!$AV$6:$AV$206</definedName>
    <definedName name="_xlchart.v1.52" hidden="1">'PCDM discounts (Feb)'!$AW$6:$AW$206</definedName>
    <definedName name="_xlchart.v1.53" hidden="1">'PCDM discounts (Feb)'!$AX$6:$AX$206</definedName>
    <definedName name="_xlchart.v1.54" hidden="1">'PCDM discounts (Feb)'!$AY$6:$AY$206</definedName>
    <definedName name="_xlchart.v1.55" hidden="1">'PCDM discounts (Feb)'!$AZ$6:$AZ$206</definedName>
    <definedName name="_xlchart.v1.56" hidden="1">'PCDM discounts (Dec)'!$AM$6:$AM$206</definedName>
    <definedName name="_xlchart.v1.57" hidden="1">'PCDM discounts (Dec)'!$AN$6:$AN$206</definedName>
    <definedName name="_xlchart.v1.58" hidden="1">'PCDM discounts (Dec)'!$AO$6:$AO$206</definedName>
    <definedName name="_xlchart.v1.59" hidden="1">'PCDM discounts (Dec)'!$AP$6:$AP$206</definedName>
    <definedName name="_xlchart.v1.6" hidden="1">'PCDM discounts (Dec)'!$O$6:$O$206</definedName>
    <definedName name="_xlchart.v1.60" hidden="1">'PCDM discounts (Dec)'!$AQ$6:$AQ$206</definedName>
    <definedName name="_xlchart.v1.61" hidden="1">'PCDM discounts (Dec)'!$AR$6:$AR$206</definedName>
    <definedName name="_xlchart.v1.62" hidden="1">'PCDM discounts (Dec)'!$AS$6:$AS$206</definedName>
    <definedName name="_xlchart.v1.63" hidden="1">'PCDM discounts (Dec)'!$AT$6:$AT$206</definedName>
    <definedName name="_xlchart.v1.64" hidden="1">'PCDM discounts (Dec)'!$AU$6:$AU$206</definedName>
    <definedName name="_xlchart.v1.65" hidden="1">'PCDM discounts (Dec)'!$AV$6:$AV$206</definedName>
    <definedName name="_xlchart.v1.66" hidden="1">'PCDM discounts (Dec)'!$AW$6:$AW$206</definedName>
    <definedName name="_xlchart.v1.67" hidden="1">'PCDM discounts (Dec)'!$AX$6:$AX$206</definedName>
    <definedName name="_xlchart.v1.68" hidden="1">'PCDM discounts (Dec)'!$AY$6:$AY$206</definedName>
    <definedName name="_xlchart.v1.69" hidden="1">'PCDM discounts (Dec)'!$AZ$6:$AZ$206</definedName>
    <definedName name="_xlchart.v1.7" hidden="1">'PCDM discounts (Dec)'!$P$6:$P$206</definedName>
    <definedName name="_xlchart.v1.70" hidden="1">'PCDM discounts (Dec - Feb)'!$AM$6:$AM$206</definedName>
    <definedName name="_xlchart.v1.71" hidden="1">'PCDM discounts (Dec - Feb)'!$AN$6:$AN$206</definedName>
    <definedName name="_xlchart.v1.72" hidden="1">'PCDM discounts (Dec - Feb)'!$AO$6:$AO$206</definedName>
    <definedName name="_xlchart.v1.73" hidden="1">'PCDM discounts (Dec - Feb)'!$AP$6:$AP$206</definedName>
    <definedName name="_xlchart.v1.74" hidden="1">'PCDM discounts (Dec - Feb)'!$AQ$6:$AQ$206</definedName>
    <definedName name="_xlchart.v1.75" hidden="1">'PCDM discounts (Dec - Feb)'!$AR$6:$AR$206</definedName>
    <definedName name="_xlchart.v1.76" hidden="1">'PCDM discounts (Dec - Feb)'!$AS$6:$AS$206</definedName>
    <definedName name="_xlchart.v1.77" hidden="1">'PCDM discounts (Dec - Feb)'!$AT$6:$AT$206</definedName>
    <definedName name="_xlchart.v1.78" hidden="1">'PCDM discounts (Dec - Feb)'!$AU$6:$AU$206</definedName>
    <definedName name="_xlchart.v1.79" hidden="1">'PCDM discounts (Dec - Feb)'!$AV$6:$AV$206</definedName>
    <definedName name="_xlchart.v1.8" hidden="1">'PCDM discounts (Dec)'!$Q$6:$Q$206</definedName>
    <definedName name="_xlchart.v1.80" hidden="1">'PCDM discounts (Dec - Feb)'!$AW$6:$AW$206</definedName>
    <definedName name="_xlchart.v1.81" hidden="1">'PCDM discounts (Dec - Feb)'!$AX$6:$AX$206</definedName>
    <definedName name="_xlchart.v1.82" hidden="1">'PCDM discounts (Dec - Feb)'!$AY$6:$AY$206</definedName>
    <definedName name="_xlchart.v1.83" hidden="1">'PCDM discounts (Dec - Feb)'!$AZ$6:$AZ$206</definedName>
    <definedName name="_xlchart.v1.9" hidden="1">'PCDM discounts (Dec)'!$R$6:$R$206</definedName>
    <definedName name="charging_year" comment="Year for which charges are being calculated">[1]Cover!$D$19</definedName>
    <definedName name="charging_year_selected">'[2]ARP_User control'!$G$17</definedName>
    <definedName name="charging_year1">[2]Cover!$D$19</definedName>
    <definedName name="check_decimals">'[1]Fixed inputs'!$H$159</definedName>
    <definedName name="check_decimals1">'[2]Fixed inputs'!$H$159</definedName>
    <definedName name="days_in_year" localSheetId="5">#REF!</definedName>
    <definedName name="days_in_year">#REF!</definedName>
    <definedName name="days_in_year1">'[2]General inputs'!$H$93</definedName>
    <definedName name="hours_in_day">'[1]Fixed inputs'!$H$15</definedName>
    <definedName name="hours_in_day1">'[2]Fixed inputs'!$H$15</definedName>
    <definedName name="hours_in_year" localSheetId="5">#REF!</definedName>
    <definedName name="hours_in_year">#REF!</definedName>
    <definedName name="hours_in_year1">'[2]General inputs'!$H$94</definedName>
    <definedName name="HTML_CodePage" hidden="1">1252</definedName>
    <definedName name="HTML_Control" localSheetId="6" hidden="1">{"'Sheet1'!$A$1:$G$85"}</definedName>
    <definedName name="HTML_Control" localSheetId="9" hidden="1">{"'Sheet1'!$A$1:$G$85"}</definedName>
    <definedName name="HTML_Control" localSheetId="7" hidden="1">{"'Sheet1'!$A$1:$G$85"}</definedName>
    <definedName name="HTML_Control" localSheetId="8" hidden="1">{"'Sheet1'!$A$1:$G$85"}</definedName>
    <definedName name="HTML_Control" localSheetId="5" hidden="1">{"'Sheet1'!$A$1:$G$85"}</definedName>
    <definedName name="HTML_Control" localSheetId="0" hidden="1">{"'Sheet1'!$A$1:$G$85"}</definedName>
    <definedName name="HTML_Control" localSheetId="4" hidden="1">{"'Sheet1'!$A$1:$G$85"}</definedName>
    <definedName name="HTML_Control" localSheetId="2" hidden="1">{"'Sheet1'!$A$1:$G$85"}</definedName>
    <definedName name="HTML_Control" localSheetId="3" hidden="1">{"'Sheet1'!$A$1:$G$85"}</definedName>
    <definedName name="HTML_Control" hidden="1">{"'Sheet1'!$A$1:$G$85"}</definedName>
    <definedName name="HTML_Control1" hidden="1">{"'Sheet1'!$A$1:$G$85"}</definedName>
    <definedName name="HTML_Description" hidden="1">""</definedName>
    <definedName name="HTML_Email" hidden="1">""</definedName>
    <definedName name="HTML_Header" hidden="1">"Sheet1"</definedName>
    <definedName name="HTML_LastUpdate" hidden="1">"2/24/99"</definedName>
    <definedName name="HTML_LineAfter" hidden="1">TRUE</definedName>
    <definedName name="HTML_LineBefore" hidden="1">TRUE</definedName>
    <definedName name="HTML_Name" hidden="1">"Aswath Damodaran"</definedName>
    <definedName name="HTML_OBDlg2" hidden="1">TRUE</definedName>
    <definedName name="HTML_OBDlg4" hidden="1">TRUE</definedName>
    <definedName name="HTML_OS" hidden="1">1</definedName>
    <definedName name="HTML_PathFileMac" hidden="1">"Macintosh HD:HomePageStuff:New_Home_Page:datafile:histret.html"</definedName>
    <definedName name="HTML_Title" hidden="1">"Historical Returns on Stocks, Bonds and Bills"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hundred" comment="Equal to 100">'[1]Fixed inputs'!$H$17</definedName>
    <definedName name="hundred1">'[2]Fixed inputs'!$H$17</definedName>
    <definedName name="PowerFactor" comment="Power factor, equal to 0.95">'[1]Fixed inputs'!$H$37</definedName>
    <definedName name="PowerFactor1">'[2]Fixed inputs'!$H$37</definedName>
    <definedName name="ten" comment="Equal to 10">'[1]Fixed inputs'!$H$16</definedName>
    <definedName name="ten_1">'[2]Fixed inputs'!$H$16</definedName>
    <definedName name="thousand" comment="Equal to 1000">'[1]Fixed inputs'!$H$18</definedName>
    <definedName name="thousand1">'[2]Fixed inputs'!$H$18</definedName>
    <definedName name="year_selection">'[2]ARP_User control'!$G$36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O698" i="26" l="1"/>
  <c r="BN698" i="26"/>
  <c r="BM698" i="26"/>
  <c r="BL698" i="26"/>
  <c r="BK698" i="26"/>
  <c r="BJ698" i="26"/>
  <c r="BI698" i="26"/>
  <c r="BH698" i="26"/>
  <c r="BG698" i="26"/>
  <c r="BF698" i="26"/>
  <c r="BE698" i="26"/>
  <c r="BD698" i="26"/>
  <c r="BC698" i="26"/>
  <c r="BB698" i="26"/>
  <c r="AZ698" i="26"/>
  <c r="AY698" i="26"/>
  <c r="AX698" i="26"/>
  <c r="AW698" i="26"/>
  <c r="AV698" i="26"/>
  <c r="AU698" i="26"/>
  <c r="AT698" i="26"/>
  <c r="AS698" i="26"/>
  <c r="AR698" i="26"/>
  <c r="AQ698" i="26"/>
  <c r="AP698" i="26"/>
  <c r="AO698" i="26"/>
  <c r="AN698" i="26"/>
  <c r="AM698" i="26"/>
  <c r="AZ697" i="26"/>
  <c r="BO697" i="26" s="1"/>
  <c r="AY697" i="26"/>
  <c r="BN697" i="26" s="1"/>
  <c r="AX697" i="26"/>
  <c r="BM697" i="26" s="1"/>
  <c r="AW697" i="26"/>
  <c r="BL697" i="26" s="1"/>
  <c r="AV697" i="26"/>
  <c r="BK697" i="26" s="1"/>
  <c r="AU697" i="26"/>
  <c r="BJ697" i="26" s="1"/>
  <c r="AT697" i="26"/>
  <c r="BI697" i="26" s="1"/>
  <c r="AS697" i="26"/>
  <c r="BH697" i="26" s="1"/>
  <c r="AR697" i="26"/>
  <c r="BG697" i="26" s="1"/>
  <c r="AQ697" i="26"/>
  <c r="BF697" i="26" s="1"/>
  <c r="AP697" i="26"/>
  <c r="BE697" i="26" s="1"/>
  <c r="AO697" i="26"/>
  <c r="BD697" i="26" s="1"/>
  <c r="AN697" i="26"/>
  <c r="BC697" i="26" s="1"/>
  <c r="AM697" i="26"/>
  <c r="BB697" i="26" s="1"/>
  <c r="BO696" i="26"/>
  <c r="BN696" i="26"/>
  <c r="BM696" i="26"/>
  <c r="BL696" i="26"/>
  <c r="BK696" i="26"/>
  <c r="BJ696" i="26"/>
  <c r="BI696" i="26"/>
  <c r="BH696" i="26"/>
  <c r="BG696" i="26"/>
  <c r="BF696" i="26"/>
  <c r="BE696" i="26"/>
  <c r="BD696" i="26"/>
  <c r="BC696" i="26"/>
  <c r="BB696" i="26"/>
  <c r="AZ696" i="26"/>
  <c r="AY696" i="26"/>
  <c r="AX696" i="26"/>
  <c r="AW696" i="26"/>
  <c r="AV696" i="26"/>
  <c r="AU696" i="26"/>
  <c r="AT696" i="26"/>
  <c r="AS696" i="26"/>
  <c r="AR696" i="26"/>
  <c r="AQ696" i="26"/>
  <c r="AP696" i="26"/>
  <c r="AO696" i="26"/>
  <c r="AN696" i="26"/>
  <c r="AM696" i="26"/>
  <c r="BL695" i="26"/>
  <c r="BI695" i="26"/>
  <c r="AZ695" i="26"/>
  <c r="BO695" i="26" s="1"/>
  <c r="AY695" i="26"/>
  <c r="BN695" i="26" s="1"/>
  <c r="AX695" i="26"/>
  <c r="BM695" i="26" s="1"/>
  <c r="AW695" i="26"/>
  <c r="AV695" i="26"/>
  <c r="BK695" i="26" s="1"/>
  <c r="AU695" i="26"/>
  <c r="BJ695" i="26" s="1"/>
  <c r="AT695" i="26"/>
  <c r="AS695" i="26"/>
  <c r="BH695" i="26" s="1"/>
  <c r="AR695" i="26"/>
  <c r="BG695" i="26" s="1"/>
  <c r="AQ695" i="26"/>
  <c r="BF695" i="26" s="1"/>
  <c r="AP695" i="26"/>
  <c r="BE695" i="26" s="1"/>
  <c r="AO695" i="26"/>
  <c r="BD695" i="26" s="1"/>
  <c r="AN695" i="26"/>
  <c r="BC695" i="26" s="1"/>
  <c r="AM695" i="26"/>
  <c r="BB695" i="26" s="1"/>
  <c r="BO694" i="26"/>
  <c r="BN694" i="26"/>
  <c r="BM694" i="26"/>
  <c r="BL694" i="26"/>
  <c r="BK694" i="26"/>
  <c r="BJ694" i="26"/>
  <c r="BI694" i="26"/>
  <c r="BH694" i="26"/>
  <c r="BG694" i="26"/>
  <c r="BF694" i="26"/>
  <c r="BE694" i="26"/>
  <c r="BD694" i="26"/>
  <c r="BC694" i="26"/>
  <c r="BB694" i="26"/>
  <c r="AZ694" i="26"/>
  <c r="AY694" i="26"/>
  <c r="AX694" i="26"/>
  <c r="AW694" i="26"/>
  <c r="AV694" i="26"/>
  <c r="AU694" i="26"/>
  <c r="AT694" i="26"/>
  <c r="AS694" i="26"/>
  <c r="AR694" i="26"/>
  <c r="AQ694" i="26"/>
  <c r="AP694" i="26"/>
  <c r="AO694" i="26"/>
  <c r="AN694" i="26"/>
  <c r="AM694" i="26"/>
  <c r="BL693" i="26"/>
  <c r="BH693" i="26"/>
  <c r="BD693" i="26"/>
  <c r="AZ693" i="26"/>
  <c r="BO693" i="26" s="1"/>
  <c r="AY693" i="26"/>
  <c r="BN693" i="26" s="1"/>
  <c r="AX693" i="26"/>
  <c r="BM693" i="26" s="1"/>
  <c r="AW693" i="26"/>
  <c r="AV693" i="26"/>
  <c r="BK693" i="26" s="1"/>
  <c r="AU693" i="26"/>
  <c r="BJ693" i="26" s="1"/>
  <c r="AT693" i="26"/>
  <c r="BI693" i="26" s="1"/>
  <c r="AS693" i="26"/>
  <c r="AR693" i="26"/>
  <c r="BG693" i="26" s="1"/>
  <c r="AQ693" i="26"/>
  <c r="BF693" i="26" s="1"/>
  <c r="AP693" i="26"/>
  <c r="BE693" i="26" s="1"/>
  <c r="AO693" i="26"/>
  <c r="AN693" i="26"/>
  <c r="BC693" i="26" s="1"/>
  <c r="AM693" i="26"/>
  <c r="BB693" i="26" s="1"/>
  <c r="BO692" i="26"/>
  <c r="BN692" i="26"/>
  <c r="BM692" i="26"/>
  <c r="BL692" i="26"/>
  <c r="BK692" i="26"/>
  <c r="BJ692" i="26"/>
  <c r="BI692" i="26"/>
  <c r="BH692" i="26"/>
  <c r="BG692" i="26"/>
  <c r="BF692" i="26"/>
  <c r="BE692" i="26"/>
  <c r="BD692" i="26"/>
  <c r="BC692" i="26"/>
  <c r="BB692" i="26"/>
  <c r="AZ692" i="26"/>
  <c r="AY692" i="26"/>
  <c r="AX692" i="26"/>
  <c r="AW692" i="26"/>
  <c r="AV692" i="26"/>
  <c r="AU692" i="26"/>
  <c r="AT692" i="26"/>
  <c r="AS692" i="26"/>
  <c r="AR692" i="26"/>
  <c r="AQ692" i="26"/>
  <c r="AP692" i="26"/>
  <c r="AO692" i="26"/>
  <c r="AN692" i="26"/>
  <c r="AM692" i="26"/>
  <c r="BO691" i="26"/>
  <c r="BH691" i="26"/>
  <c r="BG691" i="26"/>
  <c r="AZ691" i="26"/>
  <c r="AY691" i="26"/>
  <c r="BN691" i="26" s="1"/>
  <c r="AX691" i="26"/>
  <c r="BM691" i="26" s="1"/>
  <c r="AW691" i="26"/>
  <c r="BL691" i="26" s="1"/>
  <c r="AV691" i="26"/>
  <c r="BK691" i="26" s="1"/>
  <c r="AU691" i="26"/>
  <c r="BJ691" i="26" s="1"/>
  <c r="AT691" i="26"/>
  <c r="BI691" i="26" s="1"/>
  <c r="AS691" i="26"/>
  <c r="AR691" i="26"/>
  <c r="AQ691" i="26"/>
  <c r="BF691" i="26" s="1"/>
  <c r="AP691" i="26"/>
  <c r="BE691" i="26" s="1"/>
  <c r="AO691" i="26"/>
  <c r="BD691" i="26" s="1"/>
  <c r="AN691" i="26"/>
  <c r="BC691" i="26" s="1"/>
  <c r="AM691" i="26"/>
  <c r="BB691" i="26" s="1"/>
  <c r="BO690" i="26"/>
  <c r="BN690" i="26"/>
  <c r="BM690" i="26"/>
  <c r="BL690" i="26"/>
  <c r="BK690" i="26"/>
  <c r="BJ690" i="26"/>
  <c r="BI690" i="26"/>
  <c r="BH690" i="26"/>
  <c r="BG690" i="26"/>
  <c r="BF690" i="26"/>
  <c r="BE690" i="26"/>
  <c r="BD690" i="26"/>
  <c r="BC690" i="26"/>
  <c r="BB690" i="26"/>
  <c r="AZ690" i="26"/>
  <c r="AY690" i="26"/>
  <c r="AX690" i="26"/>
  <c r="AW690" i="26"/>
  <c r="AV690" i="26"/>
  <c r="AU690" i="26"/>
  <c r="AT690" i="26"/>
  <c r="AS690" i="26"/>
  <c r="AR690" i="26"/>
  <c r="AQ690" i="26"/>
  <c r="AP690" i="26"/>
  <c r="AO690" i="26"/>
  <c r="AN690" i="26"/>
  <c r="AM690" i="26"/>
  <c r="BK689" i="26"/>
  <c r="BH689" i="26"/>
  <c r="AZ689" i="26"/>
  <c r="BO689" i="26" s="1"/>
  <c r="AY689" i="26"/>
  <c r="BN689" i="26" s="1"/>
  <c r="AX689" i="26"/>
  <c r="BM689" i="26" s="1"/>
  <c r="AW689" i="26"/>
  <c r="BL689" i="26" s="1"/>
  <c r="AV689" i="26"/>
  <c r="AU689" i="26"/>
  <c r="BJ689" i="26" s="1"/>
  <c r="AT689" i="26"/>
  <c r="BI689" i="26" s="1"/>
  <c r="AS689" i="26"/>
  <c r="AR689" i="26"/>
  <c r="BG689" i="26" s="1"/>
  <c r="AQ689" i="26"/>
  <c r="BF689" i="26" s="1"/>
  <c r="AP689" i="26"/>
  <c r="BE689" i="26" s="1"/>
  <c r="AO689" i="26"/>
  <c r="BD689" i="26" s="1"/>
  <c r="AN689" i="26"/>
  <c r="BC689" i="26" s="1"/>
  <c r="AM689" i="26"/>
  <c r="BB689" i="26" s="1"/>
  <c r="BO688" i="26"/>
  <c r="BN688" i="26"/>
  <c r="BM688" i="26"/>
  <c r="BL688" i="26"/>
  <c r="BK688" i="26"/>
  <c r="BJ688" i="26"/>
  <c r="BI688" i="26"/>
  <c r="BH688" i="26"/>
  <c r="BG688" i="26"/>
  <c r="BF688" i="26"/>
  <c r="BE688" i="26"/>
  <c r="BD688" i="26"/>
  <c r="BC688" i="26"/>
  <c r="BB688" i="26"/>
  <c r="AZ688" i="26"/>
  <c r="AY688" i="26"/>
  <c r="AX688" i="26"/>
  <c r="AW688" i="26"/>
  <c r="AV688" i="26"/>
  <c r="AU688" i="26"/>
  <c r="AT688" i="26"/>
  <c r="AS688" i="26"/>
  <c r="AR688" i="26"/>
  <c r="AQ688" i="26"/>
  <c r="AP688" i="26"/>
  <c r="AO688" i="26"/>
  <c r="AN688" i="26"/>
  <c r="AM688" i="26"/>
  <c r="BO687" i="26"/>
  <c r="BK687" i="26"/>
  <c r="BG687" i="26"/>
  <c r="BD687" i="26"/>
  <c r="BC687" i="26"/>
  <c r="AZ687" i="26"/>
  <c r="AY687" i="26"/>
  <c r="BN687" i="26" s="1"/>
  <c r="AX687" i="26"/>
  <c r="BM687" i="26" s="1"/>
  <c r="AW687" i="26"/>
  <c r="BL687" i="26" s="1"/>
  <c r="AV687" i="26"/>
  <c r="AU687" i="26"/>
  <c r="BJ687" i="26" s="1"/>
  <c r="AT687" i="26"/>
  <c r="BI687" i="26" s="1"/>
  <c r="AS687" i="26"/>
  <c r="BH687" i="26" s="1"/>
  <c r="AR687" i="26"/>
  <c r="AQ687" i="26"/>
  <c r="BF687" i="26" s="1"/>
  <c r="AP687" i="26"/>
  <c r="BE687" i="26" s="1"/>
  <c r="AO687" i="26"/>
  <c r="AN687" i="26"/>
  <c r="AM687" i="26"/>
  <c r="BB687" i="26" s="1"/>
  <c r="BO686" i="26"/>
  <c r="BN686" i="26"/>
  <c r="BM686" i="26"/>
  <c r="BL686" i="26"/>
  <c r="BK686" i="26"/>
  <c r="BJ686" i="26"/>
  <c r="BI686" i="26"/>
  <c r="BH686" i="26"/>
  <c r="BG686" i="26"/>
  <c r="BF686" i="26"/>
  <c r="BE686" i="26"/>
  <c r="BD686" i="26"/>
  <c r="BC686" i="26"/>
  <c r="BB686" i="26"/>
  <c r="AZ686" i="26"/>
  <c r="AY686" i="26"/>
  <c r="AX686" i="26"/>
  <c r="AW686" i="26"/>
  <c r="AV686" i="26"/>
  <c r="AU686" i="26"/>
  <c r="AT686" i="26"/>
  <c r="AS686" i="26"/>
  <c r="AR686" i="26"/>
  <c r="AQ686" i="26"/>
  <c r="AP686" i="26"/>
  <c r="AO686" i="26"/>
  <c r="AN686" i="26"/>
  <c r="AM686" i="26"/>
  <c r="BO685" i="26"/>
  <c r="BN685" i="26"/>
  <c r="BM685" i="26"/>
  <c r="BL685" i="26"/>
  <c r="BK685" i="26"/>
  <c r="BJ685" i="26"/>
  <c r="BI685" i="26"/>
  <c r="BH685" i="26"/>
  <c r="BG685" i="26"/>
  <c r="BF685" i="26"/>
  <c r="BE685" i="26"/>
  <c r="BD685" i="26"/>
  <c r="BC685" i="26"/>
  <c r="BB685" i="26"/>
  <c r="AZ685" i="26"/>
  <c r="AY685" i="26"/>
  <c r="AX685" i="26"/>
  <c r="AW685" i="26"/>
  <c r="AV685" i="26"/>
  <c r="AU685" i="26"/>
  <c r="AT685" i="26"/>
  <c r="AS685" i="26"/>
  <c r="AR685" i="26"/>
  <c r="AQ685" i="26"/>
  <c r="AP685" i="26"/>
  <c r="AO685" i="26"/>
  <c r="AN685" i="26"/>
  <c r="AM685" i="26"/>
  <c r="BO684" i="26"/>
  <c r="BN684" i="26"/>
  <c r="BM684" i="26"/>
  <c r="BL684" i="26"/>
  <c r="BK684" i="26"/>
  <c r="BJ684" i="26"/>
  <c r="BI684" i="26"/>
  <c r="BH684" i="26"/>
  <c r="BG684" i="26"/>
  <c r="BF684" i="26"/>
  <c r="BE684" i="26"/>
  <c r="BD684" i="26"/>
  <c r="BC684" i="26"/>
  <c r="BB684" i="26"/>
  <c r="AZ684" i="26"/>
  <c r="AY684" i="26"/>
  <c r="AX684" i="26"/>
  <c r="AW684" i="26"/>
  <c r="AV684" i="26"/>
  <c r="AU684" i="26"/>
  <c r="AT684" i="26"/>
  <c r="AS684" i="26"/>
  <c r="AR684" i="26"/>
  <c r="AQ684" i="26"/>
  <c r="AP684" i="26"/>
  <c r="AO684" i="26"/>
  <c r="AN684" i="26"/>
  <c r="AM684" i="26"/>
  <c r="BO683" i="26"/>
  <c r="BN683" i="26"/>
  <c r="BM683" i="26"/>
  <c r="BL683" i="26"/>
  <c r="BK683" i="26"/>
  <c r="BJ683" i="26"/>
  <c r="BI683" i="26"/>
  <c r="BH683" i="26"/>
  <c r="BG683" i="26"/>
  <c r="BF683" i="26"/>
  <c r="BE683" i="26"/>
  <c r="BD683" i="26"/>
  <c r="BC683" i="26"/>
  <c r="BB683" i="26"/>
  <c r="AZ683" i="26"/>
  <c r="AY683" i="26"/>
  <c r="AX683" i="26"/>
  <c r="AW683" i="26"/>
  <c r="AV683" i="26"/>
  <c r="AU683" i="26"/>
  <c r="AT683" i="26"/>
  <c r="AS683" i="26"/>
  <c r="AR683" i="26"/>
  <c r="AQ683" i="26"/>
  <c r="AP683" i="26"/>
  <c r="AO683" i="26"/>
  <c r="AN683" i="26"/>
  <c r="AM683" i="26"/>
  <c r="BO682" i="26"/>
  <c r="BN682" i="26"/>
  <c r="BM682" i="26"/>
  <c r="BL682" i="26"/>
  <c r="BK682" i="26"/>
  <c r="BJ682" i="26"/>
  <c r="BI682" i="26"/>
  <c r="BH682" i="26"/>
  <c r="BG682" i="26"/>
  <c r="BF682" i="26"/>
  <c r="BE682" i="26"/>
  <c r="BD682" i="26"/>
  <c r="BC682" i="26"/>
  <c r="BB682" i="26"/>
  <c r="AZ682" i="26"/>
  <c r="AY682" i="26"/>
  <c r="AX682" i="26"/>
  <c r="AW682" i="26"/>
  <c r="AV682" i="26"/>
  <c r="AU682" i="26"/>
  <c r="AT682" i="26"/>
  <c r="AS682" i="26"/>
  <c r="AR682" i="26"/>
  <c r="AQ682" i="26"/>
  <c r="AP682" i="26"/>
  <c r="AO682" i="26"/>
  <c r="AN682" i="26"/>
  <c r="AM682" i="26"/>
  <c r="BO681" i="26"/>
  <c r="BN681" i="26"/>
  <c r="BM681" i="26"/>
  <c r="BL681" i="26"/>
  <c r="BK681" i="26"/>
  <c r="BJ681" i="26"/>
  <c r="BI681" i="26"/>
  <c r="BH681" i="26"/>
  <c r="BG681" i="26"/>
  <c r="BF681" i="26"/>
  <c r="BE681" i="26"/>
  <c r="BD681" i="26"/>
  <c r="BC681" i="26"/>
  <c r="BB681" i="26"/>
  <c r="AZ681" i="26"/>
  <c r="AY681" i="26"/>
  <c r="AX681" i="26"/>
  <c r="AW681" i="26"/>
  <c r="AV681" i="26"/>
  <c r="AU681" i="26"/>
  <c r="AT681" i="26"/>
  <c r="AS681" i="26"/>
  <c r="AR681" i="26"/>
  <c r="AQ681" i="26"/>
  <c r="AP681" i="26"/>
  <c r="AO681" i="26"/>
  <c r="AN681" i="26"/>
  <c r="AM681" i="26"/>
  <c r="BO680" i="26"/>
  <c r="BN680" i="26"/>
  <c r="BM680" i="26"/>
  <c r="BL680" i="26"/>
  <c r="BK680" i="26"/>
  <c r="BJ680" i="26"/>
  <c r="BI680" i="26"/>
  <c r="BH680" i="26"/>
  <c r="BG680" i="26"/>
  <c r="BF680" i="26"/>
  <c r="BE680" i="26"/>
  <c r="BD680" i="26"/>
  <c r="BC680" i="26"/>
  <c r="BB680" i="26"/>
  <c r="AZ680" i="26"/>
  <c r="AY680" i="26"/>
  <c r="AX680" i="26"/>
  <c r="AW680" i="26"/>
  <c r="AV680" i="26"/>
  <c r="AU680" i="26"/>
  <c r="AT680" i="26"/>
  <c r="AS680" i="26"/>
  <c r="AR680" i="26"/>
  <c r="AQ680" i="26"/>
  <c r="AP680" i="26"/>
  <c r="AO680" i="26"/>
  <c r="AN680" i="26"/>
  <c r="AM680" i="26"/>
  <c r="BO679" i="26"/>
  <c r="BL679" i="26"/>
  <c r="BH679" i="26"/>
  <c r="BG679" i="26"/>
  <c r="BD679" i="26"/>
  <c r="AZ679" i="26"/>
  <c r="AY679" i="26"/>
  <c r="BN679" i="26" s="1"/>
  <c r="AX679" i="26"/>
  <c r="BM679" i="26" s="1"/>
  <c r="AW679" i="26"/>
  <c r="AV679" i="26"/>
  <c r="BK679" i="26" s="1"/>
  <c r="AU679" i="26"/>
  <c r="BJ679" i="26" s="1"/>
  <c r="AT679" i="26"/>
  <c r="BI679" i="26" s="1"/>
  <c r="AS679" i="26"/>
  <c r="AR679" i="26"/>
  <c r="AQ679" i="26"/>
  <c r="BF679" i="26" s="1"/>
  <c r="AP679" i="26"/>
  <c r="BE679" i="26" s="1"/>
  <c r="AO679" i="26"/>
  <c r="AN679" i="26"/>
  <c r="BC679" i="26" s="1"/>
  <c r="AM679" i="26"/>
  <c r="BB679" i="26" s="1"/>
  <c r="BO678" i="26"/>
  <c r="BH678" i="26"/>
  <c r="AZ678" i="26"/>
  <c r="AY678" i="26"/>
  <c r="BN678" i="26" s="1"/>
  <c r="AX678" i="26"/>
  <c r="BM678" i="26" s="1"/>
  <c r="AW678" i="26"/>
  <c r="BL678" i="26" s="1"/>
  <c r="AV678" i="26"/>
  <c r="BK678" i="26" s="1"/>
  <c r="AU678" i="26"/>
  <c r="BJ678" i="26" s="1"/>
  <c r="AT678" i="26"/>
  <c r="BI678" i="26" s="1"/>
  <c r="AS678" i="26"/>
  <c r="AR678" i="26"/>
  <c r="BG678" i="26" s="1"/>
  <c r="AQ678" i="26"/>
  <c r="BF678" i="26" s="1"/>
  <c r="AP678" i="26"/>
  <c r="BE678" i="26" s="1"/>
  <c r="AO678" i="26"/>
  <c r="BD678" i="26" s="1"/>
  <c r="AN678" i="26"/>
  <c r="BC678" i="26" s="1"/>
  <c r="AM678" i="26"/>
  <c r="BB678" i="26" s="1"/>
  <c r="BK677" i="26"/>
  <c r="AZ677" i="26"/>
  <c r="BO677" i="26" s="1"/>
  <c r="AY677" i="26"/>
  <c r="BN677" i="26" s="1"/>
  <c r="AX677" i="26"/>
  <c r="BM677" i="26" s="1"/>
  <c r="AW677" i="26"/>
  <c r="BL677" i="26" s="1"/>
  <c r="AV677" i="26"/>
  <c r="AU677" i="26"/>
  <c r="BJ677" i="26" s="1"/>
  <c r="AT677" i="26"/>
  <c r="BI677" i="26" s="1"/>
  <c r="AS677" i="26"/>
  <c r="BH677" i="26" s="1"/>
  <c r="AR677" i="26"/>
  <c r="BG677" i="26" s="1"/>
  <c r="AQ677" i="26"/>
  <c r="BF677" i="26" s="1"/>
  <c r="AP677" i="26"/>
  <c r="BE677" i="26" s="1"/>
  <c r="AO677" i="26"/>
  <c r="BD677" i="26" s="1"/>
  <c r="AN677" i="26"/>
  <c r="BC677" i="26" s="1"/>
  <c r="AM677" i="26"/>
  <c r="BB677" i="26" s="1"/>
  <c r="BO676" i="26"/>
  <c r="BN676" i="26"/>
  <c r="BM676" i="26"/>
  <c r="BL676" i="26"/>
  <c r="BK676" i="26"/>
  <c r="BJ676" i="26"/>
  <c r="BI676" i="26"/>
  <c r="BH676" i="26"/>
  <c r="BG676" i="26"/>
  <c r="BF676" i="26"/>
  <c r="BE676" i="26"/>
  <c r="BD676" i="26"/>
  <c r="BC676" i="26"/>
  <c r="BB676" i="26"/>
  <c r="AZ676" i="26"/>
  <c r="AY676" i="26"/>
  <c r="AX676" i="26"/>
  <c r="AW676" i="26"/>
  <c r="AV676" i="26"/>
  <c r="AU676" i="26"/>
  <c r="AT676" i="26"/>
  <c r="AS676" i="26"/>
  <c r="AR676" i="26"/>
  <c r="AQ676" i="26"/>
  <c r="AP676" i="26"/>
  <c r="AO676" i="26"/>
  <c r="AN676" i="26"/>
  <c r="AM676" i="26"/>
  <c r="BO675" i="26"/>
  <c r="BN675" i="26"/>
  <c r="BM675" i="26"/>
  <c r="BL675" i="26"/>
  <c r="BK675" i="26"/>
  <c r="BJ675" i="26"/>
  <c r="BI675" i="26"/>
  <c r="BH675" i="26"/>
  <c r="BG675" i="26"/>
  <c r="BF675" i="26"/>
  <c r="BE675" i="26"/>
  <c r="BD675" i="26"/>
  <c r="BC675" i="26"/>
  <c r="BB675" i="26"/>
  <c r="AZ675" i="26"/>
  <c r="AY675" i="26"/>
  <c r="AX675" i="26"/>
  <c r="AW675" i="26"/>
  <c r="AV675" i="26"/>
  <c r="AU675" i="26"/>
  <c r="AT675" i="26"/>
  <c r="AS675" i="26"/>
  <c r="AR675" i="26"/>
  <c r="AQ675" i="26"/>
  <c r="AP675" i="26"/>
  <c r="AO675" i="26"/>
  <c r="AN675" i="26"/>
  <c r="AM675" i="26"/>
  <c r="BO674" i="26"/>
  <c r="BN674" i="26"/>
  <c r="BM674" i="26"/>
  <c r="BL674" i="26"/>
  <c r="BK674" i="26"/>
  <c r="BJ674" i="26"/>
  <c r="BI674" i="26"/>
  <c r="BH674" i="26"/>
  <c r="BG674" i="26"/>
  <c r="BF674" i="26"/>
  <c r="BE674" i="26"/>
  <c r="BD674" i="26"/>
  <c r="BC674" i="26"/>
  <c r="BB674" i="26"/>
  <c r="AZ674" i="26"/>
  <c r="AY674" i="26"/>
  <c r="AX674" i="26"/>
  <c r="AW674" i="26"/>
  <c r="AV674" i="26"/>
  <c r="AU674" i="26"/>
  <c r="AT674" i="26"/>
  <c r="AS674" i="26"/>
  <c r="AR674" i="26"/>
  <c r="AQ674" i="26"/>
  <c r="AP674" i="26"/>
  <c r="AO674" i="26"/>
  <c r="AN674" i="26"/>
  <c r="AM674" i="26"/>
  <c r="BO673" i="26"/>
  <c r="BN673" i="26"/>
  <c r="BM673" i="26"/>
  <c r="BL673" i="26"/>
  <c r="BK673" i="26"/>
  <c r="BJ673" i="26"/>
  <c r="BI673" i="26"/>
  <c r="BH673" i="26"/>
  <c r="BG673" i="26"/>
  <c r="BF673" i="26"/>
  <c r="BE673" i="26"/>
  <c r="BD673" i="26"/>
  <c r="BC673" i="26"/>
  <c r="BB673" i="26"/>
  <c r="AZ673" i="26"/>
  <c r="AY673" i="26"/>
  <c r="AX673" i="26"/>
  <c r="AW673" i="26"/>
  <c r="AV673" i="26"/>
  <c r="AU673" i="26"/>
  <c r="AT673" i="26"/>
  <c r="AS673" i="26"/>
  <c r="AR673" i="26"/>
  <c r="AQ673" i="26"/>
  <c r="AP673" i="26"/>
  <c r="AO673" i="26"/>
  <c r="AN673" i="26"/>
  <c r="AM673" i="26"/>
  <c r="BO672" i="26"/>
  <c r="BN672" i="26"/>
  <c r="BM672" i="26"/>
  <c r="BL672" i="26"/>
  <c r="BK672" i="26"/>
  <c r="BJ672" i="26"/>
  <c r="BI672" i="26"/>
  <c r="BH672" i="26"/>
  <c r="BG672" i="26"/>
  <c r="BF672" i="26"/>
  <c r="BE672" i="26"/>
  <c r="BD672" i="26"/>
  <c r="BC672" i="26"/>
  <c r="BB672" i="26"/>
  <c r="AZ672" i="26"/>
  <c r="AY672" i="26"/>
  <c r="AX672" i="26"/>
  <c r="AW672" i="26"/>
  <c r="AV672" i="26"/>
  <c r="AU672" i="26"/>
  <c r="AT672" i="26"/>
  <c r="AS672" i="26"/>
  <c r="AR672" i="26"/>
  <c r="AQ672" i="26"/>
  <c r="AP672" i="26"/>
  <c r="AO672" i="26"/>
  <c r="AN672" i="26"/>
  <c r="AM672" i="26"/>
  <c r="BO671" i="26"/>
  <c r="BN671" i="26"/>
  <c r="BM671" i="26"/>
  <c r="BL671" i="26"/>
  <c r="BK671" i="26"/>
  <c r="BJ671" i="26"/>
  <c r="BI671" i="26"/>
  <c r="BH671" i="26"/>
  <c r="BG671" i="26"/>
  <c r="BF671" i="26"/>
  <c r="BE671" i="26"/>
  <c r="BD671" i="26"/>
  <c r="BC671" i="26"/>
  <c r="BB671" i="26"/>
  <c r="AZ671" i="26"/>
  <c r="AY671" i="26"/>
  <c r="AX671" i="26"/>
  <c r="AW671" i="26"/>
  <c r="AV671" i="26"/>
  <c r="AU671" i="26"/>
  <c r="AT671" i="26"/>
  <c r="AS671" i="26"/>
  <c r="AR671" i="26"/>
  <c r="AQ671" i="26"/>
  <c r="AP671" i="26"/>
  <c r="AO671" i="26"/>
  <c r="AN671" i="26"/>
  <c r="AM671" i="26"/>
  <c r="BO670" i="26"/>
  <c r="BN670" i="26"/>
  <c r="BM670" i="26"/>
  <c r="BL670" i="26"/>
  <c r="BK670" i="26"/>
  <c r="BJ670" i="26"/>
  <c r="BI670" i="26"/>
  <c r="BH670" i="26"/>
  <c r="BG670" i="26"/>
  <c r="BF670" i="26"/>
  <c r="BE670" i="26"/>
  <c r="BD670" i="26"/>
  <c r="BC670" i="26"/>
  <c r="BB670" i="26"/>
  <c r="AZ670" i="26"/>
  <c r="AY670" i="26"/>
  <c r="AX670" i="26"/>
  <c r="AW670" i="26"/>
  <c r="AV670" i="26"/>
  <c r="AU670" i="26"/>
  <c r="AT670" i="26"/>
  <c r="AS670" i="26"/>
  <c r="AR670" i="26"/>
  <c r="AQ670" i="26"/>
  <c r="AP670" i="26"/>
  <c r="AO670" i="26"/>
  <c r="AN670" i="26"/>
  <c r="AM670" i="26"/>
  <c r="BO669" i="26"/>
  <c r="BN669" i="26"/>
  <c r="BM669" i="26"/>
  <c r="BL669" i="26"/>
  <c r="BK669" i="26"/>
  <c r="BJ669" i="26"/>
  <c r="BI669" i="26"/>
  <c r="BH669" i="26"/>
  <c r="BG669" i="26"/>
  <c r="BF669" i="26"/>
  <c r="BE669" i="26"/>
  <c r="BD669" i="26"/>
  <c r="BC669" i="26"/>
  <c r="BB669" i="26"/>
  <c r="AZ669" i="26"/>
  <c r="AY669" i="26"/>
  <c r="AX669" i="26"/>
  <c r="AW669" i="26"/>
  <c r="AV669" i="26"/>
  <c r="AU669" i="26"/>
  <c r="AT669" i="26"/>
  <c r="AS669" i="26"/>
  <c r="AR669" i="26"/>
  <c r="AQ669" i="26"/>
  <c r="AP669" i="26"/>
  <c r="AO669" i="26"/>
  <c r="AN669" i="26"/>
  <c r="AM669" i="26"/>
  <c r="BO668" i="26"/>
  <c r="BN668" i="26"/>
  <c r="BM668" i="26"/>
  <c r="BL668" i="26"/>
  <c r="BK668" i="26"/>
  <c r="BJ668" i="26"/>
  <c r="BI668" i="26"/>
  <c r="BH668" i="26"/>
  <c r="BG668" i="26"/>
  <c r="BF668" i="26"/>
  <c r="BE668" i="26"/>
  <c r="BD668" i="26"/>
  <c r="BC668" i="26"/>
  <c r="BB668" i="26"/>
  <c r="AZ668" i="26"/>
  <c r="AY668" i="26"/>
  <c r="AX668" i="26"/>
  <c r="AW668" i="26"/>
  <c r="AV668" i="26"/>
  <c r="AU668" i="26"/>
  <c r="AT668" i="26"/>
  <c r="AS668" i="26"/>
  <c r="AR668" i="26"/>
  <c r="AQ668" i="26"/>
  <c r="AP668" i="26"/>
  <c r="AO668" i="26"/>
  <c r="AN668" i="26"/>
  <c r="AM668" i="26"/>
  <c r="BO667" i="26"/>
  <c r="BN667" i="26"/>
  <c r="BM667" i="26"/>
  <c r="BL667" i="26"/>
  <c r="BK667" i="26"/>
  <c r="BJ667" i="26"/>
  <c r="BI667" i="26"/>
  <c r="BH667" i="26"/>
  <c r="BG667" i="26"/>
  <c r="BF667" i="26"/>
  <c r="BE667" i="26"/>
  <c r="BD667" i="26"/>
  <c r="BC667" i="26"/>
  <c r="BB667" i="26"/>
  <c r="AZ667" i="26"/>
  <c r="AY667" i="26"/>
  <c r="AX667" i="26"/>
  <c r="AW667" i="26"/>
  <c r="AV667" i="26"/>
  <c r="AU667" i="26"/>
  <c r="AT667" i="26"/>
  <c r="AS667" i="26"/>
  <c r="AR667" i="26"/>
  <c r="AQ667" i="26"/>
  <c r="AP667" i="26"/>
  <c r="AO667" i="26"/>
  <c r="AN667" i="26"/>
  <c r="AM667" i="26"/>
  <c r="BO666" i="26"/>
  <c r="BN666" i="26"/>
  <c r="BM666" i="26"/>
  <c r="BL666" i="26"/>
  <c r="BK666" i="26"/>
  <c r="BJ666" i="26"/>
  <c r="BI666" i="26"/>
  <c r="BH666" i="26"/>
  <c r="BG666" i="26"/>
  <c r="BF666" i="26"/>
  <c r="BE666" i="26"/>
  <c r="BD666" i="26"/>
  <c r="BC666" i="26"/>
  <c r="BB666" i="26"/>
  <c r="AZ666" i="26"/>
  <c r="AY666" i="26"/>
  <c r="AX666" i="26"/>
  <c r="AW666" i="26"/>
  <c r="AV666" i="26"/>
  <c r="AU666" i="26"/>
  <c r="AT666" i="26"/>
  <c r="AS666" i="26"/>
  <c r="AR666" i="26"/>
  <c r="AQ666" i="26"/>
  <c r="AP666" i="26"/>
  <c r="AO666" i="26"/>
  <c r="AN666" i="26"/>
  <c r="AM666" i="26"/>
  <c r="BO665" i="26"/>
  <c r="BN665" i="26"/>
  <c r="BM665" i="26"/>
  <c r="BL665" i="26"/>
  <c r="BK665" i="26"/>
  <c r="BJ665" i="26"/>
  <c r="BI665" i="26"/>
  <c r="BH665" i="26"/>
  <c r="BG665" i="26"/>
  <c r="BF665" i="26"/>
  <c r="BE665" i="26"/>
  <c r="BD665" i="26"/>
  <c r="BC665" i="26"/>
  <c r="BB665" i="26"/>
  <c r="AZ665" i="26"/>
  <c r="AY665" i="26"/>
  <c r="AX665" i="26"/>
  <c r="AW665" i="26"/>
  <c r="AV665" i="26"/>
  <c r="AU665" i="26"/>
  <c r="AT665" i="26"/>
  <c r="AS665" i="26"/>
  <c r="AR665" i="26"/>
  <c r="AQ665" i="26"/>
  <c r="AP665" i="26"/>
  <c r="AO665" i="26"/>
  <c r="AN665" i="26"/>
  <c r="AM665" i="26"/>
  <c r="BO664" i="26"/>
  <c r="BN664" i="26"/>
  <c r="BM664" i="26"/>
  <c r="BL664" i="26"/>
  <c r="BK664" i="26"/>
  <c r="BJ664" i="26"/>
  <c r="BI664" i="26"/>
  <c r="BH664" i="26"/>
  <c r="BG664" i="26"/>
  <c r="BF664" i="26"/>
  <c r="BE664" i="26"/>
  <c r="BD664" i="26"/>
  <c r="BC664" i="26"/>
  <c r="BB664" i="26"/>
  <c r="AZ664" i="26"/>
  <c r="AY664" i="26"/>
  <c r="AX664" i="26"/>
  <c r="AW664" i="26"/>
  <c r="AV664" i="26"/>
  <c r="AU664" i="26"/>
  <c r="AT664" i="26"/>
  <c r="AS664" i="26"/>
  <c r="AR664" i="26"/>
  <c r="AQ664" i="26"/>
  <c r="AP664" i="26"/>
  <c r="AO664" i="26"/>
  <c r="AN664" i="26"/>
  <c r="AM664" i="26"/>
  <c r="BO663" i="26"/>
  <c r="BN663" i="26"/>
  <c r="BM663" i="26"/>
  <c r="BL663" i="26"/>
  <c r="BK663" i="26"/>
  <c r="BJ663" i="26"/>
  <c r="BI663" i="26"/>
  <c r="BH663" i="26"/>
  <c r="BG663" i="26"/>
  <c r="BF663" i="26"/>
  <c r="BE663" i="26"/>
  <c r="BD663" i="26"/>
  <c r="BC663" i="26"/>
  <c r="BB663" i="26"/>
  <c r="AZ663" i="26"/>
  <c r="AY663" i="26"/>
  <c r="AX663" i="26"/>
  <c r="AW663" i="26"/>
  <c r="AV663" i="26"/>
  <c r="AU663" i="26"/>
  <c r="AT663" i="26"/>
  <c r="AS663" i="26"/>
  <c r="AR663" i="26"/>
  <c r="AQ663" i="26"/>
  <c r="AP663" i="26"/>
  <c r="AO663" i="26"/>
  <c r="AN663" i="26"/>
  <c r="AM663" i="26"/>
  <c r="BO662" i="26"/>
  <c r="BN662" i="26"/>
  <c r="BM662" i="26"/>
  <c r="BL662" i="26"/>
  <c r="BK662" i="26"/>
  <c r="BJ662" i="26"/>
  <c r="BI662" i="26"/>
  <c r="BH662" i="26"/>
  <c r="BG662" i="26"/>
  <c r="BF662" i="26"/>
  <c r="BE662" i="26"/>
  <c r="BD662" i="26"/>
  <c r="BC662" i="26"/>
  <c r="BB662" i="26"/>
  <c r="AZ662" i="26"/>
  <c r="AY662" i="26"/>
  <c r="AX662" i="26"/>
  <c r="AW662" i="26"/>
  <c r="AV662" i="26"/>
  <c r="AU662" i="26"/>
  <c r="AT662" i="26"/>
  <c r="AS662" i="26"/>
  <c r="AR662" i="26"/>
  <c r="AQ662" i="26"/>
  <c r="AP662" i="26"/>
  <c r="AO662" i="26"/>
  <c r="AN662" i="26"/>
  <c r="AM662" i="26"/>
  <c r="BO661" i="26"/>
  <c r="BN661" i="26"/>
  <c r="BM661" i="26"/>
  <c r="BL661" i="26"/>
  <c r="BK661" i="26"/>
  <c r="BJ661" i="26"/>
  <c r="BI661" i="26"/>
  <c r="BH661" i="26"/>
  <c r="BG661" i="26"/>
  <c r="BF661" i="26"/>
  <c r="BE661" i="26"/>
  <c r="BD661" i="26"/>
  <c r="BC661" i="26"/>
  <c r="BB661" i="26"/>
  <c r="AZ661" i="26"/>
  <c r="AY661" i="26"/>
  <c r="AX661" i="26"/>
  <c r="AW661" i="26"/>
  <c r="AV661" i="26"/>
  <c r="AU661" i="26"/>
  <c r="AT661" i="26"/>
  <c r="AS661" i="26"/>
  <c r="AR661" i="26"/>
  <c r="AQ661" i="26"/>
  <c r="AP661" i="26"/>
  <c r="AO661" i="26"/>
  <c r="AN661" i="26"/>
  <c r="AM661" i="26"/>
  <c r="BO660" i="26"/>
  <c r="BN660" i="26"/>
  <c r="BM660" i="26"/>
  <c r="BL660" i="26"/>
  <c r="BK660" i="26"/>
  <c r="BJ660" i="26"/>
  <c r="BI660" i="26"/>
  <c r="BH660" i="26"/>
  <c r="BG660" i="26"/>
  <c r="BF660" i="26"/>
  <c r="BE660" i="26"/>
  <c r="BD660" i="26"/>
  <c r="BC660" i="26"/>
  <c r="BB660" i="26"/>
  <c r="AZ660" i="26"/>
  <c r="AY660" i="26"/>
  <c r="AX660" i="26"/>
  <c r="AW660" i="26"/>
  <c r="AV660" i="26"/>
  <c r="AU660" i="26"/>
  <c r="AT660" i="26"/>
  <c r="AS660" i="26"/>
  <c r="AR660" i="26"/>
  <c r="AQ660" i="26"/>
  <c r="AP660" i="26"/>
  <c r="AO660" i="26"/>
  <c r="AN660" i="26"/>
  <c r="AM660" i="26"/>
  <c r="BO659" i="26"/>
  <c r="BN659" i="26"/>
  <c r="BM659" i="26"/>
  <c r="BL659" i="26"/>
  <c r="BK659" i="26"/>
  <c r="BJ659" i="26"/>
  <c r="BI659" i="26"/>
  <c r="BH659" i="26"/>
  <c r="BG659" i="26"/>
  <c r="BF659" i="26"/>
  <c r="BE659" i="26"/>
  <c r="BD659" i="26"/>
  <c r="BC659" i="26"/>
  <c r="BB659" i="26"/>
  <c r="AZ659" i="26"/>
  <c r="AY659" i="26"/>
  <c r="AX659" i="26"/>
  <c r="AW659" i="26"/>
  <c r="AV659" i="26"/>
  <c r="AU659" i="26"/>
  <c r="AT659" i="26"/>
  <c r="AS659" i="26"/>
  <c r="AR659" i="26"/>
  <c r="AQ659" i="26"/>
  <c r="AP659" i="26"/>
  <c r="AO659" i="26"/>
  <c r="AN659" i="26"/>
  <c r="AM659" i="26"/>
  <c r="BO658" i="26"/>
  <c r="BN658" i="26"/>
  <c r="BM658" i="26"/>
  <c r="BL658" i="26"/>
  <c r="BK658" i="26"/>
  <c r="BJ658" i="26"/>
  <c r="BI658" i="26"/>
  <c r="BH658" i="26"/>
  <c r="BG658" i="26"/>
  <c r="BF658" i="26"/>
  <c r="BE658" i="26"/>
  <c r="BD658" i="26"/>
  <c r="BC658" i="26"/>
  <c r="BB658" i="26"/>
  <c r="AZ658" i="26"/>
  <c r="AY658" i="26"/>
  <c r="AX658" i="26"/>
  <c r="AW658" i="26"/>
  <c r="AV658" i="26"/>
  <c r="AU658" i="26"/>
  <c r="AT658" i="26"/>
  <c r="AS658" i="26"/>
  <c r="AR658" i="26"/>
  <c r="AQ658" i="26"/>
  <c r="AP658" i="26"/>
  <c r="AO658" i="26"/>
  <c r="AN658" i="26"/>
  <c r="AM658" i="26"/>
  <c r="BO657" i="26"/>
  <c r="BN657" i="26"/>
  <c r="BM657" i="26"/>
  <c r="BL657" i="26"/>
  <c r="BK657" i="26"/>
  <c r="BJ657" i="26"/>
  <c r="BI657" i="26"/>
  <c r="BH657" i="26"/>
  <c r="BG657" i="26"/>
  <c r="BF657" i="26"/>
  <c r="BE657" i="26"/>
  <c r="BD657" i="26"/>
  <c r="BC657" i="26"/>
  <c r="BB657" i="26"/>
  <c r="AZ657" i="26"/>
  <c r="AY657" i="26"/>
  <c r="AX657" i="26"/>
  <c r="AW657" i="26"/>
  <c r="AV657" i="26"/>
  <c r="AU657" i="26"/>
  <c r="AT657" i="26"/>
  <c r="AS657" i="26"/>
  <c r="AR657" i="26"/>
  <c r="AQ657" i="26"/>
  <c r="AP657" i="26"/>
  <c r="AO657" i="26"/>
  <c r="AN657" i="26"/>
  <c r="AM657" i="26"/>
  <c r="BO656" i="26"/>
  <c r="BN656" i="26"/>
  <c r="BM656" i="26"/>
  <c r="BL656" i="26"/>
  <c r="BK656" i="26"/>
  <c r="BJ656" i="26"/>
  <c r="BI656" i="26"/>
  <c r="BH656" i="26"/>
  <c r="BG656" i="26"/>
  <c r="BF656" i="26"/>
  <c r="BE656" i="26"/>
  <c r="BD656" i="26"/>
  <c r="BC656" i="26"/>
  <c r="BB656" i="26"/>
  <c r="AZ656" i="26"/>
  <c r="AY656" i="26"/>
  <c r="AX656" i="26"/>
  <c r="AW656" i="26"/>
  <c r="AV656" i="26"/>
  <c r="AU656" i="26"/>
  <c r="AT656" i="26"/>
  <c r="AS656" i="26"/>
  <c r="AR656" i="26"/>
  <c r="AQ656" i="26"/>
  <c r="AP656" i="26"/>
  <c r="AO656" i="26"/>
  <c r="AN656" i="26"/>
  <c r="AM656" i="26"/>
  <c r="BO655" i="26"/>
  <c r="BN655" i="26"/>
  <c r="BM655" i="26"/>
  <c r="BL655" i="26"/>
  <c r="BK655" i="26"/>
  <c r="BJ655" i="26"/>
  <c r="BI655" i="26"/>
  <c r="BH655" i="26"/>
  <c r="BG655" i="26"/>
  <c r="BF655" i="26"/>
  <c r="BE655" i="26"/>
  <c r="BD655" i="26"/>
  <c r="BC655" i="26"/>
  <c r="BB655" i="26"/>
  <c r="AZ655" i="26"/>
  <c r="AY655" i="26"/>
  <c r="AX655" i="26"/>
  <c r="AW655" i="26"/>
  <c r="AV655" i="26"/>
  <c r="AU655" i="26"/>
  <c r="AT655" i="26"/>
  <c r="AS655" i="26"/>
  <c r="AR655" i="26"/>
  <c r="AQ655" i="26"/>
  <c r="AP655" i="26"/>
  <c r="AO655" i="26"/>
  <c r="AN655" i="26"/>
  <c r="AM655" i="26"/>
  <c r="BO654" i="26"/>
  <c r="BN654" i="26"/>
  <c r="BM654" i="26"/>
  <c r="BL654" i="26"/>
  <c r="BK654" i="26"/>
  <c r="BJ654" i="26"/>
  <c r="BI654" i="26"/>
  <c r="BH654" i="26"/>
  <c r="BG654" i="26"/>
  <c r="BF654" i="26"/>
  <c r="BE654" i="26"/>
  <c r="BD654" i="26"/>
  <c r="BC654" i="26"/>
  <c r="BB654" i="26"/>
  <c r="AZ654" i="26"/>
  <c r="AY654" i="26"/>
  <c r="AX654" i="26"/>
  <c r="AW654" i="26"/>
  <c r="AV654" i="26"/>
  <c r="AU654" i="26"/>
  <c r="AT654" i="26"/>
  <c r="AS654" i="26"/>
  <c r="AR654" i="26"/>
  <c r="AQ654" i="26"/>
  <c r="AP654" i="26"/>
  <c r="AO654" i="26"/>
  <c r="AN654" i="26"/>
  <c r="AM654" i="26"/>
  <c r="BO653" i="26"/>
  <c r="BN653" i="26"/>
  <c r="BM653" i="26"/>
  <c r="BL653" i="26"/>
  <c r="BK653" i="26"/>
  <c r="BJ653" i="26"/>
  <c r="BI653" i="26"/>
  <c r="BH653" i="26"/>
  <c r="BG653" i="26"/>
  <c r="BF653" i="26"/>
  <c r="BE653" i="26"/>
  <c r="BD653" i="26"/>
  <c r="BC653" i="26"/>
  <c r="BB653" i="26"/>
  <c r="AZ653" i="26"/>
  <c r="AY653" i="26"/>
  <c r="AX653" i="26"/>
  <c r="AW653" i="26"/>
  <c r="AV653" i="26"/>
  <c r="AU653" i="26"/>
  <c r="AT653" i="26"/>
  <c r="AS653" i="26"/>
  <c r="AR653" i="26"/>
  <c r="AQ653" i="26"/>
  <c r="AP653" i="26"/>
  <c r="AO653" i="26"/>
  <c r="AN653" i="26"/>
  <c r="AM653" i="26"/>
  <c r="BO652" i="26"/>
  <c r="BN652" i="26"/>
  <c r="BM652" i="26"/>
  <c r="BL652" i="26"/>
  <c r="BK652" i="26"/>
  <c r="BJ652" i="26"/>
  <c r="BI652" i="26"/>
  <c r="BH652" i="26"/>
  <c r="BG652" i="26"/>
  <c r="BF652" i="26"/>
  <c r="BE652" i="26"/>
  <c r="BD652" i="26"/>
  <c r="BC652" i="26"/>
  <c r="BB652" i="26"/>
  <c r="AZ652" i="26"/>
  <c r="AY652" i="26"/>
  <c r="AX652" i="26"/>
  <c r="AW652" i="26"/>
  <c r="AV652" i="26"/>
  <c r="AU652" i="26"/>
  <c r="AT652" i="26"/>
  <c r="AS652" i="26"/>
  <c r="AR652" i="26"/>
  <c r="AQ652" i="26"/>
  <c r="AP652" i="26"/>
  <c r="AO652" i="26"/>
  <c r="AN652" i="26"/>
  <c r="AM652" i="26"/>
  <c r="BO651" i="26"/>
  <c r="BN651" i="26"/>
  <c r="BM651" i="26"/>
  <c r="BL651" i="26"/>
  <c r="BK651" i="26"/>
  <c r="BJ651" i="26"/>
  <c r="BI651" i="26"/>
  <c r="BH651" i="26"/>
  <c r="BG651" i="26"/>
  <c r="BF651" i="26"/>
  <c r="BE651" i="26"/>
  <c r="BD651" i="26"/>
  <c r="BC651" i="26"/>
  <c r="BB651" i="26"/>
  <c r="AZ651" i="26"/>
  <c r="AY651" i="26"/>
  <c r="AX651" i="26"/>
  <c r="AW651" i="26"/>
  <c r="AV651" i="26"/>
  <c r="AU651" i="26"/>
  <c r="AT651" i="26"/>
  <c r="AS651" i="26"/>
  <c r="AR651" i="26"/>
  <c r="AQ651" i="26"/>
  <c r="AP651" i="26"/>
  <c r="AO651" i="26"/>
  <c r="AN651" i="26"/>
  <c r="AM651" i="26"/>
  <c r="BO650" i="26"/>
  <c r="BN650" i="26"/>
  <c r="BM650" i="26"/>
  <c r="BL650" i="26"/>
  <c r="BK650" i="26"/>
  <c r="BJ650" i="26"/>
  <c r="BI650" i="26"/>
  <c r="BH650" i="26"/>
  <c r="BG650" i="26"/>
  <c r="BF650" i="26"/>
  <c r="BE650" i="26"/>
  <c r="BD650" i="26"/>
  <c r="BC650" i="26"/>
  <c r="BB650" i="26"/>
  <c r="AZ650" i="26"/>
  <c r="AY650" i="26"/>
  <c r="AX650" i="26"/>
  <c r="AW650" i="26"/>
  <c r="AV650" i="26"/>
  <c r="AU650" i="26"/>
  <c r="AT650" i="26"/>
  <c r="AS650" i="26"/>
  <c r="AR650" i="26"/>
  <c r="AQ650" i="26"/>
  <c r="AP650" i="26"/>
  <c r="AO650" i="26"/>
  <c r="AN650" i="26"/>
  <c r="AM650" i="26"/>
  <c r="BO649" i="26"/>
  <c r="BN649" i="26"/>
  <c r="BM649" i="26"/>
  <c r="BL649" i="26"/>
  <c r="BK649" i="26"/>
  <c r="BJ649" i="26"/>
  <c r="BI649" i="26"/>
  <c r="BH649" i="26"/>
  <c r="BG649" i="26"/>
  <c r="BF649" i="26"/>
  <c r="BE649" i="26"/>
  <c r="BD649" i="26"/>
  <c r="BC649" i="26"/>
  <c r="BB649" i="26"/>
  <c r="AZ649" i="26"/>
  <c r="AY649" i="26"/>
  <c r="AX649" i="26"/>
  <c r="AW649" i="26"/>
  <c r="AV649" i="26"/>
  <c r="AU649" i="26"/>
  <c r="AT649" i="26"/>
  <c r="AS649" i="26"/>
  <c r="AR649" i="26"/>
  <c r="AQ649" i="26"/>
  <c r="AP649" i="26"/>
  <c r="AO649" i="26"/>
  <c r="AN649" i="26"/>
  <c r="AM649" i="26"/>
  <c r="BO648" i="26"/>
  <c r="BN648" i="26"/>
  <c r="BM648" i="26"/>
  <c r="BL648" i="26"/>
  <c r="BK648" i="26"/>
  <c r="BJ648" i="26"/>
  <c r="BI648" i="26"/>
  <c r="BH648" i="26"/>
  <c r="BG648" i="26"/>
  <c r="BF648" i="26"/>
  <c r="BE648" i="26"/>
  <c r="BD648" i="26"/>
  <c r="BC648" i="26"/>
  <c r="BB648" i="26"/>
  <c r="AZ648" i="26"/>
  <c r="AY648" i="26"/>
  <c r="AX648" i="26"/>
  <c r="AW648" i="26"/>
  <c r="AV648" i="26"/>
  <c r="AU648" i="26"/>
  <c r="AT648" i="26"/>
  <c r="AS648" i="26"/>
  <c r="AR648" i="26"/>
  <c r="AQ648" i="26"/>
  <c r="AP648" i="26"/>
  <c r="AO648" i="26"/>
  <c r="AN648" i="26"/>
  <c r="AM648" i="26"/>
  <c r="BO647" i="26"/>
  <c r="BN647" i="26"/>
  <c r="BM647" i="26"/>
  <c r="BL647" i="26"/>
  <c r="BK647" i="26"/>
  <c r="BJ647" i="26"/>
  <c r="BI647" i="26"/>
  <c r="BH647" i="26"/>
  <c r="BG647" i="26"/>
  <c r="BF647" i="26"/>
  <c r="BE647" i="26"/>
  <c r="BD647" i="26"/>
  <c r="BC647" i="26"/>
  <c r="BB647" i="26"/>
  <c r="AZ647" i="26"/>
  <c r="AY647" i="26"/>
  <c r="AX647" i="26"/>
  <c r="AW647" i="26"/>
  <c r="AV647" i="26"/>
  <c r="AU647" i="26"/>
  <c r="AT647" i="26"/>
  <c r="AS647" i="26"/>
  <c r="AR647" i="26"/>
  <c r="AQ647" i="26"/>
  <c r="AP647" i="26"/>
  <c r="AO647" i="26"/>
  <c r="AN647" i="26"/>
  <c r="AM647" i="26"/>
  <c r="BO646" i="26"/>
  <c r="BK646" i="26"/>
  <c r="BG646" i="26"/>
  <c r="BC646" i="26"/>
  <c r="AZ646" i="26"/>
  <c r="AY646" i="26"/>
  <c r="BN646" i="26" s="1"/>
  <c r="AX646" i="26"/>
  <c r="BM646" i="26" s="1"/>
  <c r="AW646" i="26"/>
  <c r="BL646" i="26" s="1"/>
  <c r="AV646" i="26"/>
  <c r="AU646" i="26"/>
  <c r="BJ646" i="26" s="1"/>
  <c r="AT646" i="26"/>
  <c r="BI646" i="26" s="1"/>
  <c r="AS646" i="26"/>
  <c r="BH646" i="26" s="1"/>
  <c r="AR646" i="26"/>
  <c r="AQ646" i="26"/>
  <c r="BF646" i="26" s="1"/>
  <c r="AP646" i="26"/>
  <c r="BE646" i="26" s="1"/>
  <c r="AO646" i="26"/>
  <c r="BD646" i="26" s="1"/>
  <c r="AN646" i="26"/>
  <c r="AM646" i="26"/>
  <c r="BB646" i="26" s="1"/>
  <c r="BO645" i="26"/>
  <c r="BL645" i="26"/>
  <c r="BH645" i="26"/>
  <c r="BG645" i="26"/>
  <c r="BD645" i="26"/>
  <c r="AZ645" i="26"/>
  <c r="AY645" i="26"/>
  <c r="BN645" i="26" s="1"/>
  <c r="AX645" i="26"/>
  <c r="BM645" i="26" s="1"/>
  <c r="AW645" i="26"/>
  <c r="AV645" i="26"/>
  <c r="BK645" i="26" s="1"/>
  <c r="AU645" i="26"/>
  <c r="BJ645" i="26" s="1"/>
  <c r="AT645" i="26"/>
  <c r="BI645" i="26" s="1"/>
  <c r="AS645" i="26"/>
  <c r="AR645" i="26"/>
  <c r="AQ645" i="26"/>
  <c r="BF645" i="26" s="1"/>
  <c r="AP645" i="26"/>
  <c r="BE645" i="26" s="1"/>
  <c r="AO645" i="26"/>
  <c r="AN645" i="26"/>
  <c r="BC645" i="26" s="1"/>
  <c r="AM645" i="26"/>
  <c r="BB645" i="26" s="1"/>
  <c r="BO644" i="26"/>
  <c r="BH644" i="26"/>
  <c r="AZ644" i="26"/>
  <c r="AY644" i="26"/>
  <c r="BN644" i="26" s="1"/>
  <c r="AX644" i="26"/>
  <c r="BM644" i="26" s="1"/>
  <c r="AW644" i="26"/>
  <c r="BL644" i="26" s="1"/>
  <c r="AV644" i="26"/>
  <c r="BK644" i="26" s="1"/>
  <c r="AU644" i="26"/>
  <c r="BJ644" i="26" s="1"/>
  <c r="AT644" i="26"/>
  <c r="BI644" i="26" s="1"/>
  <c r="AS644" i="26"/>
  <c r="AR644" i="26"/>
  <c r="BG644" i="26" s="1"/>
  <c r="AQ644" i="26"/>
  <c r="BF644" i="26" s="1"/>
  <c r="AP644" i="26"/>
  <c r="BE644" i="26" s="1"/>
  <c r="AO644" i="26"/>
  <c r="BD644" i="26" s="1"/>
  <c r="AN644" i="26"/>
  <c r="BC644" i="26" s="1"/>
  <c r="AM644" i="26"/>
  <c r="BB644" i="26" s="1"/>
  <c r="BO643" i="26"/>
  <c r="BN643" i="26"/>
  <c r="BM643" i="26"/>
  <c r="BL643" i="26"/>
  <c r="BK643" i="26"/>
  <c r="BJ643" i="26"/>
  <c r="BI643" i="26"/>
  <c r="BH643" i="26"/>
  <c r="BG643" i="26"/>
  <c r="BF643" i="26"/>
  <c r="BE643" i="26"/>
  <c r="BD643" i="26"/>
  <c r="BC643" i="26"/>
  <c r="BB643" i="26"/>
  <c r="AZ643" i="26"/>
  <c r="AY643" i="26"/>
  <c r="AX643" i="26"/>
  <c r="AW643" i="26"/>
  <c r="AV643" i="26"/>
  <c r="AU643" i="26"/>
  <c r="AT643" i="26"/>
  <c r="AS643" i="26"/>
  <c r="AR643" i="26"/>
  <c r="AQ643" i="26"/>
  <c r="AP643" i="26"/>
  <c r="AO643" i="26"/>
  <c r="AN643" i="26"/>
  <c r="AM643" i="26"/>
  <c r="BO642" i="26"/>
  <c r="BN642" i="26"/>
  <c r="BM642" i="26"/>
  <c r="BL642" i="26"/>
  <c r="BK642" i="26"/>
  <c r="BJ642" i="26"/>
  <c r="BI642" i="26"/>
  <c r="BH642" i="26"/>
  <c r="BG642" i="26"/>
  <c r="BF642" i="26"/>
  <c r="BE642" i="26"/>
  <c r="BD642" i="26"/>
  <c r="BC642" i="26"/>
  <c r="BB642" i="26"/>
  <c r="AZ642" i="26"/>
  <c r="AY642" i="26"/>
  <c r="AX642" i="26"/>
  <c r="AW642" i="26"/>
  <c r="AV642" i="26"/>
  <c r="AU642" i="26"/>
  <c r="AT642" i="26"/>
  <c r="AS642" i="26"/>
  <c r="AR642" i="26"/>
  <c r="AQ642" i="26"/>
  <c r="AP642" i="26"/>
  <c r="AO642" i="26"/>
  <c r="AN642" i="26"/>
  <c r="AM642" i="26"/>
  <c r="BO641" i="26"/>
  <c r="BN641" i="26"/>
  <c r="BM641" i="26"/>
  <c r="BL641" i="26"/>
  <c r="BK641" i="26"/>
  <c r="BJ641" i="26"/>
  <c r="BI641" i="26"/>
  <c r="BH641" i="26"/>
  <c r="BG641" i="26"/>
  <c r="BF641" i="26"/>
  <c r="BE641" i="26"/>
  <c r="BD641" i="26"/>
  <c r="BC641" i="26"/>
  <c r="BB641" i="26"/>
  <c r="AZ641" i="26"/>
  <c r="AY641" i="26"/>
  <c r="AX641" i="26"/>
  <c r="AW641" i="26"/>
  <c r="AV641" i="26"/>
  <c r="AU641" i="26"/>
  <c r="AT641" i="26"/>
  <c r="AS641" i="26"/>
  <c r="AR641" i="26"/>
  <c r="AQ641" i="26"/>
  <c r="AP641" i="26"/>
  <c r="AO641" i="26"/>
  <c r="AN641" i="26"/>
  <c r="AM641" i="26"/>
  <c r="BO640" i="26"/>
  <c r="BN640" i="26"/>
  <c r="BM640" i="26"/>
  <c r="BL640" i="26"/>
  <c r="BK640" i="26"/>
  <c r="BJ640" i="26"/>
  <c r="BI640" i="26"/>
  <c r="BH640" i="26"/>
  <c r="BG640" i="26"/>
  <c r="BF640" i="26"/>
  <c r="BE640" i="26"/>
  <c r="BD640" i="26"/>
  <c r="BC640" i="26"/>
  <c r="BB640" i="26"/>
  <c r="AZ640" i="26"/>
  <c r="AY640" i="26"/>
  <c r="AX640" i="26"/>
  <c r="AW640" i="26"/>
  <c r="AV640" i="26"/>
  <c r="AU640" i="26"/>
  <c r="AT640" i="26"/>
  <c r="AS640" i="26"/>
  <c r="AR640" i="26"/>
  <c r="AQ640" i="26"/>
  <c r="AP640" i="26"/>
  <c r="AO640" i="26"/>
  <c r="AN640" i="26"/>
  <c r="AM640" i="26"/>
  <c r="BO639" i="26"/>
  <c r="BN639" i="26"/>
  <c r="BM639" i="26"/>
  <c r="BL639" i="26"/>
  <c r="BK639" i="26"/>
  <c r="BJ639" i="26"/>
  <c r="BI639" i="26"/>
  <c r="BH639" i="26"/>
  <c r="BG639" i="26"/>
  <c r="BF639" i="26"/>
  <c r="BE639" i="26"/>
  <c r="BD639" i="26"/>
  <c r="BC639" i="26"/>
  <c r="BB639" i="26"/>
  <c r="AZ639" i="26"/>
  <c r="AY639" i="26"/>
  <c r="AX639" i="26"/>
  <c r="AW639" i="26"/>
  <c r="AV639" i="26"/>
  <c r="AU639" i="26"/>
  <c r="AT639" i="26"/>
  <c r="AS639" i="26"/>
  <c r="AR639" i="26"/>
  <c r="AQ639" i="26"/>
  <c r="AP639" i="26"/>
  <c r="AO639" i="26"/>
  <c r="AN639" i="26"/>
  <c r="AM639" i="26"/>
  <c r="BO638" i="26"/>
  <c r="BN638" i="26"/>
  <c r="BM638" i="26"/>
  <c r="BL638" i="26"/>
  <c r="BK638" i="26"/>
  <c r="BJ638" i="26"/>
  <c r="BI638" i="26"/>
  <c r="BH638" i="26"/>
  <c r="BG638" i="26"/>
  <c r="BF638" i="26"/>
  <c r="BE638" i="26"/>
  <c r="BD638" i="26"/>
  <c r="BC638" i="26"/>
  <c r="BB638" i="26"/>
  <c r="AZ638" i="26"/>
  <c r="AY638" i="26"/>
  <c r="AX638" i="26"/>
  <c r="AW638" i="26"/>
  <c r="AV638" i="26"/>
  <c r="AU638" i="26"/>
  <c r="AT638" i="26"/>
  <c r="AS638" i="26"/>
  <c r="AR638" i="26"/>
  <c r="AQ638" i="26"/>
  <c r="AP638" i="26"/>
  <c r="AO638" i="26"/>
  <c r="AN638" i="26"/>
  <c r="AM638" i="26"/>
  <c r="BO637" i="26"/>
  <c r="BN637" i="26"/>
  <c r="BM637" i="26"/>
  <c r="BL637" i="26"/>
  <c r="BK637" i="26"/>
  <c r="BJ637" i="26"/>
  <c r="BI637" i="26"/>
  <c r="BH637" i="26"/>
  <c r="BG637" i="26"/>
  <c r="BF637" i="26"/>
  <c r="BE637" i="26"/>
  <c r="BD637" i="26"/>
  <c r="BC637" i="26"/>
  <c r="BB637" i="26"/>
  <c r="AZ637" i="26"/>
  <c r="AY637" i="26"/>
  <c r="AX637" i="26"/>
  <c r="AW637" i="26"/>
  <c r="AV637" i="26"/>
  <c r="AU637" i="26"/>
  <c r="AT637" i="26"/>
  <c r="AS637" i="26"/>
  <c r="AR637" i="26"/>
  <c r="AQ637" i="26"/>
  <c r="AP637" i="26"/>
  <c r="AO637" i="26"/>
  <c r="AN637" i="26"/>
  <c r="AM637" i="26"/>
  <c r="BO636" i="26"/>
  <c r="BN636" i="26"/>
  <c r="BM636" i="26"/>
  <c r="BL636" i="26"/>
  <c r="BK636" i="26"/>
  <c r="BJ636" i="26"/>
  <c r="BI636" i="26"/>
  <c r="BH636" i="26"/>
  <c r="BG636" i="26"/>
  <c r="BF636" i="26"/>
  <c r="BE636" i="26"/>
  <c r="BD636" i="26"/>
  <c r="BC636" i="26"/>
  <c r="BB636" i="26"/>
  <c r="AZ636" i="26"/>
  <c r="AY636" i="26"/>
  <c r="AX636" i="26"/>
  <c r="AW636" i="26"/>
  <c r="AV636" i="26"/>
  <c r="AU636" i="26"/>
  <c r="AT636" i="26"/>
  <c r="AS636" i="26"/>
  <c r="AR636" i="26"/>
  <c r="AQ636" i="26"/>
  <c r="AP636" i="26"/>
  <c r="AO636" i="26"/>
  <c r="AN636" i="26"/>
  <c r="AM636" i="26"/>
  <c r="BO635" i="26"/>
  <c r="BN635" i="26"/>
  <c r="BM635" i="26"/>
  <c r="BL635" i="26"/>
  <c r="BK635" i="26"/>
  <c r="BJ635" i="26"/>
  <c r="BI635" i="26"/>
  <c r="BH635" i="26"/>
  <c r="BG635" i="26"/>
  <c r="BF635" i="26"/>
  <c r="BE635" i="26"/>
  <c r="BD635" i="26"/>
  <c r="BC635" i="26"/>
  <c r="BB635" i="26"/>
  <c r="AZ635" i="26"/>
  <c r="AY635" i="26"/>
  <c r="AX635" i="26"/>
  <c r="AW635" i="26"/>
  <c r="AV635" i="26"/>
  <c r="AU635" i="26"/>
  <c r="AT635" i="26"/>
  <c r="AS635" i="26"/>
  <c r="AR635" i="26"/>
  <c r="AQ635" i="26"/>
  <c r="AP635" i="26"/>
  <c r="AO635" i="26"/>
  <c r="AN635" i="26"/>
  <c r="AM635" i="26"/>
  <c r="BO634" i="26"/>
  <c r="BN634" i="26"/>
  <c r="BM634" i="26"/>
  <c r="BL634" i="26"/>
  <c r="BK634" i="26"/>
  <c r="BJ634" i="26"/>
  <c r="BI634" i="26"/>
  <c r="BH634" i="26"/>
  <c r="BG634" i="26"/>
  <c r="BF634" i="26"/>
  <c r="BE634" i="26"/>
  <c r="BD634" i="26"/>
  <c r="BC634" i="26"/>
  <c r="BB634" i="26"/>
  <c r="AZ634" i="26"/>
  <c r="AY634" i="26"/>
  <c r="AX634" i="26"/>
  <c r="AW634" i="26"/>
  <c r="AV634" i="26"/>
  <c r="AU634" i="26"/>
  <c r="AT634" i="26"/>
  <c r="AS634" i="26"/>
  <c r="AR634" i="26"/>
  <c r="AQ634" i="26"/>
  <c r="AP634" i="26"/>
  <c r="AO634" i="26"/>
  <c r="AN634" i="26"/>
  <c r="AM634" i="26"/>
  <c r="BO633" i="26"/>
  <c r="BN633" i="26"/>
  <c r="BM633" i="26"/>
  <c r="BL633" i="26"/>
  <c r="BK633" i="26"/>
  <c r="BJ633" i="26"/>
  <c r="BI633" i="26"/>
  <c r="BH633" i="26"/>
  <c r="BG633" i="26"/>
  <c r="BF633" i="26"/>
  <c r="BE633" i="26"/>
  <c r="BD633" i="26"/>
  <c r="BC633" i="26"/>
  <c r="BB633" i="26"/>
  <c r="AZ633" i="26"/>
  <c r="AY633" i="26"/>
  <c r="AX633" i="26"/>
  <c r="AW633" i="26"/>
  <c r="AV633" i="26"/>
  <c r="AU633" i="26"/>
  <c r="AT633" i="26"/>
  <c r="AS633" i="26"/>
  <c r="AR633" i="26"/>
  <c r="AQ633" i="26"/>
  <c r="AP633" i="26"/>
  <c r="AO633" i="26"/>
  <c r="AN633" i="26"/>
  <c r="AM633" i="26"/>
  <c r="BO632" i="26"/>
  <c r="BN632" i="26"/>
  <c r="BM632" i="26"/>
  <c r="BL632" i="26"/>
  <c r="BK632" i="26"/>
  <c r="BJ632" i="26"/>
  <c r="BI632" i="26"/>
  <c r="BH632" i="26"/>
  <c r="BG632" i="26"/>
  <c r="BF632" i="26"/>
  <c r="BE632" i="26"/>
  <c r="BD632" i="26"/>
  <c r="BC632" i="26"/>
  <c r="BB632" i="26"/>
  <c r="AZ632" i="26"/>
  <c r="AY632" i="26"/>
  <c r="AX632" i="26"/>
  <c r="AW632" i="26"/>
  <c r="AV632" i="26"/>
  <c r="AU632" i="26"/>
  <c r="AT632" i="26"/>
  <c r="AS632" i="26"/>
  <c r="AR632" i="26"/>
  <c r="AQ632" i="26"/>
  <c r="AP632" i="26"/>
  <c r="AO632" i="26"/>
  <c r="AN632" i="26"/>
  <c r="AM632" i="26"/>
  <c r="BO631" i="26"/>
  <c r="BN631" i="26"/>
  <c r="BM631" i="26"/>
  <c r="BL631" i="26"/>
  <c r="BK631" i="26"/>
  <c r="BJ631" i="26"/>
  <c r="BI631" i="26"/>
  <c r="BH631" i="26"/>
  <c r="BG631" i="26"/>
  <c r="BF631" i="26"/>
  <c r="BE631" i="26"/>
  <c r="BD631" i="26"/>
  <c r="BC631" i="26"/>
  <c r="BB631" i="26"/>
  <c r="AZ631" i="26"/>
  <c r="AY631" i="26"/>
  <c r="AX631" i="26"/>
  <c r="AW631" i="26"/>
  <c r="AV631" i="26"/>
  <c r="AU631" i="26"/>
  <c r="AT631" i="26"/>
  <c r="AS631" i="26"/>
  <c r="AR631" i="26"/>
  <c r="AQ631" i="26"/>
  <c r="AP631" i="26"/>
  <c r="AO631" i="26"/>
  <c r="AN631" i="26"/>
  <c r="AM631" i="26"/>
  <c r="BO630" i="26"/>
  <c r="BN630" i="26"/>
  <c r="BM630" i="26"/>
  <c r="BL630" i="26"/>
  <c r="BK630" i="26"/>
  <c r="BJ630" i="26"/>
  <c r="BI630" i="26"/>
  <c r="BH630" i="26"/>
  <c r="BG630" i="26"/>
  <c r="BF630" i="26"/>
  <c r="BE630" i="26"/>
  <c r="BD630" i="26"/>
  <c r="BC630" i="26"/>
  <c r="BB630" i="26"/>
  <c r="AZ630" i="26"/>
  <c r="AY630" i="26"/>
  <c r="AX630" i="26"/>
  <c r="AW630" i="26"/>
  <c r="AV630" i="26"/>
  <c r="AU630" i="26"/>
  <c r="AT630" i="26"/>
  <c r="AS630" i="26"/>
  <c r="AR630" i="26"/>
  <c r="AQ630" i="26"/>
  <c r="AP630" i="26"/>
  <c r="AO630" i="26"/>
  <c r="AN630" i="26"/>
  <c r="AM630" i="26"/>
  <c r="BO629" i="26"/>
  <c r="BN629" i="26"/>
  <c r="BM629" i="26"/>
  <c r="BL629" i="26"/>
  <c r="BK629" i="26"/>
  <c r="BJ629" i="26"/>
  <c r="BI629" i="26"/>
  <c r="BH629" i="26"/>
  <c r="BG629" i="26"/>
  <c r="BF629" i="26"/>
  <c r="BE629" i="26"/>
  <c r="BD629" i="26"/>
  <c r="BC629" i="26"/>
  <c r="BB629" i="26"/>
  <c r="AZ629" i="26"/>
  <c r="AY629" i="26"/>
  <c r="AX629" i="26"/>
  <c r="AW629" i="26"/>
  <c r="AV629" i="26"/>
  <c r="AU629" i="26"/>
  <c r="AT629" i="26"/>
  <c r="AS629" i="26"/>
  <c r="AR629" i="26"/>
  <c r="AQ629" i="26"/>
  <c r="AP629" i="26"/>
  <c r="AO629" i="26"/>
  <c r="AN629" i="26"/>
  <c r="AM629" i="26"/>
  <c r="BO628" i="26"/>
  <c r="BN628" i="26"/>
  <c r="BM628" i="26"/>
  <c r="BL628" i="26"/>
  <c r="BK628" i="26"/>
  <c r="BJ628" i="26"/>
  <c r="BI628" i="26"/>
  <c r="BH628" i="26"/>
  <c r="BG628" i="26"/>
  <c r="BF628" i="26"/>
  <c r="BE628" i="26"/>
  <c r="BD628" i="26"/>
  <c r="BC628" i="26"/>
  <c r="BB628" i="26"/>
  <c r="AZ628" i="26"/>
  <c r="AY628" i="26"/>
  <c r="AX628" i="26"/>
  <c r="AW628" i="26"/>
  <c r="AV628" i="26"/>
  <c r="AU628" i="26"/>
  <c r="AT628" i="26"/>
  <c r="AS628" i="26"/>
  <c r="AR628" i="26"/>
  <c r="AQ628" i="26"/>
  <c r="AP628" i="26"/>
  <c r="AO628" i="26"/>
  <c r="AN628" i="26"/>
  <c r="AM628" i="26"/>
  <c r="BO627" i="26"/>
  <c r="BN627" i="26"/>
  <c r="BM627" i="26"/>
  <c r="BL627" i="26"/>
  <c r="BK627" i="26"/>
  <c r="BJ627" i="26"/>
  <c r="BI627" i="26"/>
  <c r="BH627" i="26"/>
  <c r="BG627" i="26"/>
  <c r="BF627" i="26"/>
  <c r="BE627" i="26"/>
  <c r="BD627" i="26"/>
  <c r="BC627" i="26"/>
  <c r="BB627" i="26"/>
  <c r="AZ627" i="26"/>
  <c r="AY627" i="26"/>
  <c r="AX627" i="26"/>
  <c r="AW627" i="26"/>
  <c r="AV627" i="26"/>
  <c r="AU627" i="26"/>
  <c r="AT627" i="26"/>
  <c r="AS627" i="26"/>
  <c r="AR627" i="26"/>
  <c r="AQ627" i="26"/>
  <c r="AP627" i="26"/>
  <c r="AO627" i="26"/>
  <c r="AN627" i="26"/>
  <c r="AM627" i="26"/>
  <c r="BO626" i="26"/>
  <c r="BN626" i="26"/>
  <c r="BM626" i="26"/>
  <c r="BL626" i="26"/>
  <c r="BK626" i="26"/>
  <c r="BJ626" i="26"/>
  <c r="BI626" i="26"/>
  <c r="BH626" i="26"/>
  <c r="BG626" i="26"/>
  <c r="BF626" i="26"/>
  <c r="BE626" i="26"/>
  <c r="BD626" i="26"/>
  <c r="BC626" i="26"/>
  <c r="BB626" i="26"/>
  <c r="AZ626" i="26"/>
  <c r="AY626" i="26"/>
  <c r="AX626" i="26"/>
  <c r="AW626" i="26"/>
  <c r="AV626" i="26"/>
  <c r="AU626" i="26"/>
  <c r="AT626" i="26"/>
  <c r="AS626" i="26"/>
  <c r="AR626" i="26"/>
  <c r="AQ626" i="26"/>
  <c r="AP626" i="26"/>
  <c r="AO626" i="26"/>
  <c r="AN626" i="26"/>
  <c r="AM626" i="26"/>
  <c r="BO625" i="26"/>
  <c r="BN625" i="26"/>
  <c r="BM625" i="26"/>
  <c r="BL625" i="26"/>
  <c r="BK625" i="26"/>
  <c r="BJ625" i="26"/>
  <c r="BI625" i="26"/>
  <c r="BH625" i="26"/>
  <c r="BG625" i="26"/>
  <c r="BF625" i="26"/>
  <c r="BE625" i="26"/>
  <c r="BD625" i="26"/>
  <c r="BC625" i="26"/>
  <c r="BB625" i="26"/>
  <c r="AZ625" i="26"/>
  <c r="AY625" i="26"/>
  <c r="AX625" i="26"/>
  <c r="AW625" i="26"/>
  <c r="AV625" i="26"/>
  <c r="AU625" i="26"/>
  <c r="AT625" i="26"/>
  <c r="AS625" i="26"/>
  <c r="AR625" i="26"/>
  <c r="AQ625" i="26"/>
  <c r="AP625" i="26"/>
  <c r="AO625" i="26"/>
  <c r="AN625" i="26"/>
  <c r="AM625" i="26"/>
  <c r="BO624" i="26"/>
  <c r="BN624" i="26"/>
  <c r="BM624" i="26"/>
  <c r="BL624" i="26"/>
  <c r="BK624" i="26"/>
  <c r="BJ624" i="26"/>
  <c r="BI624" i="26"/>
  <c r="BH624" i="26"/>
  <c r="BG624" i="26"/>
  <c r="BF624" i="26"/>
  <c r="BE624" i="26"/>
  <c r="BD624" i="26"/>
  <c r="BC624" i="26"/>
  <c r="BB624" i="26"/>
  <c r="AZ624" i="26"/>
  <c r="AY624" i="26"/>
  <c r="AX624" i="26"/>
  <c r="AW624" i="26"/>
  <c r="AV624" i="26"/>
  <c r="AU624" i="26"/>
  <c r="AT624" i="26"/>
  <c r="AS624" i="26"/>
  <c r="AR624" i="26"/>
  <c r="AQ624" i="26"/>
  <c r="AP624" i="26"/>
  <c r="AO624" i="26"/>
  <c r="AN624" i="26"/>
  <c r="AM624" i="26"/>
  <c r="BO623" i="26"/>
  <c r="BN623" i="26"/>
  <c r="BM623" i="26"/>
  <c r="BL623" i="26"/>
  <c r="BK623" i="26"/>
  <c r="BJ623" i="26"/>
  <c r="BI623" i="26"/>
  <c r="BH623" i="26"/>
  <c r="BG623" i="26"/>
  <c r="BF623" i="26"/>
  <c r="BE623" i="26"/>
  <c r="BD623" i="26"/>
  <c r="BC623" i="26"/>
  <c r="BB623" i="26"/>
  <c r="AZ623" i="26"/>
  <c r="AY623" i="26"/>
  <c r="AX623" i="26"/>
  <c r="AW623" i="26"/>
  <c r="AV623" i="26"/>
  <c r="AU623" i="26"/>
  <c r="AT623" i="26"/>
  <c r="AS623" i="26"/>
  <c r="AR623" i="26"/>
  <c r="AQ623" i="26"/>
  <c r="AP623" i="26"/>
  <c r="AO623" i="26"/>
  <c r="AN623" i="26"/>
  <c r="AM623" i="26"/>
  <c r="BO622" i="26"/>
  <c r="BN622" i="26"/>
  <c r="BM622" i="26"/>
  <c r="BL622" i="26"/>
  <c r="BK622" i="26"/>
  <c r="BJ622" i="26"/>
  <c r="BI622" i="26"/>
  <c r="BH622" i="26"/>
  <c r="BG622" i="26"/>
  <c r="BF622" i="26"/>
  <c r="BE622" i="26"/>
  <c r="BD622" i="26"/>
  <c r="BC622" i="26"/>
  <c r="BB622" i="26"/>
  <c r="AZ622" i="26"/>
  <c r="AY622" i="26"/>
  <c r="AX622" i="26"/>
  <c r="AW622" i="26"/>
  <c r="AV622" i="26"/>
  <c r="AU622" i="26"/>
  <c r="AT622" i="26"/>
  <c r="AS622" i="26"/>
  <c r="AR622" i="26"/>
  <c r="AQ622" i="26"/>
  <c r="AP622" i="26"/>
  <c r="AO622" i="26"/>
  <c r="AN622" i="26"/>
  <c r="AM622" i="26"/>
  <c r="BO621" i="26"/>
  <c r="BN621" i="26"/>
  <c r="BM621" i="26"/>
  <c r="BL621" i="26"/>
  <c r="BK621" i="26"/>
  <c r="BJ621" i="26"/>
  <c r="BI621" i="26"/>
  <c r="BH621" i="26"/>
  <c r="BG621" i="26"/>
  <c r="BF621" i="26"/>
  <c r="BE621" i="26"/>
  <c r="BD621" i="26"/>
  <c r="BC621" i="26"/>
  <c r="BB621" i="26"/>
  <c r="AZ621" i="26"/>
  <c r="AY621" i="26"/>
  <c r="AX621" i="26"/>
  <c r="AW621" i="26"/>
  <c r="AV621" i="26"/>
  <c r="AU621" i="26"/>
  <c r="AT621" i="26"/>
  <c r="AS621" i="26"/>
  <c r="AR621" i="26"/>
  <c r="AQ621" i="26"/>
  <c r="AP621" i="26"/>
  <c r="AO621" i="26"/>
  <c r="AN621" i="26"/>
  <c r="AM621" i="26"/>
  <c r="BO620" i="26"/>
  <c r="BN620" i="26"/>
  <c r="BM620" i="26"/>
  <c r="BL620" i="26"/>
  <c r="BK620" i="26"/>
  <c r="BJ620" i="26"/>
  <c r="BI620" i="26"/>
  <c r="BH620" i="26"/>
  <c r="BG620" i="26"/>
  <c r="BF620" i="26"/>
  <c r="BE620" i="26"/>
  <c r="BD620" i="26"/>
  <c r="BC620" i="26"/>
  <c r="BB620" i="26"/>
  <c r="AZ620" i="26"/>
  <c r="AY620" i="26"/>
  <c r="AX620" i="26"/>
  <c r="AW620" i="26"/>
  <c r="AV620" i="26"/>
  <c r="AU620" i="26"/>
  <c r="AT620" i="26"/>
  <c r="AS620" i="26"/>
  <c r="AR620" i="26"/>
  <c r="AQ620" i="26"/>
  <c r="AP620" i="26"/>
  <c r="AO620" i="26"/>
  <c r="AN620" i="26"/>
  <c r="AM620" i="26"/>
  <c r="BO619" i="26"/>
  <c r="BN619" i="26"/>
  <c r="BM619" i="26"/>
  <c r="BL619" i="26"/>
  <c r="BK619" i="26"/>
  <c r="BJ619" i="26"/>
  <c r="BI619" i="26"/>
  <c r="BH619" i="26"/>
  <c r="BG619" i="26"/>
  <c r="BF619" i="26"/>
  <c r="BE619" i="26"/>
  <c r="BD619" i="26"/>
  <c r="BC619" i="26"/>
  <c r="BB619" i="26"/>
  <c r="AZ619" i="26"/>
  <c r="AY619" i="26"/>
  <c r="AX619" i="26"/>
  <c r="AW619" i="26"/>
  <c r="AV619" i="26"/>
  <c r="AU619" i="26"/>
  <c r="AT619" i="26"/>
  <c r="AS619" i="26"/>
  <c r="AR619" i="26"/>
  <c r="AQ619" i="26"/>
  <c r="AP619" i="26"/>
  <c r="AO619" i="26"/>
  <c r="AN619" i="26"/>
  <c r="AM619" i="26"/>
  <c r="BO618" i="26"/>
  <c r="BN618" i="26"/>
  <c r="BM618" i="26"/>
  <c r="BL618" i="26"/>
  <c r="BK618" i="26"/>
  <c r="BJ618" i="26"/>
  <c r="BI618" i="26"/>
  <c r="BH618" i="26"/>
  <c r="BG618" i="26"/>
  <c r="BF618" i="26"/>
  <c r="BE618" i="26"/>
  <c r="BD618" i="26"/>
  <c r="BC618" i="26"/>
  <c r="BB618" i="26"/>
  <c r="AZ618" i="26"/>
  <c r="AY618" i="26"/>
  <c r="AX618" i="26"/>
  <c r="AW618" i="26"/>
  <c r="AV618" i="26"/>
  <c r="AU618" i="26"/>
  <c r="AT618" i="26"/>
  <c r="AS618" i="26"/>
  <c r="AR618" i="26"/>
  <c r="AQ618" i="26"/>
  <c r="AP618" i="26"/>
  <c r="AO618" i="26"/>
  <c r="AN618" i="26"/>
  <c r="AM618" i="26"/>
  <c r="BO617" i="26"/>
  <c r="BN617" i="26"/>
  <c r="BM617" i="26"/>
  <c r="BL617" i="26"/>
  <c r="BK617" i="26"/>
  <c r="BJ617" i="26"/>
  <c r="BI617" i="26"/>
  <c r="BH617" i="26"/>
  <c r="BG617" i="26"/>
  <c r="BF617" i="26"/>
  <c r="BE617" i="26"/>
  <c r="BD617" i="26"/>
  <c r="BC617" i="26"/>
  <c r="BB617" i="26"/>
  <c r="AZ617" i="26"/>
  <c r="AY617" i="26"/>
  <c r="AX617" i="26"/>
  <c r="AW617" i="26"/>
  <c r="AV617" i="26"/>
  <c r="AU617" i="26"/>
  <c r="AT617" i="26"/>
  <c r="AS617" i="26"/>
  <c r="AR617" i="26"/>
  <c r="AQ617" i="26"/>
  <c r="AP617" i="26"/>
  <c r="AO617" i="26"/>
  <c r="AN617" i="26"/>
  <c r="AM617" i="26"/>
  <c r="BO616" i="26"/>
  <c r="BN616" i="26"/>
  <c r="BM616" i="26"/>
  <c r="BL616" i="26"/>
  <c r="BK616" i="26"/>
  <c r="BJ616" i="26"/>
  <c r="BI616" i="26"/>
  <c r="BH616" i="26"/>
  <c r="BG616" i="26"/>
  <c r="BF616" i="26"/>
  <c r="BE616" i="26"/>
  <c r="BD616" i="26"/>
  <c r="BC616" i="26"/>
  <c r="BB616" i="26"/>
  <c r="AZ616" i="26"/>
  <c r="AY616" i="26"/>
  <c r="AX616" i="26"/>
  <c r="AW616" i="26"/>
  <c r="AV616" i="26"/>
  <c r="AU616" i="26"/>
  <c r="AT616" i="26"/>
  <c r="AS616" i="26"/>
  <c r="AR616" i="26"/>
  <c r="AQ616" i="26"/>
  <c r="AP616" i="26"/>
  <c r="AO616" i="26"/>
  <c r="AN616" i="26"/>
  <c r="AM616" i="26"/>
  <c r="BO615" i="26"/>
  <c r="BN615" i="26"/>
  <c r="BM615" i="26"/>
  <c r="BL615" i="26"/>
  <c r="BK615" i="26"/>
  <c r="BJ615" i="26"/>
  <c r="BI615" i="26"/>
  <c r="BH615" i="26"/>
  <c r="BG615" i="26"/>
  <c r="BF615" i="26"/>
  <c r="BE615" i="26"/>
  <c r="BD615" i="26"/>
  <c r="BC615" i="26"/>
  <c r="BB615" i="26"/>
  <c r="AZ615" i="26"/>
  <c r="AY615" i="26"/>
  <c r="AX615" i="26"/>
  <c r="AW615" i="26"/>
  <c r="AV615" i="26"/>
  <c r="AU615" i="26"/>
  <c r="AT615" i="26"/>
  <c r="AS615" i="26"/>
  <c r="AR615" i="26"/>
  <c r="AQ615" i="26"/>
  <c r="AP615" i="26"/>
  <c r="AO615" i="26"/>
  <c r="AN615" i="26"/>
  <c r="AM615" i="26"/>
  <c r="BO614" i="26"/>
  <c r="BN614" i="26"/>
  <c r="BM614" i="26"/>
  <c r="BL614" i="26"/>
  <c r="BK614" i="26"/>
  <c r="BJ614" i="26"/>
  <c r="BI614" i="26"/>
  <c r="BH614" i="26"/>
  <c r="BG614" i="26"/>
  <c r="BF614" i="26"/>
  <c r="BE614" i="26"/>
  <c r="BD614" i="26"/>
  <c r="BC614" i="26"/>
  <c r="BB614" i="26"/>
  <c r="AZ614" i="26"/>
  <c r="AY614" i="26"/>
  <c r="AX614" i="26"/>
  <c r="AW614" i="26"/>
  <c r="AV614" i="26"/>
  <c r="AU614" i="26"/>
  <c r="AT614" i="26"/>
  <c r="AS614" i="26"/>
  <c r="AR614" i="26"/>
  <c r="AQ614" i="26"/>
  <c r="AP614" i="26"/>
  <c r="AO614" i="26"/>
  <c r="AN614" i="26"/>
  <c r="AM614" i="26"/>
  <c r="BH613" i="26"/>
  <c r="BD613" i="26"/>
  <c r="AZ613" i="26"/>
  <c r="BO613" i="26" s="1"/>
  <c r="AY613" i="26"/>
  <c r="BN613" i="26" s="1"/>
  <c r="AX613" i="26"/>
  <c r="BM613" i="26" s="1"/>
  <c r="AW613" i="26"/>
  <c r="BL613" i="26" s="1"/>
  <c r="AV613" i="26"/>
  <c r="BK613" i="26" s="1"/>
  <c r="AU613" i="26"/>
  <c r="BJ613" i="26" s="1"/>
  <c r="AT613" i="26"/>
  <c r="BI613" i="26" s="1"/>
  <c r="AS613" i="26"/>
  <c r="AR613" i="26"/>
  <c r="BG613" i="26" s="1"/>
  <c r="AQ613" i="26"/>
  <c r="BF613" i="26" s="1"/>
  <c r="AP613" i="26"/>
  <c r="BE613" i="26" s="1"/>
  <c r="AO613" i="26"/>
  <c r="AN613" i="26"/>
  <c r="BC613" i="26" s="1"/>
  <c r="AM613" i="26"/>
  <c r="BB613" i="26" s="1"/>
  <c r="BO612" i="26"/>
  <c r="BK612" i="26"/>
  <c r="BG612" i="26"/>
  <c r="BD612" i="26"/>
  <c r="BC612" i="26"/>
  <c r="AZ612" i="26"/>
  <c r="AY612" i="26"/>
  <c r="BN612" i="26" s="1"/>
  <c r="AX612" i="26"/>
  <c r="BM612" i="26" s="1"/>
  <c r="AW612" i="26"/>
  <c r="BL612" i="26" s="1"/>
  <c r="AV612" i="26"/>
  <c r="AU612" i="26"/>
  <c r="BJ612" i="26" s="1"/>
  <c r="AT612" i="26"/>
  <c r="BI612" i="26" s="1"/>
  <c r="AS612" i="26"/>
  <c r="BH612" i="26" s="1"/>
  <c r="AR612" i="26"/>
  <c r="AQ612" i="26"/>
  <c r="BF612" i="26" s="1"/>
  <c r="AP612" i="26"/>
  <c r="BE612" i="26" s="1"/>
  <c r="AO612" i="26"/>
  <c r="AN612" i="26"/>
  <c r="AM612" i="26"/>
  <c r="BB612" i="26" s="1"/>
  <c r="BO611" i="26"/>
  <c r="BL611" i="26"/>
  <c r="BH611" i="26"/>
  <c r="BG611" i="26"/>
  <c r="BD611" i="26"/>
  <c r="AZ611" i="26"/>
  <c r="AY611" i="26"/>
  <c r="BN611" i="26" s="1"/>
  <c r="AX611" i="26"/>
  <c r="BM611" i="26" s="1"/>
  <c r="AW611" i="26"/>
  <c r="AV611" i="26"/>
  <c r="BK611" i="26" s="1"/>
  <c r="AU611" i="26"/>
  <c r="BJ611" i="26" s="1"/>
  <c r="AT611" i="26"/>
  <c r="BI611" i="26" s="1"/>
  <c r="AS611" i="26"/>
  <c r="AR611" i="26"/>
  <c r="AQ611" i="26"/>
  <c r="BF611" i="26" s="1"/>
  <c r="AP611" i="26"/>
  <c r="BE611" i="26" s="1"/>
  <c r="AO611" i="26"/>
  <c r="AN611" i="26"/>
  <c r="BC611" i="26" s="1"/>
  <c r="AM611" i="26"/>
  <c r="BB611" i="26" s="1"/>
  <c r="BO610" i="26"/>
  <c r="BN610" i="26"/>
  <c r="BM610" i="26"/>
  <c r="BL610" i="26"/>
  <c r="BK610" i="26"/>
  <c r="BJ610" i="26"/>
  <c r="BI610" i="26"/>
  <c r="BH610" i="26"/>
  <c r="BG610" i="26"/>
  <c r="BF610" i="26"/>
  <c r="BE610" i="26"/>
  <c r="BD610" i="26"/>
  <c r="BC610" i="26"/>
  <c r="BB610" i="26"/>
  <c r="AZ610" i="26"/>
  <c r="AY610" i="26"/>
  <c r="AX610" i="26"/>
  <c r="AW610" i="26"/>
  <c r="AV610" i="26"/>
  <c r="AU610" i="26"/>
  <c r="AT610" i="26"/>
  <c r="AS610" i="26"/>
  <c r="AR610" i="26"/>
  <c r="AQ610" i="26"/>
  <c r="AP610" i="26"/>
  <c r="AO610" i="26"/>
  <c r="AN610" i="26"/>
  <c r="AM610" i="26"/>
  <c r="BO609" i="26"/>
  <c r="BN609" i="26"/>
  <c r="BM609" i="26"/>
  <c r="BL609" i="26"/>
  <c r="BK609" i="26"/>
  <c r="BJ609" i="26"/>
  <c r="BI609" i="26"/>
  <c r="BH609" i="26"/>
  <c r="BG609" i="26"/>
  <c r="BF609" i="26"/>
  <c r="BE609" i="26"/>
  <c r="BD609" i="26"/>
  <c r="BC609" i="26"/>
  <c r="BB609" i="26"/>
  <c r="AZ609" i="26"/>
  <c r="AY609" i="26"/>
  <c r="AX609" i="26"/>
  <c r="AW609" i="26"/>
  <c r="AV609" i="26"/>
  <c r="AU609" i="26"/>
  <c r="AT609" i="26"/>
  <c r="AS609" i="26"/>
  <c r="AR609" i="26"/>
  <c r="AQ609" i="26"/>
  <c r="AP609" i="26"/>
  <c r="AO609" i="26"/>
  <c r="AN609" i="26"/>
  <c r="AM609" i="26"/>
  <c r="BO608" i="26"/>
  <c r="BN608" i="26"/>
  <c r="BM608" i="26"/>
  <c r="BL608" i="26"/>
  <c r="BK608" i="26"/>
  <c r="BJ608" i="26"/>
  <c r="BI608" i="26"/>
  <c r="BH608" i="26"/>
  <c r="BG608" i="26"/>
  <c r="BF608" i="26"/>
  <c r="BE608" i="26"/>
  <c r="BD608" i="26"/>
  <c r="BC608" i="26"/>
  <c r="BB608" i="26"/>
  <c r="AZ608" i="26"/>
  <c r="AY608" i="26"/>
  <c r="AX608" i="26"/>
  <c r="AW608" i="26"/>
  <c r="AV608" i="26"/>
  <c r="AU608" i="26"/>
  <c r="AT608" i="26"/>
  <c r="AS608" i="26"/>
  <c r="AR608" i="26"/>
  <c r="AQ608" i="26"/>
  <c r="AP608" i="26"/>
  <c r="AO608" i="26"/>
  <c r="AN608" i="26"/>
  <c r="AM608" i="26"/>
  <c r="BO607" i="26"/>
  <c r="BN607" i="26"/>
  <c r="BM607" i="26"/>
  <c r="BL607" i="26"/>
  <c r="BK607" i="26"/>
  <c r="BJ607" i="26"/>
  <c r="BI607" i="26"/>
  <c r="BH607" i="26"/>
  <c r="BG607" i="26"/>
  <c r="BF607" i="26"/>
  <c r="BE607" i="26"/>
  <c r="BD607" i="26"/>
  <c r="BC607" i="26"/>
  <c r="BB607" i="26"/>
  <c r="AZ607" i="26"/>
  <c r="AY607" i="26"/>
  <c r="AX607" i="26"/>
  <c r="AW607" i="26"/>
  <c r="AV607" i="26"/>
  <c r="AU607" i="26"/>
  <c r="AT607" i="26"/>
  <c r="AS607" i="26"/>
  <c r="AR607" i="26"/>
  <c r="AQ607" i="26"/>
  <c r="AP607" i="26"/>
  <c r="AO607" i="26"/>
  <c r="AN607" i="26"/>
  <c r="AM607" i="26"/>
  <c r="BO606" i="26"/>
  <c r="BN606" i="26"/>
  <c r="BM606" i="26"/>
  <c r="BL606" i="26"/>
  <c r="BK606" i="26"/>
  <c r="BJ606" i="26"/>
  <c r="BI606" i="26"/>
  <c r="BH606" i="26"/>
  <c r="BG606" i="26"/>
  <c r="BF606" i="26"/>
  <c r="BE606" i="26"/>
  <c r="BD606" i="26"/>
  <c r="BC606" i="26"/>
  <c r="BB606" i="26"/>
  <c r="AZ606" i="26"/>
  <c r="AY606" i="26"/>
  <c r="AX606" i="26"/>
  <c r="AW606" i="26"/>
  <c r="AV606" i="26"/>
  <c r="AU606" i="26"/>
  <c r="AT606" i="26"/>
  <c r="AS606" i="26"/>
  <c r="AR606" i="26"/>
  <c r="AQ606" i="26"/>
  <c r="AP606" i="26"/>
  <c r="AO606" i="26"/>
  <c r="AN606" i="26"/>
  <c r="AM606" i="26"/>
  <c r="BO605" i="26"/>
  <c r="BN605" i="26"/>
  <c r="BM605" i="26"/>
  <c r="BL605" i="26"/>
  <c r="BK605" i="26"/>
  <c r="BJ605" i="26"/>
  <c r="BI605" i="26"/>
  <c r="BH605" i="26"/>
  <c r="BG605" i="26"/>
  <c r="BF605" i="26"/>
  <c r="BE605" i="26"/>
  <c r="BD605" i="26"/>
  <c r="BC605" i="26"/>
  <c r="BB605" i="26"/>
  <c r="AZ605" i="26"/>
  <c r="AY605" i="26"/>
  <c r="AX605" i="26"/>
  <c r="AW605" i="26"/>
  <c r="AV605" i="26"/>
  <c r="AU605" i="26"/>
  <c r="AT605" i="26"/>
  <c r="AS605" i="26"/>
  <c r="AR605" i="26"/>
  <c r="AQ605" i="26"/>
  <c r="AP605" i="26"/>
  <c r="AO605" i="26"/>
  <c r="AN605" i="26"/>
  <c r="AM605" i="26"/>
  <c r="BO604" i="26"/>
  <c r="BN604" i="26"/>
  <c r="BM604" i="26"/>
  <c r="BL604" i="26"/>
  <c r="BK604" i="26"/>
  <c r="BJ604" i="26"/>
  <c r="BI604" i="26"/>
  <c r="BH604" i="26"/>
  <c r="BG604" i="26"/>
  <c r="BF604" i="26"/>
  <c r="BE604" i="26"/>
  <c r="BD604" i="26"/>
  <c r="BC604" i="26"/>
  <c r="BB604" i="26"/>
  <c r="AZ604" i="26"/>
  <c r="AY604" i="26"/>
  <c r="AX604" i="26"/>
  <c r="AW604" i="26"/>
  <c r="AV604" i="26"/>
  <c r="AU604" i="26"/>
  <c r="AT604" i="26"/>
  <c r="AS604" i="26"/>
  <c r="AR604" i="26"/>
  <c r="AQ604" i="26"/>
  <c r="AP604" i="26"/>
  <c r="AO604" i="26"/>
  <c r="AN604" i="26"/>
  <c r="AM604" i="26"/>
  <c r="BO603" i="26"/>
  <c r="BN603" i="26"/>
  <c r="BM603" i="26"/>
  <c r="BL603" i="26"/>
  <c r="BK603" i="26"/>
  <c r="BJ603" i="26"/>
  <c r="BI603" i="26"/>
  <c r="BH603" i="26"/>
  <c r="BG603" i="26"/>
  <c r="BF603" i="26"/>
  <c r="BE603" i="26"/>
  <c r="BD603" i="26"/>
  <c r="BC603" i="26"/>
  <c r="BB603" i="26"/>
  <c r="AZ603" i="26"/>
  <c r="AY603" i="26"/>
  <c r="AX603" i="26"/>
  <c r="AW603" i="26"/>
  <c r="AV603" i="26"/>
  <c r="AU603" i="26"/>
  <c r="AT603" i="26"/>
  <c r="AS603" i="26"/>
  <c r="AR603" i="26"/>
  <c r="AQ603" i="26"/>
  <c r="AP603" i="26"/>
  <c r="AO603" i="26"/>
  <c r="AN603" i="26"/>
  <c r="AM603" i="26"/>
  <c r="BO602" i="26"/>
  <c r="BN602" i="26"/>
  <c r="BM602" i="26"/>
  <c r="BL602" i="26"/>
  <c r="BK602" i="26"/>
  <c r="BJ602" i="26"/>
  <c r="BI602" i="26"/>
  <c r="BH602" i="26"/>
  <c r="BG602" i="26"/>
  <c r="BF602" i="26"/>
  <c r="BE602" i="26"/>
  <c r="BD602" i="26"/>
  <c r="BC602" i="26"/>
  <c r="BB602" i="26"/>
  <c r="AZ602" i="26"/>
  <c r="AY602" i="26"/>
  <c r="AX602" i="26"/>
  <c r="AW602" i="26"/>
  <c r="AV602" i="26"/>
  <c r="AU602" i="26"/>
  <c r="AT602" i="26"/>
  <c r="AS602" i="26"/>
  <c r="AR602" i="26"/>
  <c r="AQ602" i="26"/>
  <c r="AP602" i="26"/>
  <c r="AO602" i="26"/>
  <c r="AN602" i="26"/>
  <c r="AM602" i="26"/>
  <c r="BO601" i="26"/>
  <c r="BN601" i="26"/>
  <c r="BM601" i="26"/>
  <c r="BL601" i="26"/>
  <c r="BK601" i="26"/>
  <c r="BJ601" i="26"/>
  <c r="BI601" i="26"/>
  <c r="BH601" i="26"/>
  <c r="BG601" i="26"/>
  <c r="BF601" i="26"/>
  <c r="BE601" i="26"/>
  <c r="BD601" i="26"/>
  <c r="BC601" i="26"/>
  <c r="BB601" i="26"/>
  <c r="AZ601" i="26"/>
  <c r="AY601" i="26"/>
  <c r="AX601" i="26"/>
  <c r="AW601" i="26"/>
  <c r="AV601" i="26"/>
  <c r="AU601" i="26"/>
  <c r="AT601" i="26"/>
  <c r="AS601" i="26"/>
  <c r="AR601" i="26"/>
  <c r="AQ601" i="26"/>
  <c r="AP601" i="26"/>
  <c r="AO601" i="26"/>
  <c r="AN601" i="26"/>
  <c r="AM601" i="26"/>
  <c r="BO600" i="26"/>
  <c r="BN600" i="26"/>
  <c r="BM600" i="26"/>
  <c r="BL600" i="26"/>
  <c r="BK600" i="26"/>
  <c r="BJ600" i="26"/>
  <c r="BI600" i="26"/>
  <c r="BH600" i="26"/>
  <c r="BG600" i="26"/>
  <c r="BF600" i="26"/>
  <c r="BE600" i="26"/>
  <c r="BD600" i="26"/>
  <c r="BC600" i="26"/>
  <c r="BB600" i="26"/>
  <c r="AZ600" i="26"/>
  <c r="AY600" i="26"/>
  <c r="AX600" i="26"/>
  <c r="AW600" i="26"/>
  <c r="AV600" i="26"/>
  <c r="AU600" i="26"/>
  <c r="AT600" i="26"/>
  <c r="AS600" i="26"/>
  <c r="AR600" i="26"/>
  <c r="AQ600" i="26"/>
  <c r="AP600" i="26"/>
  <c r="AO600" i="26"/>
  <c r="AN600" i="26"/>
  <c r="AM600" i="26"/>
  <c r="BO599" i="26"/>
  <c r="BN599" i="26"/>
  <c r="BM599" i="26"/>
  <c r="BL599" i="26"/>
  <c r="BK599" i="26"/>
  <c r="BJ599" i="26"/>
  <c r="BI599" i="26"/>
  <c r="BH599" i="26"/>
  <c r="BG599" i="26"/>
  <c r="BF599" i="26"/>
  <c r="BE599" i="26"/>
  <c r="BD599" i="26"/>
  <c r="BC599" i="26"/>
  <c r="BB599" i="26"/>
  <c r="AZ599" i="26"/>
  <c r="AY599" i="26"/>
  <c r="AX599" i="26"/>
  <c r="AW599" i="26"/>
  <c r="AV599" i="26"/>
  <c r="AU599" i="26"/>
  <c r="AT599" i="26"/>
  <c r="AS599" i="26"/>
  <c r="AR599" i="26"/>
  <c r="AQ599" i="26"/>
  <c r="AP599" i="26"/>
  <c r="AO599" i="26"/>
  <c r="AN599" i="26"/>
  <c r="AM599" i="26"/>
  <c r="BO598" i="26"/>
  <c r="BN598" i="26"/>
  <c r="BM598" i="26"/>
  <c r="BL598" i="26"/>
  <c r="BK598" i="26"/>
  <c r="BJ598" i="26"/>
  <c r="BI598" i="26"/>
  <c r="BH598" i="26"/>
  <c r="BG598" i="26"/>
  <c r="BF598" i="26"/>
  <c r="BE598" i="26"/>
  <c r="BD598" i="26"/>
  <c r="BC598" i="26"/>
  <c r="BB598" i="26"/>
  <c r="AZ598" i="26"/>
  <c r="AY598" i="26"/>
  <c r="AX598" i="26"/>
  <c r="AW598" i="26"/>
  <c r="AV598" i="26"/>
  <c r="AU598" i="26"/>
  <c r="AT598" i="26"/>
  <c r="AS598" i="26"/>
  <c r="AR598" i="26"/>
  <c r="AQ598" i="26"/>
  <c r="AP598" i="26"/>
  <c r="AO598" i="26"/>
  <c r="AN598" i="26"/>
  <c r="AM598" i="26"/>
  <c r="BO597" i="26"/>
  <c r="BN597" i="26"/>
  <c r="BM597" i="26"/>
  <c r="BL597" i="26"/>
  <c r="BK597" i="26"/>
  <c r="BJ597" i="26"/>
  <c r="BI597" i="26"/>
  <c r="BH597" i="26"/>
  <c r="BG597" i="26"/>
  <c r="BF597" i="26"/>
  <c r="BE597" i="26"/>
  <c r="BD597" i="26"/>
  <c r="BC597" i="26"/>
  <c r="BB597" i="26"/>
  <c r="AZ597" i="26"/>
  <c r="AY597" i="26"/>
  <c r="AX597" i="26"/>
  <c r="AW597" i="26"/>
  <c r="AV597" i="26"/>
  <c r="AU597" i="26"/>
  <c r="AT597" i="26"/>
  <c r="AS597" i="26"/>
  <c r="AR597" i="26"/>
  <c r="AQ597" i="26"/>
  <c r="AP597" i="26"/>
  <c r="AO597" i="26"/>
  <c r="AN597" i="26"/>
  <c r="AM597" i="26"/>
  <c r="BO596" i="26"/>
  <c r="BN596" i="26"/>
  <c r="BM596" i="26"/>
  <c r="BL596" i="26"/>
  <c r="BK596" i="26"/>
  <c r="BJ596" i="26"/>
  <c r="BI596" i="26"/>
  <c r="BH596" i="26"/>
  <c r="BG596" i="26"/>
  <c r="BF596" i="26"/>
  <c r="BE596" i="26"/>
  <c r="BD596" i="26"/>
  <c r="BC596" i="26"/>
  <c r="BB596" i="26"/>
  <c r="AZ596" i="26"/>
  <c r="AY596" i="26"/>
  <c r="AX596" i="26"/>
  <c r="AW596" i="26"/>
  <c r="AV596" i="26"/>
  <c r="AU596" i="26"/>
  <c r="AT596" i="26"/>
  <c r="AS596" i="26"/>
  <c r="AR596" i="26"/>
  <c r="AQ596" i="26"/>
  <c r="AP596" i="26"/>
  <c r="AO596" i="26"/>
  <c r="AN596" i="26"/>
  <c r="AM596" i="26"/>
  <c r="BO595" i="26"/>
  <c r="BN595" i="26"/>
  <c r="BM595" i="26"/>
  <c r="BL595" i="26"/>
  <c r="BK595" i="26"/>
  <c r="BJ595" i="26"/>
  <c r="BI595" i="26"/>
  <c r="BH595" i="26"/>
  <c r="BG595" i="26"/>
  <c r="BF595" i="26"/>
  <c r="BE595" i="26"/>
  <c r="BD595" i="26"/>
  <c r="BC595" i="26"/>
  <c r="BB595" i="26"/>
  <c r="AZ595" i="26"/>
  <c r="AY595" i="26"/>
  <c r="AX595" i="26"/>
  <c r="AW595" i="26"/>
  <c r="AV595" i="26"/>
  <c r="AU595" i="26"/>
  <c r="AT595" i="26"/>
  <c r="AS595" i="26"/>
  <c r="AR595" i="26"/>
  <c r="AQ595" i="26"/>
  <c r="AP595" i="26"/>
  <c r="AO595" i="26"/>
  <c r="AN595" i="26"/>
  <c r="AM595" i="26"/>
  <c r="BO594" i="26"/>
  <c r="BN594" i="26"/>
  <c r="BM594" i="26"/>
  <c r="BL594" i="26"/>
  <c r="BK594" i="26"/>
  <c r="BJ594" i="26"/>
  <c r="BI594" i="26"/>
  <c r="BH594" i="26"/>
  <c r="BG594" i="26"/>
  <c r="BF594" i="26"/>
  <c r="BE594" i="26"/>
  <c r="BD594" i="26"/>
  <c r="BC594" i="26"/>
  <c r="BB594" i="26"/>
  <c r="AZ594" i="26"/>
  <c r="AY594" i="26"/>
  <c r="AX594" i="26"/>
  <c r="AW594" i="26"/>
  <c r="AV594" i="26"/>
  <c r="AU594" i="26"/>
  <c r="AT594" i="26"/>
  <c r="AS594" i="26"/>
  <c r="AR594" i="26"/>
  <c r="AQ594" i="26"/>
  <c r="AP594" i="26"/>
  <c r="AO594" i="26"/>
  <c r="AN594" i="26"/>
  <c r="AM594" i="26"/>
  <c r="BO593" i="26"/>
  <c r="BN593" i="26"/>
  <c r="BM593" i="26"/>
  <c r="BL593" i="26"/>
  <c r="BK593" i="26"/>
  <c r="BJ593" i="26"/>
  <c r="BI593" i="26"/>
  <c r="BH593" i="26"/>
  <c r="BG593" i="26"/>
  <c r="BF593" i="26"/>
  <c r="BE593" i="26"/>
  <c r="BD593" i="26"/>
  <c r="BC593" i="26"/>
  <c r="BB593" i="26"/>
  <c r="AZ593" i="26"/>
  <c r="AY593" i="26"/>
  <c r="AX593" i="26"/>
  <c r="AW593" i="26"/>
  <c r="AV593" i="26"/>
  <c r="AU593" i="26"/>
  <c r="AT593" i="26"/>
  <c r="AS593" i="26"/>
  <c r="AR593" i="26"/>
  <c r="AQ593" i="26"/>
  <c r="AP593" i="26"/>
  <c r="AO593" i="26"/>
  <c r="AN593" i="26"/>
  <c r="AM593" i="26"/>
  <c r="BO592" i="26"/>
  <c r="BN592" i="26"/>
  <c r="BM592" i="26"/>
  <c r="BL592" i="26"/>
  <c r="BK592" i="26"/>
  <c r="BJ592" i="26"/>
  <c r="BI592" i="26"/>
  <c r="BH592" i="26"/>
  <c r="BG592" i="26"/>
  <c r="BF592" i="26"/>
  <c r="BE592" i="26"/>
  <c r="BD592" i="26"/>
  <c r="BC592" i="26"/>
  <c r="BB592" i="26"/>
  <c r="AZ592" i="26"/>
  <c r="AY592" i="26"/>
  <c r="AX592" i="26"/>
  <c r="AW592" i="26"/>
  <c r="AV592" i="26"/>
  <c r="AU592" i="26"/>
  <c r="AT592" i="26"/>
  <c r="AS592" i="26"/>
  <c r="AR592" i="26"/>
  <c r="AQ592" i="26"/>
  <c r="AP592" i="26"/>
  <c r="AO592" i="26"/>
  <c r="AN592" i="26"/>
  <c r="AM592" i="26"/>
  <c r="BO591" i="26"/>
  <c r="BN591" i="26"/>
  <c r="BM591" i="26"/>
  <c r="BL591" i="26"/>
  <c r="BK591" i="26"/>
  <c r="BJ591" i="26"/>
  <c r="BI591" i="26"/>
  <c r="BH591" i="26"/>
  <c r="BG591" i="26"/>
  <c r="BF591" i="26"/>
  <c r="BE591" i="26"/>
  <c r="BD591" i="26"/>
  <c r="BC591" i="26"/>
  <c r="BB591" i="26"/>
  <c r="AZ591" i="26"/>
  <c r="AY591" i="26"/>
  <c r="AX591" i="26"/>
  <c r="AW591" i="26"/>
  <c r="AV591" i="26"/>
  <c r="AU591" i="26"/>
  <c r="AT591" i="26"/>
  <c r="AS591" i="26"/>
  <c r="AR591" i="26"/>
  <c r="AQ591" i="26"/>
  <c r="AP591" i="26"/>
  <c r="AO591" i="26"/>
  <c r="AN591" i="26"/>
  <c r="AM591" i="26"/>
  <c r="BO590" i="26"/>
  <c r="BN590" i="26"/>
  <c r="BM590" i="26"/>
  <c r="BL590" i="26"/>
  <c r="BK590" i="26"/>
  <c r="BJ590" i="26"/>
  <c r="BI590" i="26"/>
  <c r="BH590" i="26"/>
  <c r="BG590" i="26"/>
  <c r="BF590" i="26"/>
  <c r="BE590" i="26"/>
  <c r="BD590" i="26"/>
  <c r="BC590" i="26"/>
  <c r="BB590" i="26"/>
  <c r="AZ590" i="26"/>
  <c r="AY590" i="26"/>
  <c r="AX590" i="26"/>
  <c r="AW590" i="26"/>
  <c r="AV590" i="26"/>
  <c r="AU590" i="26"/>
  <c r="AT590" i="26"/>
  <c r="AS590" i="26"/>
  <c r="AR590" i="26"/>
  <c r="AQ590" i="26"/>
  <c r="AP590" i="26"/>
  <c r="AO590" i="26"/>
  <c r="AN590" i="26"/>
  <c r="AM590" i="26"/>
  <c r="BO589" i="26"/>
  <c r="BN589" i="26"/>
  <c r="BM589" i="26"/>
  <c r="BL589" i="26"/>
  <c r="BK589" i="26"/>
  <c r="BJ589" i="26"/>
  <c r="BI589" i="26"/>
  <c r="BH589" i="26"/>
  <c r="BG589" i="26"/>
  <c r="BF589" i="26"/>
  <c r="BE589" i="26"/>
  <c r="BD589" i="26"/>
  <c r="BC589" i="26"/>
  <c r="BB589" i="26"/>
  <c r="AZ589" i="26"/>
  <c r="AY589" i="26"/>
  <c r="AX589" i="26"/>
  <c r="AW589" i="26"/>
  <c r="AV589" i="26"/>
  <c r="AU589" i="26"/>
  <c r="AT589" i="26"/>
  <c r="AS589" i="26"/>
  <c r="AR589" i="26"/>
  <c r="AQ589" i="26"/>
  <c r="AP589" i="26"/>
  <c r="AO589" i="26"/>
  <c r="AN589" i="26"/>
  <c r="AM589" i="26"/>
  <c r="BO588" i="26"/>
  <c r="BN588" i="26"/>
  <c r="BM588" i="26"/>
  <c r="BL588" i="26"/>
  <c r="BK588" i="26"/>
  <c r="BJ588" i="26"/>
  <c r="BI588" i="26"/>
  <c r="BH588" i="26"/>
  <c r="BG588" i="26"/>
  <c r="BF588" i="26"/>
  <c r="BE588" i="26"/>
  <c r="BD588" i="26"/>
  <c r="BC588" i="26"/>
  <c r="BB588" i="26"/>
  <c r="AZ588" i="26"/>
  <c r="AY588" i="26"/>
  <c r="AX588" i="26"/>
  <c r="AW588" i="26"/>
  <c r="AV588" i="26"/>
  <c r="AU588" i="26"/>
  <c r="AT588" i="26"/>
  <c r="AS588" i="26"/>
  <c r="AR588" i="26"/>
  <c r="AQ588" i="26"/>
  <c r="AP588" i="26"/>
  <c r="AO588" i="26"/>
  <c r="AN588" i="26"/>
  <c r="AM588" i="26"/>
  <c r="BO587" i="26"/>
  <c r="BN587" i="26"/>
  <c r="BM587" i="26"/>
  <c r="BL587" i="26"/>
  <c r="BK587" i="26"/>
  <c r="BJ587" i="26"/>
  <c r="BI587" i="26"/>
  <c r="BH587" i="26"/>
  <c r="BG587" i="26"/>
  <c r="BF587" i="26"/>
  <c r="BE587" i="26"/>
  <c r="BD587" i="26"/>
  <c r="BC587" i="26"/>
  <c r="BB587" i="26"/>
  <c r="AZ587" i="26"/>
  <c r="AY587" i="26"/>
  <c r="AX587" i="26"/>
  <c r="AW587" i="26"/>
  <c r="AV587" i="26"/>
  <c r="AU587" i="26"/>
  <c r="AT587" i="26"/>
  <c r="AS587" i="26"/>
  <c r="AR587" i="26"/>
  <c r="AQ587" i="26"/>
  <c r="AP587" i="26"/>
  <c r="AO587" i="26"/>
  <c r="AN587" i="26"/>
  <c r="AM587" i="26"/>
  <c r="BO586" i="26"/>
  <c r="BN586" i="26"/>
  <c r="BM586" i="26"/>
  <c r="BL586" i="26"/>
  <c r="BK586" i="26"/>
  <c r="BJ586" i="26"/>
  <c r="BI586" i="26"/>
  <c r="BH586" i="26"/>
  <c r="BG586" i="26"/>
  <c r="BF586" i="26"/>
  <c r="BE586" i="26"/>
  <c r="BD586" i="26"/>
  <c r="BC586" i="26"/>
  <c r="BB586" i="26"/>
  <c r="AZ586" i="26"/>
  <c r="AY586" i="26"/>
  <c r="AX586" i="26"/>
  <c r="AW586" i="26"/>
  <c r="AV586" i="26"/>
  <c r="AU586" i="26"/>
  <c r="AT586" i="26"/>
  <c r="AS586" i="26"/>
  <c r="AR586" i="26"/>
  <c r="AQ586" i="26"/>
  <c r="AP586" i="26"/>
  <c r="AO586" i="26"/>
  <c r="AN586" i="26"/>
  <c r="AM586" i="26"/>
  <c r="BO585" i="26"/>
  <c r="BN585" i="26"/>
  <c r="BM585" i="26"/>
  <c r="BL585" i="26"/>
  <c r="BK585" i="26"/>
  <c r="BJ585" i="26"/>
  <c r="BI585" i="26"/>
  <c r="BH585" i="26"/>
  <c r="BG585" i="26"/>
  <c r="BF585" i="26"/>
  <c r="BE585" i="26"/>
  <c r="BD585" i="26"/>
  <c r="BC585" i="26"/>
  <c r="BB585" i="26"/>
  <c r="AZ585" i="26"/>
  <c r="AY585" i="26"/>
  <c r="AX585" i="26"/>
  <c r="AW585" i="26"/>
  <c r="AV585" i="26"/>
  <c r="AU585" i="26"/>
  <c r="AT585" i="26"/>
  <c r="AS585" i="26"/>
  <c r="AR585" i="26"/>
  <c r="AQ585" i="26"/>
  <c r="AP585" i="26"/>
  <c r="AO585" i="26"/>
  <c r="AN585" i="26"/>
  <c r="AM585" i="26"/>
  <c r="BO584" i="26"/>
  <c r="BN584" i="26"/>
  <c r="BM584" i="26"/>
  <c r="BL584" i="26"/>
  <c r="BK584" i="26"/>
  <c r="BJ584" i="26"/>
  <c r="BI584" i="26"/>
  <c r="BH584" i="26"/>
  <c r="BG584" i="26"/>
  <c r="BF584" i="26"/>
  <c r="BE584" i="26"/>
  <c r="BD584" i="26"/>
  <c r="BC584" i="26"/>
  <c r="BB584" i="26"/>
  <c r="AZ584" i="26"/>
  <c r="AY584" i="26"/>
  <c r="AX584" i="26"/>
  <c r="AW584" i="26"/>
  <c r="AV584" i="26"/>
  <c r="AU584" i="26"/>
  <c r="AT584" i="26"/>
  <c r="AS584" i="26"/>
  <c r="AR584" i="26"/>
  <c r="AQ584" i="26"/>
  <c r="AP584" i="26"/>
  <c r="AO584" i="26"/>
  <c r="AN584" i="26"/>
  <c r="AM584" i="26"/>
  <c r="BO583" i="26"/>
  <c r="BN583" i="26"/>
  <c r="BM583" i="26"/>
  <c r="BL583" i="26"/>
  <c r="BK583" i="26"/>
  <c r="BJ583" i="26"/>
  <c r="BI583" i="26"/>
  <c r="BH583" i="26"/>
  <c r="BG583" i="26"/>
  <c r="BF583" i="26"/>
  <c r="BE583" i="26"/>
  <c r="BD583" i="26"/>
  <c r="BC583" i="26"/>
  <c r="BB583" i="26"/>
  <c r="AZ583" i="26"/>
  <c r="AY583" i="26"/>
  <c r="AX583" i="26"/>
  <c r="AW583" i="26"/>
  <c r="AV583" i="26"/>
  <c r="AU583" i="26"/>
  <c r="AT583" i="26"/>
  <c r="AS583" i="26"/>
  <c r="AR583" i="26"/>
  <c r="AQ583" i="26"/>
  <c r="AP583" i="26"/>
  <c r="AO583" i="26"/>
  <c r="AN583" i="26"/>
  <c r="AM583" i="26"/>
  <c r="BO582" i="26"/>
  <c r="BN582" i="26"/>
  <c r="BM582" i="26"/>
  <c r="BL582" i="26"/>
  <c r="BK582" i="26"/>
  <c r="BJ582" i="26"/>
  <c r="BI582" i="26"/>
  <c r="BH582" i="26"/>
  <c r="BG582" i="26"/>
  <c r="BF582" i="26"/>
  <c r="BE582" i="26"/>
  <c r="BD582" i="26"/>
  <c r="BC582" i="26"/>
  <c r="BB582" i="26"/>
  <c r="AZ582" i="26"/>
  <c r="AY582" i="26"/>
  <c r="AX582" i="26"/>
  <c r="AW582" i="26"/>
  <c r="AV582" i="26"/>
  <c r="AU582" i="26"/>
  <c r="AT582" i="26"/>
  <c r="AS582" i="26"/>
  <c r="AR582" i="26"/>
  <c r="AQ582" i="26"/>
  <c r="AP582" i="26"/>
  <c r="AO582" i="26"/>
  <c r="AN582" i="26"/>
  <c r="AM582" i="26"/>
  <c r="BO581" i="26"/>
  <c r="BN581" i="26"/>
  <c r="BM581" i="26"/>
  <c r="BL581" i="26"/>
  <c r="BK581" i="26"/>
  <c r="BJ581" i="26"/>
  <c r="BI581" i="26"/>
  <c r="BH581" i="26"/>
  <c r="BG581" i="26"/>
  <c r="BF581" i="26"/>
  <c r="BE581" i="26"/>
  <c r="BD581" i="26"/>
  <c r="BC581" i="26"/>
  <c r="BB581" i="26"/>
  <c r="AZ581" i="26"/>
  <c r="AY581" i="26"/>
  <c r="AX581" i="26"/>
  <c r="AW581" i="26"/>
  <c r="AV581" i="26"/>
  <c r="AU581" i="26"/>
  <c r="AT581" i="26"/>
  <c r="AS581" i="26"/>
  <c r="AR581" i="26"/>
  <c r="AQ581" i="26"/>
  <c r="AP581" i="26"/>
  <c r="AO581" i="26"/>
  <c r="AN581" i="26"/>
  <c r="AM581" i="26"/>
  <c r="AZ580" i="26"/>
  <c r="BO580" i="26" s="1"/>
  <c r="AY580" i="26"/>
  <c r="BN580" i="26" s="1"/>
  <c r="AX580" i="26"/>
  <c r="BM580" i="26" s="1"/>
  <c r="AW580" i="26"/>
  <c r="BL580" i="26" s="1"/>
  <c r="AV580" i="26"/>
  <c r="BK580" i="26" s="1"/>
  <c r="AU580" i="26"/>
  <c r="BJ580" i="26" s="1"/>
  <c r="AT580" i="26"/>
  <c r="BI580" i="26" s="1"/>
  <c r="AS580" i="26"/>
  <c r="BH580" i="26" s="1"/>
  <c r="AR580" i="26"/>
  <c r="BG580" i="26" s="1"/>
  <c r="AQ580" i="26"/>
  <c r="BF580" i="26" s="1"/>
  <c r="AP580" i="26"/>
  <c r="BE580" i="26" s="1"/>
  <c r="AO580" i="26"/>
  <c r="BD580" i="26" s="1"/>
  <c r="AN580" i="26"/>
  <c r="BC580" i="26" s="1"/>
  <c r="AM580" i="26"/>
  <c r="BB580" i="26" s="1"/>
  <c r="BH579" i="26"/>
  <c r="AZ579" i="26"/>
  <c r="BO579" i="26" s="1"/>
  <c r="AY579" i="26"/>
  <c r="BN579" i="26" s="1"/>
  <c r="AX579" i="26"/>
  <c r="BM579" i="26" s="1"/>
  <c r="AW579" i="26"/>
  <c r="BL579" i="26" s="1"/>
  <c r="AV579" i="26"/>
  <c r="BK579" i="26" s="1"/>
  <c r="AU579" i="26"/>
  <c r="BJ579" i="26" s="1"/>
  <c r="AT579" i="26"/>
  <c r="BI579" i="26" s="1"/>
  <c r="AS579" i="26"/>
  <c r="AR579" i="26"/>
  <c r="BG579" i="26" s="1"/>
  <c r="AQ579" i="26"/>
  <c r="BF579" i="26" s="1"/>
  <c r="AP579" i="26"/>
  <c r="BE579" i="26" s="1"/>
  <c r="AO579" i="26"/>
  <c r="BD579" i="26" s="1"/>
  <c r="AN579" i="26"/>
  <c r="BC579" i="26" s="1"/>
  <c r="AM579" i="26"/>
  <c r="BB579" i="26" s="1"/>
  <c r="BO578" i="26"/>
  <c r="BK578" i="26"/>
  <c r="BG578" i="26"/>
  <c r="BC578" i="26"/>
  <c r="AZ578" i="26"/>
  <c r="AY578" i="26"/>
  <c r="BN578" i="26" s="1"/>
  <c r="AX578" i="26"/>
  <c r="BM578" i="26" s="1"/>
  <c r="AW578" i="26"/>
  <c r="BL578" i="26" s="1"/>
  <c r="AV578" i="26"/>
  <c r="AU578" i="26"/>
  <c r="BJ578" i="26" s="1"/>
  <c r="AT578" i="26"/>
  <c r="BI578" i="26" s="1"/>
  <c r="AS578" i="26"/>
  <c r="BH578" i="26" s="1"/>
  <c r="AR578" i="26"/>
  <c r="AQ578" i="26"/>
  <c r="BF578" i="26" s="1"/>
  <c r="AP578" i="26"/>
  <c r="BE578" i="26" s="1"/>
  <c r="AO578" i="26"/>
  <c r="BD578" i="26" s="1"/>
  <c r="AN578" i="26"/>
  <c r="AM578" i="26"/>
  <c r="BB578" i="26" s="1"/>
  <c r="BL577" i="26"/>
  <c r="BH577" i="26"/>
  <c r="BG577" i="26"/>
  <c r="BD577" i="26"/>
  <c r="AZ577" i="26"/>
  <c r="BO577" i="26" s="1"/>
  <c r="AY577" i="26"/>
  <c r="BN577" i="26" s="1"/>
  <c r="AX577" i="26"/>
  <c r="BM577" i="26" s="1"/>
  <c r="AW577" i="26"/>
  <c r="AV577" i="26"/>
  <c r="BK577" i="26" s="1"/>
  <c r="AU577" i="26"/>
  <c r="BJ577" i="26" s="1"/>
  <c r="AT577" i="26"/>
  <c r="BI577" i="26" s="1"/>
  <c r="AS577" i="26"/>
  <c r="AR577" i="26"/>
  <c r="AQ577" i="26"/>
  <c r="BF577" i="26" s="1"/>
  <c r="AP577" i="26"/>
  <c r="BE577" i="26" s="1"/>
  <c r="AO577" i="26"/>
  <c r="AN577" i="26"/>
  <c r="BC577" i="26" s="1"/>
  <c r="AM577" i="26"/>
  <c r="BB577" i="26" s="1"/>
  <c r="BO576" i="26"/>
  <c r="BG576" i="26"/>
  <c r="BC576" i="26"/>
  <c r="AZ576" i="26"/>
  <c r="AY576" i="26"/>
  <c r="BN576" i="26" s="1"/>
  <c r="AX576" i="26"/>
  <c r="BM576" i="26" s="1"/>
  <c r="AW576" i="26"/>
  <c r="BL576" i="26" s="1"/>
  <c r="AV576" i="26"/>
  <c r="BK576" i="26" s="1"/>
  <c r="AU576" i="26"/>
  <c r="BJ576" i="26" s="1"/>
  <c r="AT576" i="26"/>
  <c r="BI576" i="26" s="1"/>
  <c r="AS576" i="26"/>
  <c r="BH576" i="26" s="1"/>
  <c r="AR576" i="26"/>
  <c r="AQ576" i="26"/>
  <c r="BF576" i="26" s="1"/>
  <c r="AP576" i="26"/>
  <c r="BE576" i="26" s="1"/>
  <c r="AO576" i="26"/>
  <c r="BD576" i="26" s="1"/>
  <c r="AN576" i="26"/>
  <c r="AM576" i="26"/>
  <c r="BB576" i="26" s="1"/>
  <c r="BO575" i="26"/>
  <c r="BN575" i="26"/>
  <c r="BM575" i="26"/>
  <c r="BL575" i="26"/>
  <c r="BK575" i="26"/>
  <c r="BJ575" i="26"/>
  <c r="BI575" i="26"/>
  <c r="BH575" i="26"/>
  <c r="BG575" i="26"/>
  <c r="BF575" i="26"/>
  <c r="BE575" i="26"/>
  <c r="BD575" i="26"/>
  <c r="BC575" i="26"/>
  <c r="BB575" i="26"/>
  <c r="AZ575" i="26"/>
  <c r="AY575" i="26"/>
  <c r="AX575" i="26"/>
  <c r="AW575" i="26"/>
  <c r="AV575" i="26"/>
  <c r="AU575" i="26"/>
  <c r="AT575" i="26"/>
  <c r="AS575" i="26"/>
  <c r="AR575" i="26"/>
  <c r="AQ575" i="26"/>
  <c r="AP575" i="26"/>
  <c r="AO575" i="26"/>
  <c r="AN575" i="26"/>
  <c r="AM575" i="26"/>
  <c r="BO574" i="26"/>
  <c r="BN574" i="26"/>
  <c r="BM574" i="26"/>
  <c r="BL574" i="26"/>
  <c r="BK574" i="26"/>
  <c r="BJ574" i="26"/>
  <c r="BI574" i="26"/>
  <c r="BH574" i="26"/>
  <c r="BG574" i="26"/>
  <c r="BF574" i="26"/>
  <c r="BE574" i="26"/>
  <c r="BD574" i="26"/>
  <c r="BC574" i="26"/>
  <c r="BB574" i="26"/>
  <c r="AZ574" i="26"/>
  <c r="AY574" i="26"/>
  <c r="AX574" i="26"/>
  <c r="AW574" i="26"/>
  <c r="AV574" i="26"/>
  <c r="AU574" i="26"/>
  <c r="AT574" i="26"/>
  <c r="AS574" i="26"/>
  <c r="AR574" i="26"/>
  <c r="AQ574" i="26"/>
  <c r="AP574" i="26"/>
  <c r="AO574" i="26"/>
  <c r="AN574" i="26"/>
  <c r="AM574" i="26"/>
  <c r="AZ573" i="26"/>
  <c r="BO573" i="26" s="1"/>
  <c r="AY573" i="26"/>
  <c r="BN573" i="26" s="1"/>
  <c r="AX573" i="26"/>
  <c r="BM573" i="26" s="1"/>
  <c r="AW573" i="26"/>
  <c r="BL573" i="26" s="1"/>
  <c r="AV573" i="26"/>
  <c r="BK573" i="26" s="1"/>
  <c r="AU573" i="26"/>
  <c r="BJ573" i="26" s="1"/>
  <c r="AT573" i="26"/>
  <c r="BI573" i="26" s="1"/>
  <c r="AS573" i="26"/>
  <c r="BH573" i="26" s="1"/>
  <c r="AR573" i="26"/>
  <c r="BG573" i="26" s="1"/>
  <c r="AQ573" i="26"/>
  <c r="BF573" i="26" s="1"/>
  <c r="AP573" i="26"/>
  <c r="BE573" i="26" s="1"/>
  <c r="AO573" i="26"/>
  <c r="BD573" i="26" s="1"/>
  <c r="AN573" i="26"/>
  <c r="BC573" i="26" s="1"/>
  <c r="AM573" i="26"/>
  <c r="BB573" i="26" s="1"/>
  <c r="BO572" i="26"/>
  <c r="BN572" i="26"/>
  <c r="BM572" i="26"/>
  <c r="BL572" i="26"/>
  <c r="BK572" i="26"/>
  <c r="BJ572" i="26"/>
  <c r="BI572" i="26"/>
  <c r="BH572" i="26"/>
  <c r="BG572" i="26"/>
  <c r="BF572" i="26"/>
  <c r="BE572" i="26"/>
  <c r="BD572" i="26"/>
  <c r="BC572" i="26"/>
  <c r="BB572" i="26"/>
  <c r="AZ572" i="26"/>
  <c r="AY572" i="26"/>
  <c r="AX572" i="26"/>
  <c r="AW572" i="26"/>
  <c r="AV572" i="26"/>
  <c r="AU572" i="26"/>
  <c r="AT572" i="26"/>
  <c r="AS572" i="26"/>
  <c r="AR572" i="26"/>
  <c r="AQ572" i="26"/>
  <c r="AP572" i="26"/>
  <c r="AO572" i="26"/>
  <c r="AN572" i="26"/>
  <c r="AM572" i="26"/>
  <c r="BJ571" i="26"/>
  <c r="BG571" i="26"/>
  <c r="BB571" i="26"/>
  <c r="AZ571" i="26"/>
  <c r="BO571" i="26" s="1"/>
  <c r="AY571" i="26"/>
  <c r="BN571" i="26" s="1"/>
  <c r="AX571" i="26"/>
  <c r="BM571" i="26" s="1"/>
  <c r="AW571" i="26"/>
  <c r="BL571" i="26" s="1"/>
  <c r="AV571" i="26"/>
  <c r="BK571" i="26" s="1"/>
  <c r="AU571" i="26"/>
  <c r="AT571" i="26"/>
  <c r="BI571" i="26" s="1"/>
  <c r="AS571" i="26"/>
  <c r="BH571" i="26" s="1"/>
  <c r="AR571" i="26"/>
  <c r="AQ571" i="26"/>
  <c r="BF571" i="26" s="1"/>
  <c r="AP571" i="26"/>
  <c r="BE571" i="26" s="1"/>
  <c r="AO571" i="26"/>
  <c r="BD571" i="26" s="1"/>
  <c r="AN571" i="26"/>
  <c r="BC571" i="26" s="1"/>
  <c r="AM571" i="26"/>
  <c r="BG570" i="26"/>
  <c r="AZ570" i="26"/>
  <c r="BO570" i="26" s="1"/>
  <c r="AY570" i="26"/>
  <c r="BN570" i="26" s="1"/>
  <c r="AX570" i="26"/>
  <c r="BM570" i="26" s="1"/>
  <c r="AW570" i="26"/>
  <c r="BL570" i="26" s="1"/>
  <c r="AV570" i="26"/>
  <c r="BK570" i="26" s="1"/>
  <c r="AU570" i="26"/>
  <c r="BJ570" i="26" s="1"/>
  <c r="AT570" i="26"/>
  <c r="BI570" i="26" s="1"/>
  <c r="AS570" i="26"/>
  <c r="BH570" i="26" s="1"/>
  <c r="AR570" i="26"/>
  <c r="AQ570" i="26"/>
  <c r="BF570" i="26" s="1"/>
  <c r="AP570" i="26"/>
  <c r="BE570" i="26" s="1"/>
  <c r="AO570" i="26"/>
  <c r="BD570" i="26" s="1"/>
  <c r="AN570" i="26"/>
  <c r="BC570" i="26" s="1"/>
  <c r="AM570" i="26"/>
  <c r="BB570" i="26" s="1"/>
  <c r="BO569" i="26"/>
  <c r="BN569" i="26"/>
  <c r="BM569" i="26"/>
  <c r="BL569" i="26"/>
  <c r="BK569" i="26"/>
  <c r="BJ569" i="26"/>
  <c r="BI569" i="26"/>
  <c r="BH569" i="26"/>
  <c r="BG569" i="26"/>
  <c r="BF569" i="26"/>
  <c r="BE569" i="26"/>
  <c r="BD569" i="26"/>
  <c r="BC569" i="26"/>
  <c r="BB569" i="26"/>
  <c r="AZ569" i="26"/>
  <c r="AY569" i="26"/>
  <c r="AX569" i="26"/>
  <c r="AW569" i="26"/>
  <c r="AV569" i="26"/>
  <c r="AU569" i="26"/>
  <c r="AT569" i="26"/>
  <c r="AS569" i="26"/>
  <c r="AR569" i="26"/>
  <c r="AQ569" i="26"/>
  <c r="AP569" i="26"/>
  <c r="AO569" i="26"/>
  <c r="AN569" i="26"/>
  <c r="AM569" i="26"/>
  <c r="BJ568" i="26"/>
  <c r="BG568" i="26"/>
  <c r="BB568" i="26"/>
  <c r="AZ568" i="26"/>
  <c r="BO568" i="26" s="1"/>
  <c r="AY568" i="26"/>
  <c r="BN568" i="26" s="1"/>
  <c r="AX568" i="26"/>
  <c r="BM568" i="26" s="1"/>
  <c r="AW568" i="26"/>
  <c r="BL568" i="26" s="1"/>
  <c r="AV568" i="26"/>
  <c r="BK568" i="26" s="1"/>
  <c r="AU568" i="26"/>
  <c r="AT568" i="26"/>
  <c r="BI568" i="26" s="1"/>
  <c r="AS568" i="26"/>
  <c r="BH568" i="26" s="1"/>
  <c r="AR568" i="26"/>
  <c r="AQ568" i="26"/>
  <c r="BF568" i="26" s="1"/>
  <c r="AP568" i="26"/>
  <c r="BE568" i="26" s="1"/>
  <c r="AO568" i="26"/>
  <c r="BD568" i="26" s="1"/>
  <c r="AN568" i="26"/>
  <c r="BC568" i="26" s="1"/>
  <c r="AM568" i="26"/>
  <c r="BG567" i="26"/>
  <c r="AZ567" i="26"/>
  <c r="BO567" i="26" s="1"/>
  <c r="AY567" i="26"/>
  <c r="BN567" i="26" s="1"/>
  <c r="AX567" i="26"/>
  <c r="BM567" i="26" s="1"/>
  <c r="AW567" i="26"/>
  <c r="BL567" i="26" s="1"/>
  <c r="AV567" i="26"/>
  <c r="BK567" i="26" s="1"/>
  <c r="AU567" i="26"/>
  <c r="BJ567" i="26" s="1"/>
  <c r="AT567" i="26"/>
  <c r="BI567" i="26" s="1"/>
  <c r="AS567" i="26"/>
  <c r="BH567" i="26" s="1"/>
  <c r="AR567" i="26"/>
  <c r="AQ567" i="26"/>
  <c r="BF567" i="26" s="1"/>
  <c r="AP567" i="26"/>
  <c r="BE567" i="26" s="1"/>
  <c r="AO567" i="26"/>
  <c r="BD567" i="26" s="1"/>
  <c r="AN567" i="26"/>
  <c r="BC567" i="26" s="1"/>
  <c r="AM567" i="26"/>
  <c r="BB567" i="26" s="1"/>
  <c r="BO566" i="26"/>
  <c r="BN566" i="26"/>
  <c r="BM566" i="26"/>
  <c r="BL566" i="26"/>
  <c r="BK566" i="26"/>
  <c r="BJ566" i="26"/>
  <c r="BI566" i="26"/>
  <c r="BH566" i="26"/>
  <c r="BG566" i="26"/>
  <c r="BF566" i="26"/>
  <c r="BE566" i="26"/>
  <c r="BD566" i="26"/>
  <c r="BC566" i="26"/>
  <c r="BB566" i="26"/>
  <c r="AZ566" i="26"/>
  <c r="AY566" i="26"/>
  <c r="AX566" i="26"/>
  <c r="AW566" i="26"/>
  <c r="AV566" i="26"/>
  <c r="AU566" i="26"/>
  <c r="AT566" i="26"/>
  <c r="AS566" i="26"/>
  <c r="AR566" i="26"/>
  <c r="AQ566" i="26"/>
  <c r="AP566" i="26"/>
  <c r="AO566" i="26"/>
  <c r="AN566" i="26"/>
  <c r="AM566" i="26"/>
  <c r="BJ565" i="26"/>
  <c r="BG565" i="26"/>
  <c r="BB565" i="26"/>
  <c r="AZ565" i="26"/>
  <c r="BO565" i="26" s="1"/>
  <c r="AY565" i="26"/>
  <c r="BN565" i="26" s="1"/>
  <c r="AX565" i="26"/>
  <c r="BM565" i="26" s="1"/>
  <c r="AW565" i="26"/>
  <c r="BL565" i="26" s="1"/>
  <c r="AV565" i="26"/>
  <c r="BK565" i="26" s="1"/>
  <c r="AU565" i="26"/>
  <c r="AT565" i="26"/>
  <c r="BI565" i="26" s="1"/>
  <c r="AS565" i="26"/>
  <c r="BH565" i="26" s="1"/>
  <c r="AR565" i="26"/>
  <c r="AQ565" i="26"/>
  <c r="BF565" i="26" s="1"/>
  <c r="AP565" i="26"/>
  <c r="BE565" i="26" s="1"/>
  <c r="AO565" i="26"/>
  <c r="BD565" i="26" s="1"/>
  <c r="AN565" i="26"/>
  <c r="BC565" i="26" s="1"/>
  <c r="AM565" i="26"/>
  <c r="BO564" i="26"/>
  <c r="BN564" i="26"/>
  <c r="BM564" i="26"/>
  <c r="BL564" i="26"/>
  <c r="BK564" i="26"/>
  <c r="BJ564" i="26"/>
  <c r="BI564" i="26"/>
  <c r="BH564" i="26"/>
  <c r="BG564" i="26"/>
  <c r="BF564" i="26"/>
  <c r="BE564" i="26"/>
  <c r="BD564" i="26"/>
  <c r="BC564" i="26"/>
  <c r="BB564" i="26"/>
  <c r="AZ564" i="26"/>
  <c r="AY564" i="26"/>
  <c r="AX564" i="26"/>
  <c r="AW564" i="26"/>
  <c r="AV564" i="26"/>
  <c r="AU564" i="26"/>
  <c r="AT564" i="26"/>
  <c r="AS564" i="26"/>
  <c r="AR564" i="26"/>
  <c r="AQ564" i="26"/>
  <c r="AP564" i="26"/>
  <c r="AO564" i="26"/>
  <c r="AN564" i="26"/>
  <c r="AM564" i="26"/>
  <c r="BO563" i="26"/>
  <c r="BN563" i="26"/>
  <c r="BM563" i="26"/>
  <c r="BL563" i="26"/>
  <c r="BK563" i="26"/>
  <c r="BJ563" i="26"/>
  <c r="BI563" i="26"/>
  <c r="BH563" i="26"/>
  <c r="BG563" i="26"/>
  <c r="BF563" i="26"/>
  <c r="BE563" i="26"/>
  <c r="BD563" i="26"/>
  <c r="BC563" i="26"/>
  <c r="BB563" i="26"/>
  <c r="AZ563" i="26"/>
  <c r="AY563" i="26"/>
  <c r="AX563" i="26"/>
  <c r="AW563" i="26"/>
  <c r="AV563" i="26"/>
  <c r="AU563" i="26"/>
  <c r="AT563" i="26"/>
  <c r="AS563" i="26"/>
  <c r="AR563" i="26"/>
  <c r="AQ563" i="26"/>
  <c r="AP563" i="26"/>
  <c r="AO563" i="26"/>
  <c r="AN563" i="26"/>
  <c r="AM563" i="26"/>
  <c r="BO562" i="26"/>
  <c r="BN562" i="26"/>
  <c r="BM562" i="26"/>
  <c r="BL562" i="26"/>
  <c r="BK562" i="26"/>
  <c r="BJ562" i="26"/>
  <c r="BI562" i="26"/>
  <c r="BH562" i="26"/>
  <c r="BG562" i="26"/>
  <c r="BF562" i="26"/>
  <c r="BE562" i="26"/>
  <c r="BD562" i="26"/>
  <c r="BC562" i="26"/>
  <c r="BB562" i="26"/>
  <c r="AZ562" i="26"/>
  <c r="AY562" i="26"/>
  <c r="AX562" i="26"/>
  <c r="AW562" i="26"/>
  <c r="AV562" i="26"/>
  <c r="AU562" i="26"/>
  <c r="AT562" i="26"/>
  <c r="AS562" i="26"/>
  <c r="AR562" i="26"/>
  <c r="AQ562" i="26"/>
  <c r="AP562" i="26"/>
  <c r="AO562" i="26"/>
  <c r="AN562" i="26"/>
  <c r="AM562" i="26"/>
  <c r="BG561" i="26"/>
  <c r="AZ561" i="26"/>
  <c r="BO561" i="26" s="1"/>
  <c r="AY561" i="26"/>
  <c r="BN561" i="26" s="1"/>
  <c r="AX561" i="26"/>
  <c r="BM561" i="26" s="1"/>
  <c r="AW561" i="26"/>
  <c r="BL561" i="26" s="1"/>
  <c r="AV561" i="26"/>
  <c r="BK561" i="26" s="1"/>
  <c r="AU561" i="26"/>
  <c r="BJ561" i="26" s="1"/>
  <c r="AT561" i="26"/>
  <c r="BI561" i="26" s="1"/>
  <c r="AS561" i="26"/>
  <c r="BH561" i="26" s="1"/>
  <c r="AR561" i="26"/>
  <c r="AQ561" i="26"/>
  <c r="BF561" i="26" s="1"/>
  <c r="AP561" i="26"/>
  <c r="BE561" i="26" s="1"/>
  <c r="AO561" i="26"/>
  <c r="BD561" i="26" s="1"/>
  <c r="AN561" i="26"/>
  <c r="BC561" i="26" s="1"/>
  <c r="AM561" i="26"/>
  <c r="BB561" i="26" s="1"/>
  <c r="BO560" i="26"/>
  <c r="BN560" i="26"/>
  <c r="BM560" i="26"/>
  <c r="BL560" i="26"/>
  <c r="BK560" i="26"/>
  <c r="BJ560" i="26"/>
  <c r="BI560" i="26"/>
  <c r="BH560" i="26"/>
  <c r="BG560" i="26"/>
  <c r="BF560" i="26"/>
  <c r="BE560" i="26"/>
  <c r="BD560" i="26"/>
  <c r="BC560" i="26"/>
  <c r="BB560" i="26"/>
  <c r="AZ560" i="26"/>
  <c r="AY560" i="26"/>
  <c r="AX560" i="26"/>
  <c r="AW560" i="26"/>
  <c r="AV560" i="26"/>
  <c r="AU560" i="26"/>
  <c r="AT560" i="26"/>
  <c r="AS560" i="26"/>
  <c r="AR560" i="26"/>
  <c r="AQ560" i="26"/>
  <c r="AP560" i="26"/>
  <c r="AO560" i="26"/>
  <c r="AN560" i="26"/>
  <c r="AM560" i="26"/>
  <c r="BO559" i="26"/>
  <c r="BN559" i="26"/>
  <c r="BM559" i="26"/>
  <c r="BL559" i="26"/>
  <c r="BK559" i="26"/>
  <c r="BJ559" i="26"/>
  <c r="BI559" i="26"/>
  <c r="BH559" i="26"/>
  <c r="BG559" i="26"/>
  <c r="BF559" i="26"/>
  <c r="BE559" i="26"/>
  <c r="BD559" i="26"/>
  <c r="BC559" i="26"/>
  <c r="BB559" i="26"/>
  <c r="AZ559" i="26"/>
  <c r="AY559" i="26"/>
  <c r="AX559" i="26"/>
  <c r="AW559" i="26"/>
  <c r="AV559" i="26"/>
  <c r="AU559" i="26"/>
  <c r="AT559" i="26"/>
  <c r="AS559" i="26"/>
  <c r="AR559" i="26"/>
  <c r="AQ559" i="26"/>
  <c r="AP559" i="26"/>
  <c r="AO559" i="26"/>
  <c r="AN559" i="26"/>
  <c r="AM559" i="26"/>
  <c r="BO558" i="26"/>
  <c r="BN558" i="26"/>
  <c r="BM558" i="26"/>
  <c r="BL558" i="26"/>
  <c r="BK558" i="26"/>
  <c r="BJ558" i="26"/>
  <c r="BI558" i="26"/>
  <c r="BH558" i="26"/>
  <c r="BG558" i="26"/>
  <c r="BF558" i="26"/>
  <c r="BE558" i="26"/>
  <c r="BD558" i="26"/>
  <c r="BC558" i="26"/>
  <c r="BB558" i="26"/>
  <c r="AZ558" i="26"/>
  <c r="AY558" i="26"/>
  <c r="AX558" i="26"/>
  <c r="AW558" i="26"/>
  <c r="AV558" i="26"/>
  <c r="AU558" i="26"/>
  <c r="AT558" i="26"/>
  <c r="AS558" i="26"/>
  <c r="AR558" i="26"/>
  <c r="AQ558" i="26"/>
  <c r="AP558" i="26"/>
  <c r="AO558" i="26"/>
  <c r="AN558" i="26"/>
  <c r="AM558" i="26"/>
  <c r="BJ557" i="26"/>
  <c r="BG557" i="26"/>
  <c r="BB557" i="26"/>
  <c r="AZ557" i="26"/>
  <c r="BO557" i="26" s="1"/>
  <c r="AY557" i="26"/>
  <c r="BN557" i="26" s="1"/>
  <c r="AX557" i="26"/>
  <c r="BM557" i="26" s="1"/>
  <c r="AW557" i="26"/>
  <c r="BL557" i="26" s="1"/>
  <c r="AV557" i="26"/>
  <c r="BK557" i="26" s="1"/>
  <c r="AU557" i="26"/>
  <c r="AT557" i="26"/>
  <c r="BI557" i="26" s="1"/>
  <c r="AS557" i="26"/>
  <c r="BH557" i="26" s="1"/>
  <c r="AR557" i="26"/>
  <c r="AQ557" i="26"/>
  <c r="BF557" i="26" s="1"/>
  <c r="AP557" i="26"/>
  <c r="BE557" i="26" s="1"/>
  <c r="AO557" i="26"/>
  <c r="BD557" i="26" s="1"/>
  <c r="AN557" i="26"/>
  <c r="BC557" i="26" s="1"/>
  <c r="AM557" i="26"/>
  <c r="BO556" i="26"/>
  <c r="BN556" i="26"/>
  <c r="BM556" i="26"/>
  <c r="BL556" i="26"/>
  <c r="BK556" i="26"/>
  <c r="BJ556" i="26"/>
  <c r="BI556" i="26"/>
  <c r="BH556" i="26"/>
  <c r="BG556" i="26"/>
  <c r="BF556" i="26"/>
  <c r="BE556" i="26"/>
  <c r="BD556" i="26"/>
  <c r="BC556" i="26"/>
  <c r="BB556" i="26"/>
  <c r="AZ556" i="26"/>
  <c r="AY556" i="26"/>
  <c r="AX556" i="26"/>
  <c r="AW556" i="26"/>
  <c r="AV556" i="26"/>
  <c r="AU556" i="26"/>
  <c r="AT556" i="26"/>
  <c r="AS556" i="26"/>
  <c r="AR556" i="26"/>
  <c r="AQ556" i="26"/>
  <c r="AP556" i="26"/>
  <c r="AO556" i="26"/>
  <c r="AN556" i="26"/>
  <c r="AM556" i="26"/>
  <c r="BO555" i="26"/>
  <c r="BN555" i="26"/>
  <c r="BM555" i="26"/>
  <c r="BL555" i="26"/>
  <c r="BK555" i="26"/>
  <c r="BJ555" i="26"/>
  <c r="BI555" i="26"/>
  <c r="BH555" i="26"/>
  <c r="BG555" i="26"/>
  <c r="BF555" i="26"/>
  <c r="BE555" i="26"/>
  <c r="BD555" i="26"/>
  <c r="BC555" i="26"/>
  <c r="BB555" i="26"/>
  <c r="AZ555" i="26"/>
  <c r="AY555" i="26"/>
  <c r="AX555" i="26"/>
  <c r="AW555" i="26"/>
  <c r="AV555" i="26"/>
  <c r="AU555" i="26"/>
  <c r="AT555" i="26"/>
  <c r="AS555" i="26"/>
  <c r="AR555" i="26"/>
  <c r="AQ555" i="26"/>
  <c r="AP555" i="26"/>
  <c r="AO555" i="26"/>
  <c r="AN555" i="26"/>
  <c r="AM555" i="26"/>
  <c r="BO554" i="26"/>
  <c r="BN554" i="26"/>
  <c r="BM554" i="26"/>
  <c r="BL554" i="26"/>
  <c r="BK554" i="26"/>
  <c r="BJ554" i="26"/>
  <c r="BI554" i="26"/>
  <c r="BH554" i="26"/>
  <c r="BG554" i="26"/>
  <c r="BF554" i="26"/>
  <c r="BE554" i="26"/>
  <c r="BD554" i="26"/>
  <c r="BC554" i="26"/>
  <c r="BB554" i="26"/>
  <c r="AZ554" i="26"/>
  <c r="AY554" i="26"/>
  <c r="AX554" i="26"/>
  <c r="AW554" i="26"/>
  <c r="AV554" i="26"/>
  <c r="AU554" i="26"/>
  <c r="AT554" i="26"/>
  <c r="AS554" i="26"/>
  <c r="AR554" i="26"/>
  <c r="AQ554" i="26"/>
  <c r="AP554" i="26"/>
  <c r="AO554" i="26"/>
  <c r="AN554" i="26"/>
  <c r="AM554" i="26"/>
  <c r="BO553" i="26"/>
  <c r="BN553" i="26"/>
  <c r="BM553" i="26"/>
  <c r="BL553" i="26"/>
  <c r="BK553" i="26"/>
  <c r="BJ553" i="26"/>
  <c r="BI553" i="26"/>
  <c r="BH553" i="26"/>
  <c r="BG553" i="26"/>
  <c r="BF553" i="26"/>
  <c r="BE553" i="26"/>
  <c r="BD553" i="26"/>
  <c r="BC553" i="26"/>
  <c r="BB553" i="26"/>
  <c r="AZ553" i="26"/>
  <c r="AY553" i="26"/>
  <c r="AX553" i="26"/>
  <c r="AW553" i="26"/>
  <c r="AV553" i="26"/>
  <c r="AU553" i="26"/>
  <c r="AT553" i="26"/>
  <c r="AS553" i="26"/>
  <c r="AR553" i="26"/>
  <c r="AQ553" i="26"/>
  <c r="AP553" i="26"/>
  <c r="AO553" i="26"/>
  <c r="AN553" i="26"/>
  <c r="AM553" i="26"/>
  <c r="BG552" i="26"/>
  <c r="AZ552" i="26"/>
  <c r="BO552" i="26" s="1"/>
  <c r="AY552" i="26"/>
  <c r="BN552" i="26" s="1"/>
  <c r="AX552" i="26"/>
  <c r="BM552" i="26" s="1"/>
  <c r="AW552" i="26"/>
  <c r="BL552" i="26" s="1"/>
  <c r="AV552" i="26"/>
  <c r="BK552" i="26" s="1"/>
  <c r="AU552" i="26"/>
  <c r="BJ552" i="26" s="1"/>
  <c r="AT552" i="26"/>
  <c r="BI552" i="26" s="1"/>
  <c r="AS552" i="26"/>
  <c r="BH552" i="26" s="1"/>
  <c r="AR552" i="26"/>
  <c r="AQ552" i="26"/>
  <c r="BF552" i="26" s="1"/>
  <c r="AP552" i="26"/>
  <c r="BE552" i="26" s="1"/>
  <c r="AO552" i="26"/>
  <c r="BD552" i="26" s="1"/>
  <c r="AN552" i="26"/>
  <c r="BC552" i="26" s="1"/>
  <c r="AM552" i="26"/>
  <c r="BB552" i="26" s="1"/>
  <c r="BO551" i="26"/>
  <c r="BN551" i="26"/>
  <c r="BM551" i="26"/>
  <c r="BL551" i="26"/>
  <c r="BK551" i="26"/>
  <c r="BJ551" i="26"/>
  <c r="BI551" i="26"/>
  <c r="BH551" i="26"/>
  <c r="BG551" i="26"/>
  <c r="BF551" i="26"/>
  <c r="BE551" i="26"/>
  <c r="BD551" i="26"/>
  <c r="BC551" i="26"/>
  <c r="BB551" i="26"/>
  <c r="AZ551" i="26"/>
  <c r="AY551" i="26"/>
  <c r="AX551" i="26"/>
  <c r="AW551" i="26"/>
  <c r="AV551" i="26"/>
  <c r="AU551" i="26"/>
  <c r="AT551" i="26"/>
  <c r="AS551" i="26"/>
  <c r="AR551" i="26"/>
  <c r="AQ551" i="26"/>
  <c r="AP551" i="26"/>
  <c r="AO551" i="26"/>
  <c r="AN551" i="26"/>
  <c r="AM551" i="26"/>
  <c r="BO550" i="26"/>
  <c r="BN550" i="26"/>
  <c r="BM550" i="26"/>
  <c r="BL550" i="26"/>
  <c r="BK550" i="26"/>
  <c r="BJ550" i="26"/>
  <c r="BI550" i="26"/>
  <c r="BH550" i="26"/>
  <c r="BG550" i="26"/>
  <c r="BF550" i="26"/>
  <c r="BE550" i="26"/>
  <c r="BD550" i="26"/>
  <c r="BC550" i="26"/>
  <c r="BB550" i="26"/>
  <c r="AZ550" i="26"/>
  <c r="AY550" i="26"/>
  <c r="AX550" i="26"/>
  <c r="AW550" i="26"/>
  <c r="AV550" i="26"/>
  <c r="AU550" i="26"/>
  <c r="AT550" i="26"/>
  <c r="AS550" i="26"/>
  <c r="AR550" i="26"/>
  <c r="AQ550" i="26"/>
  <c r="AP550" i="26"/>
  <c r="AO550" i="26"/>
  <c r="AN550" i="26"/>
  <c r="AM550" i="26"/>
  <c r="BO549" i="26"/>
  <c r="BN549" i="26"/>
  <c r="BM549" i="26"/>
  <c r="BL549" i="26"/>
  <c r="BK549" i="26"/>
  <c r="BJ549" i="26"/>
  <c r="BI549" i="26"/>
  <c r="BH549" i="26"/>
  <c r="BG549" i="26"/>
  <c r="BF549" i="26"/>
  <c r="BE549" i="26"/>
  <c r="BD549" i="26"/>
  <c r="BC549" i="26"/>
  <c r="BB549" i="26"/>
  <c r="AZ549" i="26"/>
  <c r="AY549" i="26"/>
  <c r="AX549" i="26"/>
  <c r="AW549" i="26"/>
  <c r="AV549" i="26"/>
  <c r="AU549" i="26"/>
  <c r="AT549" i="26"/>
  <c r="AS549" i="26"/>
  <c r="AR549" i="26"/>
  <c r="AQ549" i="26"/>
  <c r="AP549" i="26"/>
  <c r="AO549" i="26"/>
  <c r="AN549" i="26"/>
  <c r="AM549" i="26"/>
  <c r="BO548" i="26"/>
  <c r="BN548" i="26"/>
  <c r="BM548" i="26"/>
  <c r="BL548" i="26"/>
  <c r="BK548" i="26"/>
  <c r="BJ548" i="26"/>
  <c r="BI548" i="26"/>
  <c r="BH548" i="26"/>
  <c r="BG548" i="26"/>
  <c r="BF548" i="26"/>
  <c r="BE548" i="26"/>
  <c r="BD548" i="26"/>
  <c r="BC548" i="26"/>
  <c r="BB548" i="26"/>
  <c r="AZ548" i="26"/>
  <c r="AY548" i="26"/>
  <c r="AX548" i="26"/>
  <c r="AW548" i="26"/>
  <c r="AV548" i="26"/>
  <c r="AU548" i="26"/>
  <c r="AT548" i="26"/>
  <c r="AS548" i="26"/>
  <c r="AR548" i="26"/>
  <c r="AQ548" i="26"/>
  <c r="AP548" i="26"/>
  <c r="AO548" i="26"/>
  <c r="AN548" i="26"/>
  <c r="AM548" i="26"/>
  <c r="BO547" i="26"/>
  <c r="BK547" i="26"/>
  <c r="BJ547" i="26"/>
  <c r="BI547" i="26"/>
  <c r="BC547" i="26"/>
  <c r="BB547" i="26"/>
  <c r="AZ547" i="26"/>
  <c r="AY547" i="26"/>
  <c r="BN547" i="26" s="1"/>
  <c r="AX547" i="26"/>
  <c r="BM547" i="26" s="1"/>
  <c r="AW547" i="26"/>
  <c r="BL547" i="26" s="1"/>
  <c r="AV547" i="26"/>
  <c r="AU547" i="26"/>
  <c r="AT547" i="26"/>
  <c r="AS547" i="26"/>
  <c r="BH547" i="26" s="1"/>
  <c r="AR547" i="26"/>
  <c r="BG547" i="26" s="1"/>
  <c r="AQ547" i="26"/>
  <c r="BF547" i="26" s="1"/>
  <c r="AP547" i="26"/>
  <c r="BE547" i="26" s="1"/>
  <c r="AO547" i="26"/>
  <c r="BD547" i="26" s="1"/>
  <c r="AN547" i="26"/>
  <c r="AM547" i="26"/>
  <c r="BO546" i="26"/>
  <c r="BN546" i="26"/>
  <c r="BJ546" i="26"/>
  <c r="BI546" i="26"/>
  <c r="BG546" i="26"/>
  <c r="BC546" i="26"/>
  <c r="BB546" i="26"/>
  <c r="AZ546" i="26"/>
  <c r="AY546" i="26"/>
  <c r="AX546" i="26"/>
  <c r="BM546" i="26" s="1"/>
  <c r="AW546" i="26"/>
  <c r="BL546" i="26" s="1"/>
  <c r="AV546" i="26"/>
  <c r="BK546" i="26" s="1"/>
  <c r="AU546" i="26"/>
  <c r="AT546" i="26"/>
  <c r="AS546" i="26"/>
  <c r="BH546" i="26" s="1"/>
  <c r="AR546" i="26"/>
  <c r="AQ546" i="26"/>
  <c r="BF546" i="26" s="1"/>
  <c r="AP546" i="26"/>
  <c r="BE546" i="26" s="1"/>
  <c r="AO546" i="26"/>
  <c r="BD546" i="26" s="1"/>
  <c r="AN546" i="26"/>
  <c r="AM546" i="26"/>
  <c r="BO545" i="26"/>
  <c r="BN545" i="26"/>
  <c r="BI545" i="26"/>
  <c r="BG545" i="26"/>
  <c r="BF545" i="26"/>
  <c r="AZ545" i="26"/>
  <c r="AY545" i="26"/>
  <c r="AX545" i="26"/>
  <c r="BM545" i="26" s="1"/>
  <c r="AW545" i="26"/>
  <c r="BL545" i="26" s="1"/>
  <c r="AV545" i="26"/>
  <c r="BK545" i="26" s="1"/>
  <c r="AU545" i="26"/>
  <c r="BJ545" i="26" s="1"/>
  <c r="AT545" i="26"/>
  <c r="AS545" i="26"/>
  <c r="BH545" i="26" s="1"/>
  <c r="AR545" i="26"/>
  <c r="AQ545" i="26"/>
  <c r="AP545" i="26"/>
  <c r="BE545" i="26" s="1"/>
  <c r="AO545" i="26"/>
  <c r="BD545" i="26" s="1"/>
  <c r="AN545" i="26"/>
  <c r="BC545" i="26" s="1"/>
  <c r="AM545" i="26"/>
  <c r="BB545" i="26" s="1"/>
  <c r="BI544" i="26"/>
  <c r="BG544" i="26"/>
  <c r="AZ544" i="26"/>
  <c r="BO544" i="26" s="1"/>
  <c r="AY544" i="26"/>
  <c r="BN544" i="26" s="1"/>
  <c r="AX544" i="26"/>
  <c r="BM544" i="26" s="1"/>
  <c r="AW544" i="26"/>
  <c r="BL544" i="26" s="1"/>
  <c r="AV544" i="26"/>
  <c r="BK544" i="26" s="1"/>
  <c r="AU544" i="26"/>
  <c r="BJ544" i="26" s="1"/>
  <c r="AT544" i="26"/>
  <c r="AS544" i="26"/>
  <c r="BH544" i="26" s="1"/>
  <c r="AR544" i="26"/>
  <c r="AQ544" i="26"/>
  <c r="BF544" i="26" s="1"/>
  <c r="AP544" i="26"/>
  <c r="BE544" i="26" s="1"/>
  <c r="AO544" i="26"/>
  <c r="BD544" i="26" s="1"/>
  <c r="AN544" i="26"/>
  <c r="BC544" i="26" s="1"/>
  <c r="AM544" i="26"/>
  <c r="BB544" i="26" s="1"/>
  <c r="BO543" i="26"/>
  <c r="BK543" i="26"/>
  <c r="BJ543" i="26"/>
  <c r="BI543" i="26"/>
  <c r="BC543" i="26"/>
  <c r="BB543" i="26"/>
  <c r="AZ543" i="26"/>
  <c r="AY543" i="26"/>
  <c r="BN543" i="26" s="1"/>
  <c r="AX543" i="26"/>
  <c r="BM543" i="26" s="1"/>
  <c r="AW543" i="26"/>
  <c r="BL543" i="26" s="1"/>
  <c r="AV543" i="26"/>
  <c r="AU543" i="26"/>
  <c r="AT543" i="26"/>
  <c r="AS543" i="26"/>
  <c r="BH543" i="26" s="1"/>
  <c r="AR543" i="26"/>
  <c r="BG543" i="26" s="1"/>
  <c r="AQ543" i="26"/>
  <c r="BF543" i="26" s="1"/>
  <c r="AP543" i="26"/>
  <c r="BE543" i="26" s="1"/>
  <c r="AO543" i="26"/>
  <c r="BD543" i="26" s="1"/>
  <c r="AN543" i="26"/>
  <c r="AM543" i="26"/>
  <c r="BO542" i="26"/>
  <c r="BN542" i="26"/>
  <c r="BM542" i="26"/>
  <c r="BL542" i="26"/>
  <c r="BK542" i="26"/>
  <c r="BJ542" i="26"/>
  <c r="BI542" i="26"/>
  <c r="BH542" i="26"/>
  <c r="BG542" i="26"/>
  <c r="BF542" i="26"/>
  <c r="BE542" i="26"/>
  <c r="BD542" i="26"/>
  <c r="BC542" i="26"/>
  <c r="BB542" i="26"/>
  <c r="AZ542" i="26"/>
  <c r="AY542" i="26"/>
  <c r="AX542" i="26"/>
  <c r="AW542" i="26"/>
  <c r="AV542" i="26"/>
  <c r="AU542" i="26"/>
  <c r="AT542" i="26"/>
  <c r="AS542" i="26"/>
  <c r="AR542" i="26"/>
  <c r="AQ542" i="26"/>
  <c r="AP542" i="26"/>
  <c r="AO542" i="26"/>
  <c r="AN542" i="26"/>
  <c r="AM542" i="26"/>
  <c r="BO541" i="26"/>
  <c r="BN541" i="26"/>
  <c r="BM541" i="26"/>
  <c r="BL541" i="26"/>
  <c r="BK541" i="26"/>
  <c r="BJ541" i="26"/>
  <c r="BI541" i="26"/>
  <c r="BH541" i="26"/>
  <c r="BG541" i="26"/>
  <c r="BF541" i="26"/>
  <c r="BE541" i="26"/>
  <c r="BD541" i="26"/>
  <c r="BC541" i="26"/>
  <c r="BB541" i="26"/>
  <c r="AZ541" i="26"/>
  <c r="AY541" i="26"/>
  <c r="AX541" i="26"/>
  <c r="AW541" i="26"/>
  <c r="AV541" i="26"/>
  <c r="AU541" i="26"/>
  <c r="AT541" i="26"/>
  <c r="AS541" i="26"/>
  <c r="AR541" i="26"/>
  <c r="AQ541" i="26"/>
  <c r="AP541" i="26"/>
  <c r="AO541" i="26"/>
  <c r="AN541" i="26"/>
  <c r="AM541" i="26"/>
  <c r="BO540" i="26"/>
  <c r="BN540" i="26"/>
  <c r="BM540" i="26"/>
  <c r="BL540" i="26"/>
  <c r="BK540" i="26"/>
  <c r="BJ540" i="26"/>
  <c r="BI540" i="26"/>
  <c r="BH540" i="26"/>
  <c r="BG540" i="26"/>
  <c r="BF540" i="26"/>
  <c r="BE540" i="26"/>
  <c r="BD540" i="26"/>
  <c r="BC540" i="26"/>
  <c r="BB540" i="26"/>
  <c r="AZ540" i="26"/>
  <c r="AY540" i="26"/>
  <c r="AX540" i="26"/>
  <c r="AW540" i="26"/>
  <c r="AV540" i="26"/>
  <c r="AU540" i="26"/>
  <c r="AT540" i="26"/>
  <c r="AS540" i="26"/>
  <c r="AR540" i="26"/>
  <c r="AQ540" i="26"/>
  <c r="AP540" i="26"/>
  <c r="AO540" i="26"/>
  <c r="AN540" i="26"/>
  <c r="AM540" i="26"/>
  <c r="BO539" i="26"/>
  <c r="BN539" i="26"/>
  <c r="BM539" i="26"/>
  <c r="BL539" i="26"/>
  <c r="BK539" i="26"/>
  <c r="BJ539" i="26"/>
  <c r="BI539" i="26"/>
  <c r="BH539" i="26"/>
  <c r="BG539" i="26"/>
  <c r="BF539" i="26"/>
  <c r="BE539" i="26"/>
  <c r="BD539" i="26"/>
  <c r="BC539" i="26"/>
  <c r="BB539" i="26"/>
  <c r="AZ539" i="26"/>
  <c r="AY539" i="26"/>
  <c r="AX539" i="26"/>
  <c r="AW539" i="26"/>
  <c r="AV539" i="26"/>
  <c r="AU539" i="26"/>
  <c r="AT539" i="26"/>
  <c r="AS539" i="26"/>
  <c r="AR539" i="26"/>
  <c r="AQ539" i="26"/>
  <c r="AP539" i="26"/>
  <c r="AO539" i="26"/>
  <c r="AN539" i="26"/>
  <c r="AM539" i="26"/>
  <c r="BO538" i="26"/>
  <c r="BN538" i="26"/>
  <c r="BM538" i="26"/>
  <c r="BL538" i="26"/>
  <c r="BK538" i="26"/>
  <c r="BJ538" i="26"/>
  <c r="BI538" i="26"/>
  <c r="BH538" i="26"/>
  <c r="BG538" i="26"/>
  <c r="BF538" i="26"/>
  <c r="BE538" i="26"/>
  <c r="BD538" i="26"/>
  <c r="BC538" i="26"/>
  <c r="BB538" i="26"/>
  <c r="AZ538" i="26"/>
  <c r="AY538" i="26"/>
  <c r="AX538" i="26"/>
  <c r="AW538" i="26"/>
  <c r="AV538" i="26"/>
  <c r="AU538" i="26"/>
  <c r="AT538" i="26"/>
  <c r="AS538" i="26"/>
  <c r="AR538" i="26"/>
  <c r="AQ538" i="26"/>
  <c r="AP538" i="26"/>
  <c r="AO538" i="26"/>
  <c r="AN538" i="26"/>
  <c r="AM538" i="26"/>
  <c r="BO537" i="26"/>
  <c r="BN537" i="26"/>
  <c r="BM537" i="26"/>
  <c r="BL537" i="26"/>
  <c r="BK537" i="26"/>
  <c r="BJ537" i="26"/>
  <c r="BI537" i="26"/>
  <c r="BH537" i="26"/>
  <c r="BG537" i="26"/>
  <c r="BF537" i="26"/>
  <c r="BE537" i="26"/>
  <c r="BD537" i="26"/>
  <c r="BC537" i="26"/>
  <c r="BB537" i="26"/>
  <c r="AZ537" i="26"/>
  <c r="AY537" i="26"/>
  <c r="AX537" i="26"/>
  <c r="AW537" i="26"/>
  <c r="AV537" i="26"/>
  <c r="AU537" i="26"/>
  <c r="AT537" i="26"/>
  <c r="AS537" i="26"/>
  <c r="AR537" i="26"/>
  <c r="AQ537" i="26"/>
  <c r="AP537" i="26"/>
  <c r="AO537" i="26"/>
  <c r="AN537" i="26"/>
  <c r="AM537" i="26"/>
  <c r="BO536" i="26"/>
  <c r="BN536" i="26"/>
  <c r="BM536" i="26"/>
  <c r="BL536" i="26"/>
  <c r="BK536" i="26"/>
  <c r="BJ536" i="26"/>
  <c r="BI536" i="26"/>
  <c r="BH536" i="26"/>
  <c r="BG536" i="26"/>
  <c r="BF536" i="26"/>
  <c r="BE536" i="26"/>
  <c r="BD536" i="26"/>
  <c r="BC536" i="26"/>
  <c r="BB536" i="26"/>
  <c r="AZ536" i="26"/>
  <c r="AY536" i="26"/>
  <c r="AX536" i="26"/>
  <c r="AW536" i="26"/>
  <c r="AV536" i="26"/>
  <c r="AU536" i="26"/>
  <c r="AT536" i="26"/>
  <c r="AS536" i="26"/>
  <c r="AR536" i="26"/>
  <c r="AQ536" i="26"/>
  <c r="AP536" i="26"/>
  <c r="AO536" i="26"/>
  <c r="AN536" i="26"/>
  <c r="AM536" i="26"/>
  <c r="BO535" i="26"/>
  <c r="BN535" i="26"/>
  <c r="BM535" i="26"/>
  <c r="BL535" i="26"/>
  <c r="BK535" i="26"/>
  <c r="BJ535" i="26"/>
  <c r="BI535" i="26"/>
  <c r="BH535" i="26"/>
  <c r="BG535" i="26"/>
  <c r="BF535" i="26"/>
  <c r="BE535" i="26"/>
  <c r="BD535" i="26"/>
  <c r="BC535" i="26"/>
  <c r="BB535" i="26"/>
  <c r="AZ535" i="26"/>
  <c r="AY535" i="26"/>
  <c r="AX535" i="26"/>
  <c r="AW535" i="26"/>
  <c r="AV535" i="26"/>
  <c r="AU535" i="26"/>
  <c r="AT535" i="26"/>
  <c r="AS535" i="26"/>
  <c r="AR535" i="26"/>
  <c r="AQ535" i="26"/>
  <c r="AP535" i="26"/>
  <c r="AO535" i="26"/>
  <c r="AN535" i="26"/>
  <c r="AM535" i="26"/>
  <c r="BO534" i="26"/>
  <c r="BN534" i="26"/>
  <c r="BM534" i="26"/>
  <c r="BL534" i="26"/>
  <c r="BK534" i="26"/>
  <c r="BJ534" i="26"/>
  <c r="BI534" i="26"/>
  <c r="BH534" i="26"/>
  <c r="BG534" i="26"/>
  <c r="BF534" i="26"/>
  <c r="BE534" i="26"/>
  <c r="BD534" i="26"/>
  <c r="BC534" i="26"/>
  <c r="BB534" i="26"/>
  <c r="AZ534" i="26"/>
  <c r="AY534" i="26"/>
  <c r="AX534" i="26"/>
  <c r="AW534" i="26"/>
  <c r="AV534" i="26"/>
  <c r="AU534" i="26"/>
  <c r="AT534" i="26"/>
  <c r="AS534" i="26"/>
  <c r="AR534" i="26"/>
  <c r="AQ534" i="26"/>
  <c r="AP534" i="26"/>
  <c r="AO534" i="26"/>
  <c r="AN534" i="26"/>
  <c r="AM534" i="26"/>
  <c r="BO533" i="26"/>
  <c r="BN533" i="26"/>
  <c r="BM533" i="26"/>
  <c r="BL533" i="26"/>
  <c r="BK533" i="26"/>
  <c r="BJ533" i="26"/>
  <c r="BI533" i="26"/>
  <c r="BH533" i="26"/>
  <c r="BG533" i="26"/>
  <c r="BF533" i="26"/>
  <c r="BE533" i="26"/>
  <c r="BD533" i="26"/>
  <c r="BC533" i="26"/>
  <c r="BB533" i="26"/>
  <c r="AZ533" i="26"/>
  <c r="AY533" i="26"/>
  <c r="AX533" i="26"/>
  <c r="AW533" i="26"/>
  <c r="AV533" i="26"/>
  <c r="AU533" i="26"/>
  <c r="AT533" i="26"/>
  <c r="AS533" i="26"/>
  <c r="AR533" i="26"/>
  <c r="AQ533" i="26"/>
  <c r="AP533" i="26"/>
  <c r="AO533" i="26"/>
  <c r="AN533" i="26"/>
  <c r="AM533" i="26"/>
  <c r="BN532" i="26"/>
  <c r="BJ532" i="26"/>
  <c r="BF532" i="26"/>
  <c r="BB532" i="26"/>
  <c r="AZ532" i="26"/>
  <c r="BO532" i="26" s="1"/>
  <c r="AY532" i="26"/>
  <c r="AX532" i="26"/>
  <c r="BM532" i="26" s="1"/>
  <c r="AW532" i="26"/>
  <c r="BL532" i="26" s="1"/>
  <c r="AV532" i="26"/>
  <c r="BK532" i="26" s="1"/>
  <c r="AU532" i="26"/>
  <c r="AT532" i="26"/>
  <c r="BI532" i="26" s="1"/>
  <c r="AS532" i="26"/>
  <c r="BH532" i="26" s="1"/>
  <c r="AR532" i="26"/>
  <c r="BG532" i="26" s="1"/>
  <c r="AQ532" i="26"/>
  <c r="AP532" i="26"/>
  <c r="BE532" i="26" s="1"/>
  <c r="AO532" i="26"/>
  <c r="BD532" i="26" s="1"/>
  <c r="AN532" i="26"/>
  <c r="BC532" i="26" s="1"/>
  <c r="AM532" i="26"/>
  <c r="BO531" i="26"/>
  <c r="BN531" i="26"/>
  <c r="BM531" i="26"/>
  <c r="BL531" i="26"/>
  <c r="BK531" i="26"/>
  <c r="BJ531" i="26"/>
  <c r="BI531" i="26"/>
  <c r="BH531" i="26"/>
  <c r="BG531" i="26"/>
  <c r="BF531" i="26"/>
  <c r="BE531" i="26"/>
  <c r="BD531" i="26"/>
  <c r="BC531" i="26"/>
  <c r="BB531" i="26"/>
  <c r="AZ531" i="26"/>
  <c r="AY531" i="26"/>
  <c r="AX531" i="26"/>
  <c r="AW531" i="26"/>
  <c r="AV531" i="26"/>
  <c r="AU531" i="26"/>
  <c r="AT531" i="26"/>
  <c r="AS531" i="26"/>
  <c r="AR531" i="26"/>
  <c r="AQ531" i="26"/>
  <c r="AP531" i="26"/>
  <c r="AO531" i="26"/>
  <c r="AN531" i="26"/>
  <c r="AM531" i="26"/>
  <c r="BO530" i="26"/>
  <c r="BN530" i="26"/>
  <c r="BM530" i="26"/>
  <c r="BL530" i="26"/>
  <c r="BK530" i="26"/>
  <c r="BJ530" i="26"/>
  <c r="BI530" i="26"/>
  <c r="BH530" i="26"/>
  <c r="BG530" i="26"/>
  <c r="BF530" i="26"/>
  <c r="BE530" i="26"/>
  <c r="BD530" i="26"/>
  <c r="BC530" i="26"/>
  <c r="BB530" i="26"/>
  <c r="AZ530" i="26"/>
  <c r="AY530" i="26"/>
  <c r="AX530" i="26"/>
  <c r="AW530" i="26"/>
  <c r="AV530" i="26"/>
  <c r="AU530" i="26"/>
  <c r="AT530" i="26"/>
  <c r="AS530" i="26"/>
  <c r="AR530" i="26"/>
  <c r="AQ530" i="26"/>
  <c r="AP530" i="26"/>
  <c r="AO530" i="26"/>
  <c r="AN530" i="26"/>
  <c r="AM530" i="26"/>
  <c r="BO529" i="26"/>
  <c r="BN529" i="26"/>
  <c r="BM529" i="26"/>
  <c r="BL529" i="26"/>
  <c r="BK529" i="26"/>
  <c r="BJ529" i="26"/>
  <c r="BI529" i="26"/>
  <c r="BH529" i="26"/>
  <c r="BG529" i="26"/>
  <c r="BF529" i="26"/>
  <c r="BE529" i="26"/>
  <c r="BD529" i="26"/>
  <c r="BC529" i="26"/>
  <c r="BB529" i="26"/>
  <c r="AZ529" i="26"/>
  <c r="AY529" i="26"/>
  <c r="AX529" i="26"/>
  <c r="AW529" i="26"/>
  <c r="AV529" i="26"/>
  <c r="AU529" i="26"/>
  <c r="AT529" i="26"/>
  <c r="AS529" i="26"/>
  <c r="AR529" i="26"/>
  <c r="AQ529" i="26"/>
  <c r="AP529" i="26"/>
  <c r="AO529" i="26"/>
  <c r="AN529" i="26"/>
  <c r="AM529" i="26"/>
  <c r="BN528" i="26"/>
  <c r="BK528" i="26"/>
  <c r="BJ528" i="26"/>
  <c r="BC528" i="26"/>
  <c r="BB528" i="26"/>
  <c r="AZ528" i="26"/>
  <c r="BO528" i="26" s="1"/>
  <c r="AY528" i="26"/>
  <c r="AX528" i="26"/>
  <c r="BM528" i="26" s="1"/>
  <c r="AW528" i="26"/>
  <c r="BL528" i="26" s="1"/>
  <c r="AV528" i="26"/>
  <c r="AU528" i="26"/>
  <c r="AT528" i="26"/>
  <c r="BI528" i="26" s="1"/>
  <c r="AS528" i="26"/>
  <c r="BH528" i="26" s="1"/>
  <c r="AR528" i="26"/>
  <c r="BG528" i="26" s="1"/>
  <c r="AQ528" i="26"/>
  <c r="BF528" i="26" s="1"/>
  <c r="AP528" i="26"/>
  <c r="BE528" i="26" s="1"/>
  <c r="AO528" i="26"/>
  <c r="BD528" i="26" s="1"/>
  <c r="AN528" i="26"/>
  <c r="AM528" i="26"/>
  <c r="BO527" i="26"/>
  <c r="BN527" i="26"/>
  <c r="BM527" i="26"/>
  <c r="BL527" i="26"/>
  <c r="BK527" i="26"/>
  <c r="BJ527" i="26"/>
  <c r="BI527" i="26"/>
  <c r="BH527" i="26"/>
  <c r="BG527" i="26"/>
  <c r="BF527" i="26"/>
  <c r="BE527" i="26"/>
  <c r="BD527" i="26"/>
  <c r="BC527" i="26"/>
  <c r="BB527" i="26"/>
  <c r="AZ527" i="26"/>
  <c r="AY527" i="26"/>
  <c r="AX527" i="26"/>
  <c r="AW527" i="26"/>
  <c r="AV527" i="26"/>
  <c r="AU527" i="26"/>
  <c r="AT527" i="26"/>
  <c r="AS527" i="26"/>
  <c r="AR527" i="26"/>
  <c r="AQ527" i="26"/>
  <c r="AP527" i="26"/>
  <c r="AO527" i="26"/>
  <c r="AN527" i="26"/>
  <c r="AM527" i="26"/>
  <c r="BO526" i="26"/>
  <c r="BN526" i="26"/>
  <c r="BM526" i="26"/>
  <c r="BL526" i="26"/>
  <c r="BK526" i="26"/>
  <c r="BJ526" i="26"/>
  <c r="BI526" i="26"/>
  <c r="BH526" i="26"/>
  <c r="BG526" i="26"/>
  <c r="BF526" i="26"/>
  <c r="BE526" i="26"/>
  <c r="BD526" i="26"/>
  <c r="BC526" i="26"/>
  <c r="BB526" i="26"/>
  <c r="AZ526" i="26"/>
  <c r="AY526" i="26"/>
  <c r="AX526" i="26"/>
  <c r="AW526" i="26"/>
  <c r="AV526" i="26"/>
  <c r="AU526" i="26"/>
  <c r="AT526" i="26"/>
  <c r="AS526" i="26"/>
  <c r="AR526" i="26"/>
  <c r="AQ526" i="26"/>
  <c r="AP526" i="26"/>
  <c r="AO526" i="26"/>
  <c r="AN526" i="26"/>
  <c r="AM526" i="26"/>
  <c r="BO525" i="26"/>
  <c r="BN525" i="26"/>
  <c r="BM525" i="26"/>
  <c r="BL525" i="26"/>
  <c r="BK525" i="26"/>
  <c r="BJ525" i="26"/>
  <c r="BI525" i="26"/>
  <c r="BH525" i="26"/>
  <c r="BG525" i="26"/>
  <c r="BF525" i="26"/>
  <c r="BE525" i="26"/>
  <c r="BD525" i="26"/>
  <c r="BC525" i="26"/>
  <c r="BB525" i="26"/>
  <c r="AZ525" i="26"/>
  <c r="AY525" i="26"/>
  <c r="AX525" i="26"/>
  <c r="AW525" i="26"/>
  <c r="AV525" i="26"/>
  <c r="AU525" i="26"/>
  <c r="AT525" i="26"/>
  <c r="AS525" i="26"/>
  <c r="AR525" i="26"/>
  <c r="AQ525" i="26"/>
  <c r="AP525" i="26"/>
  <c r="AO525" i="26"/>
  <c r="AN525" i="26"/>
  <c r="AM525" i="26"/>
  <c r="BN524" i="26"/>
  <c r="BJ524" i="26"/>
  <c r="BF524" i="26"/>
  <c r="BB524" i="26"/>
  <c r="AZ524" i="26"/>
  <c r="BO524" i="26" s="1"/>
  <c r="AY524" i="26"/>
  <c r="AX524" i="26"/>
  <c r="BM524" i="26" s="1"/>
  <c r="AW524" i="26"/>
  <c r="BL524" i="26" s="1"/>
  <c r="AV524" i="26"/>
  <c r="BK524" i="26" s="1"/>
  <c r="AU524" i="26"/>
  <c r="AT524" i="26"/>
  <c r="BI524" i="26" s="1"/>
  <c r="AS524" i="26"/>
  <c r="BH524" i="26" s="1"/>
  <c r="AR524" i="26"/>
  <c r="BG524" i="26" s="1"/>
  <c r="AQ524" i="26"/>
  <c r="AP524" i="26"/>
  <c r="BE524" i="26" s="1"/>
  <c r="AO524" i="26"/>
  <c r="BD524" i="26" s="1"/>
  <c r="AN524" i="26"/>
  <c r="BC524" i="26" s="1"/>
  <c r="AM524" i="26"/>
  <c r="BO523" i="26"/>
  <c r="BN523" i="26"/>
  <c r="BM523" i="26"/>
  <c r="BL523" i="26"/>
  <c r="BK523" i="26"/>
  <c r="BJ523" i="26"/>
  <c r="BI523" i="26"/>
  <c r="BH523" i="26"/>
  <c r="BG523" i="26"/>
  <c r="BF523" i="26"/>
  <c r="BE523" i="26"/>
  <c r="BD523" i="26"/>
  <c r="BC523" i="26"/>
  <c r="BB523" i="26"/>
  <c r="AZ523" i="26"/>
  <c r="AY523" i="26"/>
  <c r="AX523" i="26"/>
  <c r="AW523" i="26"/>
  <c r="AV523" i="26"/>
  <c r="AU523" i="26"/>
  <c r="AT523" i="26"/>
  <c r="AS523" i="26"/>
  <c r="AR523" i="26"/>
  <c r="AQ523" i="26"/>
  <c r="AP523" i="26"/>
  <c r="AO523" i="26"/>
  <c r="AN523" i="26"/>
  <c r="AM523" i="26"/>
  <c r="BO522" i="26"/>
  <c r="BN522" i="26"/>
  <c r="BM522" i="26"/>
  <c r="BL522" i="26"/>
  <c r="BK522" i="26"/>
  <c r="BJ522" i="26"/>
  <c r="BI522" i="26"/>
  <c r="BH522" i="26"/>
  <c r="BG522" i="26"/>
  <c r="BF522" i="26"/>
  <c r="BE522" i="26"/>
  <c r="BD522" i="26"/>
  <c r="BC522" i="26"/>
  <c r="BB522" i="26"/>
  <c r="AZ522" i="26"/>
  <c r="AY522" i="26"/>
  <c r="AX522" i="26"/>
  <c r="AW522" i="26"/>
  <c r="AV522" i="26"/>
  <c r="AU522" i="26"/>
  <c r="AT522" i="26"/>
  <c r="AS522" i="26"/>
  <c r="AR522" i="26"/>
  <c r="AQ522" i="26"/>
  <c r="AP522" i="26"/>
  <c r="AO522" i="26"/>
  <c r="AN522" i="26"/>
  <c r="AM522" i="26"/>
  <c r="BO521" i="26"/>
  <c r="BN521" i="26"/>
  <c r="BM521" i="26"/>
  <c r="BL521" i="26"/>
  <c r="BK521" i="26"/>
  <c r="BJ521" i="26"/>
  <c r="BI521" i="26"/>
  <c r="BH521" i="26"/>
  <c r="BG521" i="26"/>
  <c r="BF521" i="26"/>
  <c r="BE521" i="26"/>
  <c r="BD521" i="26"/>
  <c r="BC521" i="26"/>
  <c r="BB521" i="26"/>
  <c r="AZ521" i="26"/>
  <c r="AY521" i="26"/>
  <c r="AX521" i="26"/>
  <c r="AW521" i="26"/>
  <c r="AV521" i="26"/>
  <c r="AU521" i="26"/>
  <c r="AT521" i="26"/>
  <c r="AS521" i="26"/>
  <c r="AR521" i="26"/>
  <c r="AQ521" i="26"/>
  <c r="AP521" i="26"/>
  <c r="AO521" i="26"/>
  <c r="AN521" i="26"/>
  <c r="AM521" i="26"/>
  <c r="BO520" i="26"/>
  <c r="BN520" i="26"/>
  <c r="BM520" i="26"/>
  <c r="BL520" i="26"/>
  <c r="BK520" i="26"/>
  <c r="BJ520" i="26"/>
  <c r="BI520" i="26"/>
  <c r="BH520" i="26"/>
  <c r="BG520" i="26"/>
  <c r="BF520" i="26"/>
  <c r="BE520" i="26"/>
  <c r="BD520" i="26"/>
  <c r="BC520" i="26"/>
  <c r="BB520" i="26"/>
  <c r="AZ520" i="26"/>
  <c r="AY520" i="26"/>
  <c r="AX520" i="26"/>
  <c r="AW520" i="26"/>
  <c r="AV520" i="26"/>
  <c r="AU520" i="26"/>
  <c r="AT520" i="26"/>
  <c r="AS520" i="26"/>
  <c r="AR520" i="26"/>
  <c r="AQ520" i="26"/>
  <c r="AP520" i="26"/>
  <c r="AO520" i="26"/>
  <c r="AN520" i="26"/>
  <c r="AM520" i="26"/>
  <c r="BN519" i="26"/>
  <c r="BK519" i="26"/>
  <c r="BJ519" i="26"/>
  <c r="BC519" i="26"/>
  <c r="BB519" i="26"/>
  <c r="AZ519" i="26"/>
  <c r="BO519" i="26" s="1"/>
  <c r="AY519" i="26"/>
  <c r="AX519" i="26"/>
  <c r="BM519" i="26" s="1"/>
  <c r="AW519" i="26"/>
  <c r="BL519" i="26" s="1"/>
  <c r="AV519" i="26"/>
  <c r="AU519" i="26"/>
  <c r="AT519" i="26"/>
  <c r="BI519" i="26" s="1"/>
  <c r="AS519" i="26"/>
  <c r="BH519" i="26" s="1"/>
  <c r="AR519" i="26"/>
  <c r="BG519" i="26" s="1"/>
  <c r="AQ519" i="26"/>
  <c r="BF519" i="26" s="1"/>
  <c r="AP519" i="26"/>
  <c r="BE519" i="26" s="1"/>
  <c r="AO519" i="26"/>
  <c r="BD519" i="26" s="1"/>
  <c r="AN519" i="26"/>
  <c r="AM519" i="26"/>
  <c r="BO518" i="26"/>
  <c r="BN518" i="26"/>
  <c r="BM518" i="26"/>
  <c r="BL518" i="26"/>
  <c r="BK518" i="26"/>
  <c r="BJ518" i="26"/>
  <c r="BI518" i="26"/>
  <c r="BH518" i="26"/>
  <c r="BG518" i="26"/>
  <c r="BF518" i="26"/>
  <c r="BE518" i="26"/>
  <c r="BD518" i="26"/>
  <c r="BC518" i="26"/>
  <c r="BB518" i="26"/>
  <c r="AZ518" i="26"/>
  <c r="AY518" i="26"/>
  <c r="AX518" i="26"/>
  <c r="AW518" i="26"/>
  <c r="AV518" i="26"/>
  <c r="AU518" i="26"/>
  <c r="AT518" i="26"/>
  <c r="AS518" i="26"/>
  <c r="AR518" i="26"/>
  <c r="AQ518" i="26"/>
  <c r="AP518" i="26"/>
  <c r="AO518" i="26"/>
  <c r="AN518" i="26"/>
  <c r="AM518" i="26"/>
  <c r="BO517" i="26"/>
  <c r="BN517" i="26"/>
  <c r="BM517" i="26"/>
  <c r="BL517" i="26"/>
  <c r="BK517" i="26"/>
  <c r="BJ517" i="26"/>
  <c r="BI517" i="26"/>
  <c r="BH517" i="26"/>
  <c r="BG517" i="26"/>
  <c r="BF517" i="26"/>
  <c r="BE517" i="26"/>
  <c r="BD517" i="26"/>
  <c r="BC517" i="26"/>
  <c r="BB517" i="26"/>
  <c r="AZ517" i="26"/>
  <c r="AY517" i="26"/>
  <c r="AX517" i="26"/>
  <c r="AW517" i="26"/>
  <c r="AV517" i="26"/>
  <c r="AU517" i="26"/>
  <c r="AT517" i="26"/>
  <c r="AS517" i="26"/>
  <c r="AR517" i="26"/>
  <c r="AQ517" i="26"/>
  <c r="AP517" i="26"/>
  <c r="AO517" i="26"/>
  <c r="AN517" i="26"/>
  <c r="AM517" i="26"/>
  <c r="BO516" i="26"/>
  <c r="BN516" i="26"/>
  <c r="BM516" i="26"/>
  <c r="BL516" i="26"/>
  <c r="BK516" i="26"/>
  <c r="BJ516" i="26"/>
  <c r="BI516" i="26"/>
  <c r="BH516" i="26"/>
  <c r="BG516" i="26"/>
  <c r="BF516" i="26"/>
  <c r="BE516" i="26"/>
  <c r="BD516" i="26"/>
  <c r="BC516" i="26"/>
  <c r="BB516" i="26"/>
  <c r="AZ516" i="26"/>
  <c r="AY516" i="26"/>
  <c r="AX516" i="26"/>
  <c r="AW516" i="26"/>
  <c r="AV516" i="26"/>
  <c r="AU516" i="26"/>
  <c r="AT516" i="26"/>
  <c r="AS516" i="26"/>
  <c r="AR516" i="26"/>
  <c r="AQ516" i="26"/>
  <c r="AP516" i="26"/>
  <c r="AO516" i="26"/>
  <c r="AN516" i="26"/>
  <c r="AM516" i="26"/>
  <c r="BO515" i="26"/>
  <c r="BN515" i="26"/>
  <c r="BM515" i="26"/>
  <c r="BL515" i="26"/>
  <c r="BK515" i="26"/>
  <c r="BJ515" i="26"/>
  <c r="BI515" i="26"/>
  <c r="BH515" i="26"/>
  <c r="BG515" i="26"/>
  <c r="BF515" i="26"/>
  <c r="BE515" i="26"/>
  <c r="BD515" i="26"/>
  <c r="BC515" i="26"/>
  <c r="BB515" i="26"/>
  <c r="AZ515" i="26"/>
  <c r="AY515" i="26"/>
  <c r="AX515" i="26"/>
  <c r="AW515" i="26"/>
  <c r="AV515" i="26"/>
  <c r="AU515" i="26"/>
  <c r="AT515" i="26"/>
  <c r="AS515" i="26"/>
  <c r="AR515" i="26"/>
  <c r="AQ515" i="26"/>
  <c r="AP515" i="26"/>
  <c r="AO515" i="26"/>
  <c r="AN515" i="26"/>
  <c r="AM515" i="26"/>
  <c r="BO514" i="26"/>
  <c r="BN514" i="26"/>
  <c r="BJ514" i="26"/>
  <c r="BI514" i="26"/>
  <c r="BG514" i="26"/>
  <c r="BC514" i="26"/>
  <c r="BB514" i="26"/>
  <c r="AZ514" i="26"/>
  <c r="AY514" i="26"/>
  <c r="AX514" i="26"/>
  <c r="BM514" i="26" s="1"/>
  <c r="AW514" i="26"/>
  <c r="BL514" i="26" s="1"/>
  <c r="AV514" i="26"/>
  <c r="BK514" i="26" s="1"/>
  <c r="AU514" i="26"/>
  <c r="AT514" i="26"/>
  <c r="AS514" i="26"/>
  <c r="BH514" i="26" s="1"/>
  <c r="AR514" i="26"/>
  <c r="AQ514" i="26"/>
  <c r="BF514" i="26" s="1"/>
  <c r="AP514" i="26"/>
  <c r="BE514" i="26" s="1"/>
  <c r="AO514" i="26"/>
  <c r="BD514" i="26" s="1"/>
  <c r="AN514" i="26"/>
  <c r="AM514" i="26"/>
  <c r="BO513" i="26"/>
  <c r="BN513" i="26"/>
  <c r="BI513" i="26"/>
  <c r="BG513" i="26"/>
  <c r="BF513" i="26"/>
  <c r="AZ513" i="26"/>
  <c r="AY513" i="26"/>
  <c r="AX513" i="26"/>
  <c r="BM513" i="26" s="1"/>
  <c r="AW513" i="26"/>
  <c r="BL513" i="26" s="1"/>
  <c r="AV513" i="26"/>
  <c r="BK513" i="26" s="1"/>
  <c r="AU513" i="26"/>
  <c r="BJ513" i="26" s="1"/>
  <c r="AT513" i="26"/>
  <c r="AS513" i="26"/>
  <c r="BH513" i="26" s="1"/>
  <c r="AR513" i="26"/>
  <c r="AQ513" i="26"/>
  <c r="AP513" i="26"/>
  <c r="BE513" i="26" s="1"/>
  <c r="AO513" i="26"/>
  <c r="BD513" i="26" s="1"/>
  <c r="AN513" i="26"/>
  <c r="BC513" i="26" s="1"/>
  <c r="AM513" i="26"/>
  <c r="BB513" i="26" s="1"/>
  <c r="BI512" i="26"/>
  <c r="BG512" i="26"/>
  <c r="AZ512" i="26"/>
  <c r="BO512" i="26" s="1"/>
  <c r="AY512" i="26"/>
  <c r="BN512" i="26" s="1"/>
  <c r="AX512" i="26"/>
  <c r="BM512" i="26" s="1"/>
  <c r="AW512" i="26"/>
  <c r="BL512" i="26" s="1"/>
  <c r="AV512" i="26"/>
  <c r="BK512" i="26" s="1"/>
  <c r="AU512" i="26"/>
  <c r="BJ512" i="26" s="1"/>
  <c r="AT512" i="26"/>
  <c r="AS512" i="26"/>
  <c r="BH512" i="26" s="1"/>
  <c r="AR512" i="26"/>
  <c r="AQ512" i="26"/>
  <c r="BF512" i="26" s="1"/>
  <c r="AP512" i="26"/>
  <c r="BE512" i="26" s="1"/>
  <c r="AO512" i="26"/>
  <c r="BD512" i="26" s="1"/>
  <c r="AN512" i="26"/>
  <c r="BC512" i="26" s="1"/>
  <c r="AM512" i="26"/>
  <c r="BB512" i="26" s="1"/>
  <c r="BJ511" i="26"/>
  <c r="BG511" i="26"/>
  <c r="BB511" i="26"/>
  <c r="AZ511" i="26"/>
  <c r="BO511" i="26" s="1"/>
  <c r="AY511" i="26"/>
  <c r="BN511" i="26" s="1"/>
  <c r="AX511" i="26"/>
  <c r="BM511" i="26" s="1"/>
  <c r="AW511" i="26"/>
  <c r="BL511" i="26" s="1"/>
  <c r="AV511" i="26"/>
  <c r="BK511" i="26" s="1"/>
  <c r="AU511" i="26"/>
  <c r="AT511" i="26"/>
  <c r="BI511" i="26" s="1"/>
  <c r="AS511" i="26"/>
  <c r="BH511" i="26" s="1"/>
  <c r="AR511" i="26"/>
  <c r="AQ511" i="26"/>
  <c r="BF511" i="26" s="1"/>
  <c r="AP511" i="26"/>
  <c r="BE511" i="26" s="1"/>
  <c r="AO511" i="26"/>
  <c r="BD511" i="26" s="1"/>
  <c r="AN511" i="26"/>
  <c r="BC511" i="26" s="1"/>
  <c r="AM511" i="26"/>
  <c r="BG510" i="26"/>
  <c r="AZ510" i="26"/>
  <c r="BO510" i="26" s="1"/>
  <c r="AY510" i="26"/>
  <c r="BN510" i="26" s="1"/>
  <c r="AX510" i="26"/>
  <c r="BM510" i="26" s="1"/>
  <c r="AW510" i="26"/>
  <c r="BL510" i="26" s="1"/>
  <c r="AV510" i="26"/>
  <c r="BK510" i="26" s="1"/>
  <c r="AU510" i="26"/>
  <c r="BJ510" i="26" s="1"/>
  <c r="AT510" i="26"/>
  <c r="BI510" i="26" s="1"/>
  <c r="AS510" i="26"/>
  <c r="BH510" i="26" s="1"/>
  <c r="AR510" i="26"/>
  <c r="AQ510" i="26"/>
  <c r="BF510" i="26" s="1"/>
  <c r="AP510" i="26"/>
  <c r="BE510" i="26" s="1"/>
  <c r="AO510" i="26"/>
  <c r="BD510" i="26" s="1"/>
  <c r="AN510" i="26"/>
  <c r="BC510" i="26" s="1"/>
  <c r="AM510" i="26"/>
  <c r="BB510" i="26" s="1"/>
  <c r="BO509" i="26"/>
  <c r="BN509" i="26"/>
  <c r="BM509" i="26"/>
  <c r="BL509" i="26"/>
  <c r="BK509" i="26"/>
  <c r="BJ509" i="26"/>
  <c r="BI509" i="26"/>
  <c r="BH509" i="26"/>
  <c r="BG509" i="26"/>
  <c r="BF509" i="26"/>
  <c r="BE509" i="26"/>
  <c r="BD509" i="26"/>
  <c r="BC509" i="26"/>
  <c r="BB509" i="26"/>
  <c r="AZ509" i="26"/>
  <c r="AY509" i="26"/>
  <c r="AX509" i="26"/>
  <c r="AW509" i="26"/>
  <c r="AV509" i="26"/>
  <c r="AU509" i="26"/>
  <c r="AT509" i="26"/>
  <c r="AS509" i="26"/>
  <c r="AR509" i="26"/>
  <c r="AQ509" i="26"/>
  <c r="AP509" i="26"/>
  <c r="AO509" i="26"/>
  <c r="AN509" i="26"/>
  <c r="AM509" i="26"/>
  <c r="BO508" i="26"/>
  <c r="BN508" i="26"/>
  <c r="BM508" i="26"/>
  <c r="BL508" i="26"/>
  <c r="BK508" i="26"/>
  <c r="BJ508" i="26"/>
  <c r="BI508" i="26"/>
  <c r="BH508" i="26"/>
  <c r="BG508" i="26"/>
  <c r="BF508" i="26"/>
  <c r="BE508" i="26"/>
  <c r="BD508" i="26"/>
  <c r="BC508" i="26"/>
  <c r="BB508" i="26"/>
  <c r="AZ508" i="26"/>
  <c r="AY508" i="26"/>
  <c r="AX508" i="26"/>
  <c r="AW508" i="26"/>
  <c r="AV508" i="26"/>
  <c r="AU508" i="26"/>
  <c r="AT508" i="26"/>
  <c r="AS508" i="26"/>
  <c r="AR508" i="26"/>
  <c r="AQ508" i="26"/>
  <c r="AP508" i="26"/>
  <c r="AO508" i="26"/>
  <c r="AN508" i="26"/>
  <c r="AM508" i="26"/>
  <c r="BO507" i="26"/>
  <c r="BK507" i="26"/>
  <c r="BJ507" i="26"/>
  <c r="BI507" i="26"/>
  <c r="BC507" i="26"/>
  <c r="BB507" i="26"/>
  <c r="AZ507" i="26"/>
  <c r="AY507" i="26"/>
  <c r="BN507" i="26" s="1"/>
  <c r="AX507" i="26"/>
  <c r="BM507" i="26" s="1"/>
  <c r="AW507" i="26"/>
  <c r="BL507" i="26" s="1"/>
  <c r="AV507" i="26"/>
  <c r="AU507" i="26"/>
  <c r="AT507" i="26"/>
  <c r="AS507" i="26"/>
  <c r="BH507" i="26" s="1"/>
  <c r="AR507" i="26"/>
  <c r="BG507" i="26" s="1"/>
  <c r="AQ507" i="26"/>
  <c r="BF507" i="26" s="1"/>
  <c r="AP507" i="26"/>
  <c r="BE507" i="26" s="1"/>
  <c r="AO507" i="26"/>
  <c r="BD507" i="26" s="1"/>
  <c r="AN507" i="26"/>
  <c r="AM507" i="26"/>
  <c r="BO506" i="26"/>
  <c r="BN506" i="26"/>
  <c r="BM506" i="26"/>
  <c r="BL506" i="26"/>
  <c r="BK506" i="26"/>
  <c r="BJ506" i="26"/>
  <c r="BI506" i="26"/>
  <c r="BH506" i="26"/>
  <c r="BG506" i="26"/>
  <c r="BF506" i="26"/>
  <c r="BE506" i="26"/>
  <c r="BD506" i="26"/>
  <c r="BC506" i="26"/>
  <c r="BB506" i="26"/>
  <c r="AZ506" i="26"/>
  <c r="AY506" i="26"/>
  <c r="AX506" i="26"/>
  <c r="AW506" i="26"/>
  <c r="AV506" i="26"/>
  <c r="AU506" i="26"/>
  <c r="AT506" i="26"/>
  <c r="AS506" i="26"/>
  <c r="AR506" i="26"/>
  <c r="AQ506" i="26"/>
  <c r="AP506" i="26"/>
  <c r="AO506" i="26"/>
  <c r="AN506" i="26"/>
  <c r="AM506" i="26"/>
  <c r="BO505" i="26"/>
  <c r="BN505" i="26"/>
  <c r="BJ505" i="26"/>
  <c r="BI505" i="26"/>
  <c r="BG505" i="26"/>
  <c r="BC505" i="26"/>
  <c r="BB505" i="26"/>
  <c r="AZ505" i="26"/>
  <c r="AY505" i="26"/>
  <c r="AX505" i="26"/>
  <c r="BM505" i="26" s="1"/>
  <c r="AW505" i="26"/>
  <c r="BL505" i="26" s="1"/>
  <c r="AV505" i="26"/>
  <c r="BK505" i="26" s="1"/>
  <c r="AU505" i="26"/>
  <c r="AT505" i="26"/>
  <c r="AS505" i="26"/>
  <c r="BH505" i="26" s="1"/>
  <c r="AR505" i="26"/>
  <c r="AQ505" i="26"/>
  <c r="BF505" i="26" s="1"/>
  <c r="AP505" i="26"/>
  <c r="BE505" i="26" s="1"/>
  <c r="AO505" i="26"/>
  <c r="BD505" i="26" s="1"/>
  <c r="AN505" i="26"/>
  <c r="AM505" i="26"/>
  <c r="BO504" i="26"/>
  <c r="BN504" i="26"/>
  <c r="BM504" i="26"/>
  <c r="BL504" i="26"/>
  <c r="BK504" i="26"/>
  <c r="BJ504" i="26"/>
  <c r="BI504" i="26"/>
  <c r="BH504" i="26"/>
  <c r="BG504" i="26"/>
  <c r="BF504" i="26"/>
  <c r="BE504" i="26"/>
  <c r="BD504" i="26"/>
  <c r="BC504" i="26"/>
  <c r="BB504" i="26"/>
  <c r="AZ504" i="26"/>
  <c r="AY504" i="26"/>
  <c r="AX504" i="26"/>
  <c r="AW504" i="26"/>
  <c r="AV504" i="26"/>
  <c r="AU504" i="26"/>
  <c r="AT504" i="26"/>
  <c r="AS504" i="26"/>
  <c r="AR504" i="26"/>
  <c r="AQ504" i="26"/>
  <c r="AP504" i="26"/>
  <c r="AO504" i="26"/>
  <c r="AN504" i="26"/>
  <c r="AM504" i="26"/>
  <c r="BO503" i="26"/>
  <c r="BN503" i="26"/>
  <c r="BM503" i="26"/>
  <c r="BL503" i="26"/>
  <c r="BK503" i="26"/>
  <c r="BJ503" i="26"/>
  <c r="BI503" i="26"/>
  <c r="BH503" i="26"/>
  <c r="BG503" i="26"/>
  <c r="BF503" i="26"/>
  <c r="BE503" i="26"/>
  <c r="BD503" i="26"/>
  <c r="BC503" i="26"/>
  <c r="BB503" i="26"/>
  <c r="AZ503" i="26"/>
  <c r="AY503" i="26"/>
  <c r="AX503" i="26"/>
  <c r="AW503" i="26"/>
  <c r="AV503" i="26"/>
  <c r="AU503" i="26"/>
  <c r="AT503" i="26"/>
  <c r="AS503" i="26"/>
  <c r="AR503" i="26"/>
  <c r="AQ503" i="26"/>
  <c r="AP503" i="26"/>
  <c r="AO503" i="26"/>
  <c r="AN503" i="26"/>
  <c r="AM503" i="26"/>
  <c r="BO502" i="26"/>
  <c r="BN502" i="26"/>
  <c r="BI502" i="26"/>
  <c r="BG502" i="26"/>
  <c r="BF502" i="26"/>
  <c r="AZ502" i="26"/>
  <c r="AY502" i="26"/>
  <c r="AX502" i="26"/>
  <c r="BM502" i="26" s="1"/>
  <c r="AW502" i="26"/>
  <c r="BL502" i="26" s="1"/>
  <c r="AV502" i="26"/>
  <c r="BK502" i="26" s="1"/>
  <c r="AU502" i="26"/>
  <c r="BJ502" i="26" s="1"/>
  <c r="AT502" i="26"/>
  <c r="AS502" i="26"/>
  <c r="BH502" i="26" s="1"/>
  <c r="AR502" i="26"/>
  <c r="AQ502" i="26"/>
  <c r="AP502" i="26"/>
  <c r="BE502" i="26" s="1"/>
  <c r="AO502" i="26"/>
  <c r="BD502" i="26" s="1"/>
  <c r="AN502" i="26"/>
  <c r="BC502" i="26" s="1"/>
  <c r="AM502" i="26"/>
  <c r="BB502" i="26" s="1"/>
  <c r="BO501" i="26"/>
  <c r="BN501" i="26"/>
  <c r="BM501" i="26"/>
  <c r="BL501" i="26"/>
  <c r="BK501" i="26"/>
  <c r="BJ501" i="26"/>
  <c r="BI501" i="26"/>
  <c r="BH501" i="26"/>
  <c r="BG501" i="26"/>
  <c r="BF501" i="26"/>
  <c r="BE501" i="26"/>
  <c r="BD501" i="26"/>
  <c r="BC501" i="26"/>
  <c r="BB501" i="26"/>
  <c r="AZ501" i="26"/>
  <c r="AY501" i="26"/>
  <c r="AX501" i="26"/>
  <c r="AW501" i="26"/>
  <c r="AV501" i="26"/>
  <c r="AU501" i="26"/>
  <c r="AT501" i="26"/>
  <c r="AS501" i="26"/>
  <c r="AR501" i="26"/>
  <c r="AQ501" i="26"/>
  <c r="AP501" i="26"/>
  <c r="AO501" i="26"/>
  <c r="AN501" i="26"/>
  <c r="AM501" i="26"/>
  <c r="BO500" i="26"/>
  <c r="BN500" i="26"/>
  <c r="BM500" i="26"/>
  <c r="BL500" i="26"/>
  <c r="BK500" i="26"/>
  <c r="BJ500" i="26"/>
  <c r="BI500" i="26"/>
  <c r="BH500" i="26"/>
  <c r="BG500" i="26"/>
  <c r="BF500" i="26"/>
  <c r="BE500" i="26"/>
  <c r="BD500" i="26"/>
  <c r="BC500" i="26"/>
  <c r="BB500" i="26"/>
  <c r="AZ500" i="26"/>
  <c r="AY500" i="26"/>
  <c r="AX500" i="26"/>
  <c r="AW500" i="26"/>
  <c r="AV500" i="26"/>
  <c r="AU500" i="26"/>
  <c r="AT500" i="26"/>
  <c r="AS500" i="26"/>
  <c r="AR500" i="26"/>
  <c r="AQ500" i="26"/>
  <c r="AP500" i="26"/>
  <c r="AO500" i="26"/>
  <c r="AN500" i="26"/>
  <c r="AM500" i="26"/>
  <c r="BF499" i="26"/>
  <c r="AZ499" i="26"/>
  <c r="BO499" i="26" s="1"/>
  <c r="AY499" i="26"/>
  <c r="BN499" i="26" s="1"/>
  <c r="AX499" i="26"/>
  <c r="BM499" i="26" s="1"/>
  <c r="AW499" i="26"/>
  <c r="BL499" i="26" s="1"/>
  <c r="AV499" i="26"/>
  <c r="BK499" i="26" s="1"/>
  <c r="AU499" i="26"/>
  <c r="BJ499" i="26" s="1"/>
  <c r="AT499" i="26"/>
  <c r="BI499" i="26" s="1"/>
  <c r="AS499" i="26"/>
  <c r="BH499" i="26" s="1"/>
  <c r="AR499" i="26"/>
  <c r="BG499" i="26" s="1"/>
  <c r="AQ499" i="26"/>
  <c r="AP499" i="26"/>
  <c r="BE499" i="26" s="1"/>
  <c r="AO499" i="26"/>
  <c r="BD499" i="26" s="1"/>
  <c r="AN499" i="26"/>
  <c r="BC499" i="26" s="1"/>
  <c r="AM499" i="26"/>
  <c r="BB499" i="26" s="1"/>
  <c r="BO498" i="26"/>
  <c r="BN498" i="26"/>
  <c r="BM498" i="26"/>
  <c r="BL498" i="26"/>
  <c r="BK498" i="26"/>
  <c r="BJ498" i="26"/>
  <c r="BI498" i="26"/>
  <c r="BH498" i="26"/>
  <c r="BG498" i="26"/>
  <c r="BF498" i="26"/>
  <c r="BE498" i="26"/>
  <c r="BD498" i="26"/>
  <c r="BC498" i="26"/>
  <c r="BB498" i="26"/>
  <c r="AZ498" i="26"/>
  <c r="AY498" i="26"/>
  <c r="AX498" i="26"/>
  <c r="AW498" i="26"/>
  <c r="AV498" i="26"/>
  <c r="AU498" i="26"/>
  <c r="AT498" i="26"/>
  <c r="AS498" i="26"/>
  <c r="AR498" i="26"/>
  <c r="AQ498" i="26"/>
  <c r="AP498" i="26"/>
  <c r="AO498" i="26"/>
  <c r="AN498" i="26"/>
  <c r="AM498" i="26"/>
  <c r="BK497" i="26"/>
  <c r="BJ497" i="26"/>
  <c r="BC497" i="26"/>
  <c r="BB497" i="26"/>
  <c r="AZ497" i="26"/>
  <c r="BO497" i="26" s="1"/>
  <c r="AY497" i="26"/>
  <c r="BN497" i="26" s="1"/>
  <c r="AX497" i="26"/>
  <c r="BM497" i="26" s="1"/>
  <c r="AW497" i="26"/>
  <c r="BL497" i="26" s="1"/>
  <c r="AV497" i="26"/>
  <c r="AU497" i="26"/>
  <c r="AT497" i="26"/>
  <c r="BI497" i="26" s="1"/>
  <c r="AS497" i="26"/>
  <c r="BH497" i="26" s="1"/>
  <c r="AR497" i="26"/>
  <c r="BG497" i="26" s="1"/>
  <c r="AQ497" i="26"/>
  <c r="BF497" i="26" s="1"/>
  <c r="AP497" i="26"/>
  <c r="BE497" i="26" s="1"/>
  <c r="AO497" i="26"/>
  <c r="BD497" i="26" s="1"/>
  <c r="AN497" i="26"/>
  <c r="AM497" i="26"/>
  <c r="BO496" i="26"/>
  <c r="BN496" i="26"/>
  <c r="BM496" i="26"/>
  <c r="BL496" i="26"/>
  <c r="BK496" i="26"/>
  <c r="BJ496" i="26"/>
  <c r="BI496" i="26"/>
  <c r="BH496" i="26"/>
  <c r="BG496" i="26"/>
  <c r="BF496" i="26"/>
  <c r="BE496" i="26"/>
  <c r="BD496" i="26"/>
  <c r="BC496" i="26"/>
  <c r="BB496" i="26"/>
  <c r="AZ496" i="26"/>
  <c r="AY496" i="26"/>
  <c r="AX496" i="26"/>
  <c r="AW496" i="26"/>
  <c r="AV496" i="26"/>
  <c r="AU496" i="26"/>
  <c r="AT496" i="26"/>
  <c r="AS496" i="26"/>
  <c r="AR496" i="26"/>
  <c r="AQ496" i="26"/>
  <c r="AP496" i="26"/>
  <c r="AO496" i="26"/>
  <c r="AN496" i="26"/>
  <c r="AM496" i="26"/>
  <c r="AZ495" i="26"/>
  <c r="BO495" i="26" s="1"/>
  <c r="AY495" i="26"/>
  <c r="BN495" i="26" s="1"/>
  <c r="AX495" i="26"/>
  <c r="BM495" i="26" s="1"/>
  <c r="AW495" i="26"/>
  <c r="BL495" i="26" s="1"/>
  <c r="AV495" i="26"/>
  <c r="BK495" i="26" s="1"/>
  <c r="AU495" i="26"/>
  <c r="BJ495" i="26" s="1"/>
  <c r="AT495" i="26"/>
  <c r="BI495" i="26" s="1"/>
  <c r="AS495" i="26"/>
  <c r="BH495" i="26" s="1"/>
  <c r="AR495" i="26"/>
  <c r="BG495" i="26" s="1"/>
  <c r="AQ495" i="26"/>
  <c r="BF495" i="26" s="1"/>
  <c r="AP495" i="26"/>
  <c r="BE495" i="26" s="1"/>
  <c r="AO495" i="26"/>
  <c r="BD495" i="26" s="1"/>
  <c r="AN495" i="26"/>
  <c r="BC495" i="26" s="1"/>
  <c r="AM495" i="26"/>
  <c r="BB495" i="26" s="1"/>
  <c r="BO494" i="26"/>
  <c r="BN494" i="26"/>
  <c r="BM494" i="26"/>
  <c r="BL494" i="26"/>
  <c r="BK494" i="26"/>
  <c r="BJ494" i="26"/>
  <c r="BI494" i="26"/>
  <c r="BH494" i="26"/>
  <c r="BG494" i="26"/>
  <c r="BF494" i="26"/>
  <c r="BE494" i="26"/>
  <c r="BD494" i="26"/>
  <c r="BC494" i="26"/>
  <c r="BB494" i="26"/>
  <c r="AZ494" i="26"/>
  <c r="AY494" i="26"/>
  <c r="AX494" i="26"/>
  <c r="AW494" i="26"/>
  <c r="AV494" i="26"/>
  <c r="AU494" i="26"/>
  <c r="AT494" i="26"/>
  <c r="AS494" i="26"/>
  <c r="AR494" i="26"/>
  <c r="AQ494" i="26"/>
  <c r="AP494" i="26"/>
  <c r="AO494" i="26"/>
  <c r="AN494" i="26"/>
  <c r="AM494" i="26"/>
  <c r="BN493" i="26"/>
  <c r="BH493" i="26"/>
  <c r="AZ493" i="26"/>
  <c r="BO493" i="26" s="1"/>
  <c r="AY493" i="26"/>
  <c r="AX493" i="26"/>
  <c r="BM493" i="26" s="1"/>
  <c r="AW493" i="26"/>
  <c r="BL493" i="26" s="1"/>
  <c r="AV493" i="26"/>
  <c r="BK493" i="26" s="1"/>
  <c r="AU493" i="26"/>
  <c r="BJ493" i="26" s="1"/>
  <c r="AT493" i="26"/>
  <c r="BI493" i="26" s="1"/>
  <c r="AS493" i="26"/>
  <c r="AR493" i="26"/>
  <c r="BG493" i="26" s="1"/>
  <c r="AQ493" i="26"/>
  <c r="BF493" i="26" s="1"/>
  <c r="AP493" i="26"/>
  <c r="BE493" i="26" s="1"/>
  <c r="AO493" i="26"/>
  <c r="BD493" i="26" s="1"/>
  <c r="AN493" i="26"/>
  <c r="BC493" i="26" s="1"/>
  <c r="AM493" i="26"/>
  <c r="BB493" i="26" s="1"/>
  <c r="BO492" i="26"/>
  <c r="BN492" i="26"/>
  <c r="BM492" i="26"/>
  <c r="BL492" i="26"/>
  <c r="BK492" i="26"/>
  <c r="BJ492" i="26"/>
  <c r="BI492" i="26"/>
  <c r="BH492" i="26"/>
  <c r="BG492" i="26"/>
  <c r="BF492" i="26"/>
  <c r="BE492" i="26"/>
  <c r="BD492" i="26"/>
  <c r="BC492" i="26"/>
  <c r="BB492" i="26"/>
  <c r="AZ492" i="26"/>
  <c r="AY492" i="26"/>
  <c r="AX492" i="26"/>
  <c r="AW492" i="26"/>
  <c r="AV492" i="26"/>
  <c r="AU492" i="26"/>
  <c r="AT492" i="26"/>
  <c r="AS492" i="26"/>
  <c r="AR492" i="26"/>
  <c r="AQ492" i="26"/>
  <c r="AP492" i="26"/>
  <c r="AO492" i="26"/>
  <c r="AN492" i="26"/>
  <c r="AM492" i="26"/>
  <c r="BO491" i="26"/>
  <c r="BK491" i="26"/>
  <c r="BG491" i="26"/>
  <c r="BC491" i="26"/>
  <c r="AZ491" i="26"/>
  <c r="AY491" i="26"/>
  <c r="BN491" i="26" s="1"/>
  <c r="AX491" i="26"/>
  <c r="BM491" i="26" s="1"/>
  <c r="AW491" i="26"/>
  <c r="BL491" i="26" s="1"/>
  <c r="AV491" i="26"/>
  <c r="AU491" i="26"/>
  <c r="BJ491" i="26" s="1"/>
  <c r="AT491" i="26"/>
  <c r="BI491" i="26" s="1"/>
  <c r="AS491" i="26"/>
  <c r="BH491" i="26" s="1"/>
  <c r="AR491" i="26"/>
  <c r="AQ491" i="26"/>
  <c r="BF491" i="26" s="1"/>
  <c r="AP491" i="26"/>
  <c r="BE491" i="26" s="1"/>
  <c r="AO491" i="26"/>
  <c r="BD491" i="26" s="1"/>
  <c r="AN491" i="26"/>
  <c r="AM491" i="26"/>
  <c r="BB491" i="26" s="1"/>
  <c r="BO490" i="26"/>
  <c r="BN490" i="26"/>
  <c r="BM490" i="26"/>
  <c r="BL490" i="26"/>
  <c r="BK490" i="26"/>
  <c r="BJ490" i="26"/>
  <c r="BI490" i="26"/>
  <c r="BH490" i="26"/>
  <c r="BG490" i="26"/>
  <c r="BF490" i="26"/>
  <c r="BE490" i="26"/>
  <c r="BD490" i="26"/>
  <c r="BC490" i="26"/>
  <c r="BB490" i="26"/>
  <c r="AZ490" i="26"/>
  <c r="AY490" i="26"/>
  <c r="AX490" i="26"/>
  <c r="AW490" i="26"/>
  <c r="AV490" i="26"/>
  <c r="AU490" i="26"/>
  <c r="AT490" i="26"/>
  <c r="AS490" i="26"/>
  <c r="AR490" i="26"/>
  <c r="AQ490" i="26"/>
  <c r="AP490" i="26"/>
  <c r="AO490" i="26"/>
  <c r="AN490" i="26"/>
  <c r="AM490" i="26"/>
  <c r="BO489" i="26"/>
  <c r="BL489" i="26"/>
  <c r="BH489" i="26"/>
  <c r="BG489" i="26"/>
  <c r="BD489" i="26"/>
  <c r="AZ489" i="26"/>
  <c r="AY489" i="26"/>
  <c r="BN489" i="26" s="1"/>
  <c r="AX489" i="26"/>
  <c r="BM489" i="26" s="1"/>
  <c r="AW489" i="26"/>
  <c r="AV489" i="26"/>
  <c r="BK489" i="26" s="1"/>
  <c r="AU489" i="26"/>
  <c r="BJ489" i="26" s="1"/>
  <c r="AT489" i="26"/>
  <c r="BI489" i="26" s="1"/>
  <c r="AS489" i="26"/>
  <c r="AR489" i="26"/>
  <c r="AQ489" i="26"/>
  <c r="BF489" i="26" s="1"/>
  <c r="AP489" i="26"/>
  <c r="BE489" i="26" s="1"/>
  <c r="AO489" i="26"/>
  <c r="AN489" i="26"/>
  <c r="BC489" i="26" s="1"/>
  <c r="AM489" i="26"/>
  <c r="BB489" i="26" s="1"/>
  <c r="BO488" i="26"/>
  <c r="BH488" i="26"/>
  <c r="BG488" i="26"/>
  <c r="AZ488" i="26"/>
  <c r="AY488" i="26"/>
  <c r="BN488" i="26" s="1"/>
  <c r="AX488" i="26"/>
  <c r="BM488" i="26" s="1"/>
  <c r="AW488" i="26"/>
  <c r="BL488" i="26" s="1"/>
  <c r="AV488" i="26"/>
  <c r="BK488" i="26" s="1"/>
  <c r="AU488" i="26"/>
  <c r="BJ488" i="26" s="1"/>
  <c r="AT488" i="26"/>
  <c r="BI488" i="26" s="1"/>
  <c r="AS488" i="26"/>
  <c r="AR488" i="26"/>
  <c r="AQ488" i="26"/>
  <c r="BF488" i="26" s="1"/>
  <c r="AP488" i="26"/>
  <c r="BE488" i="26" s="1"/>
  <c r="AO488" i="26"/>
  <c r="BD488" i="26" s="1"/>
  <c r="AN488" i="26"/>
  <c r="BC488" i="26" s="1"/>
  <c r="AM488" i="26"/>
  <c r="BB488" i="26" s="1"/>
  <c r="BH487" i="26"/>
  <c r="AZ487" i="26"/>
  <c r="BO487" i="26" s="1"/>
  <c r="AY487" i="26"/>
  <c r="BN487" i="26" s="1"/>
  <c r="AX487" i="26"/>
  <c r="BM487" i="26" s="1"/>
  <c r="AW487" i="26"/>
  <c r="BL487" i="26" s="1"/>
  <c r="AV487" i="26"/>
  <c r="BK487" i="26" s="1"/>
  <c r="AU487" i="26"/>
  <c r="BJ487" i="26" s="1"/>
  <c r="AT487" i="26"/>
  <c r="BI487" i="26" s="1"/>
  <c r="AS487" i="26"/>
  <c r="AR487" i="26"/>
  <c r="BG487" i="26" s="1"/>
  <c r="AQ487" i="26"/>
  <c r="BF487" i="26" s="1"/>
  <c r="AP487" i="26"/>
  <c r="BE487" i="26" s="1"/>
  <c r="AO487" i="26"/>
  <c r="BD487" i="26" s="1"/>
  <c r="AN487" i="26"/>
  <c r="BC487" i="26" s="1"/>
  <c r="AM487" i="26"/>
  <c r="BB487" i="26" s="1"/>
  <c r="BO486" i="26"/>
  <c r="BK486" i="26"/>
  <c r="BG486" i="26"/>
  <c r="BC486" i="26"/>
  <c r="AZ486" i="26"/>
  <c r="AY486" i="26"/>
  <c r="BN486" i="26" s="1"/>
  <c r="AX486" i="26"/>
  <c r="BM486" i="26" s="1"/>
  <c r="AW486" i="26"/>
  <c r="BL486" i="26" s="1"/>
  <c r="AV486" i="26"/>
  <c r="AU486" i="26"/>
  <c r="BJ486" i="26" s="1"/>
  <c r="AT486" i="26"/>
  <c r="BI486" i="26" s="1"/>
  <c r="AS486" i="26"/>
  <c r="BH486" i="26" s="1"/>
  <c r="AR486" i="26"/>
  <c r="AQ486" i="26"/>
  <c r="BF486" i="26" s="1"/>
  <c r="AP486" i="26"/>
  <c r="BE486" i="26" s="1"/>
  <c r="AO486" i="26"/>
  <c r="BD486" i="26" s="1"/>
  <c r="AN486" i="26"/>
  <c r="AM486" i="26"/>
  <c r="BB486" i="26" s="1"/>
  <c r="BO485" i="26"/>
  <c r="BL485" i="26"/>
  <c r="BH485" i="26"/>
  <c r="BG485" i="26"/>
  <c r="BD485" i="26"/>
  <c r="AZ485" i="26"/>
  <c r="AY485" i="26"/>
  <c r="BN485" i="26" s="1"/>
  <c r="AX485" i="26"/>
  <c r="BM485" i="26" s="1"/>
  <c r="AW485" i="26"/>
  <c r="AV485" i="26"/>
  <c r="BK485" i="26" s="1"/>
  <c r="AU485" i="26"/>
  <c r="BJ485" i="26" s="1"/>
  <c r="AT485" i="26"/>
  <c r="BI485" i="26" s="1"/>
  <c r="AS485" i="26"/>
  <c r="AR485" i="26"/>
  <c r="AQ485" i="26"/>
  <c r="BF485" i="26" s="1"/>
  <c r="AP485" i="26"/>
  <c r="BE485" i="26" s="1"/>
  <c r="AO485" i="26"/>
  <c r="AN485" i="26"/>
  <c r="BC485" i="26" s="1"/>
  <c r="AM485" i="26"/>
  <c r="BB485" i="26" s="1"/>
  <c r="BO484" i="26"/>
  <c r="BH484" i="26"/>
  <c r="BG484" i="26"/>
  <c r="AZ484" i="26"/>
  <c r="AY484" i="26"/>
  <c r="BN484" i="26" s="1"/>
  <c r="AX484" i="26"/>
  <c r="BM484" i="26" s="1"/>
  <c r="AW484" i="26"/>
  <c r="BL484" i="26" s="1"/>
  <c r="AV484" i="26"/>
  <c r="BK484" i="26" s="1"/>
  <c r="AU484" i="26"/>
  <c r="BJ484" i="26" s="1"/>
  <c r="AT484" i="26"/>
  <c r="BI484" i="26" s="1"/>
  <c r="AS484" i="26"/>
  <c r="AR484" i="26"/>
  <c r="AQ484" i="26"/>
  <c r="BF484" i="26" s="1"/>
  <c r="AP484" i="26"/>
  <c r="BE484" i="26" s="1"/>
  <c r="AO484" i="26"/>
  <c r="BD484" i="26" s="1"/>
  <c r="AN484" i="26"/>
  <c r="BC484" i="26" s="1"/>
  <c r="AM484" i="26"/>
  <c r="BB484" i="26" s="1"/>
  <c r="BH483" i="26"/>
  <c r="AZ483" i="26"/>
  <c r="BO483" i="26" s="1"/>
  <c r="AY483" i="26"/>
  <c r="BN483" i="26" s="1"/>
  <c r="AX483" i="26"/>
  <c r="BM483" i="26" s="1"/>
  <c r="AW483" i="26"/>
  <c r="BL483" i="26" s="1"/>
  <c r="AV483" i="26"/>
  <c r="BK483" i="26" s="1"/>
  <c r="AU483" i="26"/>
  <c r="BJ483" i="26" s="1"/>
  <c r="AT483" i="26"/>
  <c r="BI483" i="26" s="1"/>
  <c r="AS483" i="26"/>
  <c r="AR483" i="26"/>
  <c r="BG483" i="26" s="1"/>
  <c r="AQ483" i="26"/>
  <c r="BF483" i="26" s="1"/>
  <c r="AP483" i="26"/>
  <c r="BE483" i="26" s="1"/>
  <c r="AO483" i="26"/>
  <c r="BD483" i="26" s="1"/>
  <c r="AN483" i="26"/>
  <c r="BC483" i="26" s="1"/>
  <c r="AM483" i="26"/>
  <c r="BB483" i="26" s="1"/>
  <c r="BO482" i="26"/>
  <c r="BK482" i="26"/>
  <c r="BG482" i="26"/>
  <c r="BC482" i="26"/>
  <c r="AZ482" i="26"/>
  <c r="AY482" i="26"/>
  <c r="BN482" i="26" s="1"/>
  <c r="AX482" i="26"/>
  <c r="BM482" i="26" s="1"/>
  <c r="AW482" i="26"/>
  <c r="BL482" i="26" s="1"/>
  <c r="AV482" i="26"/>
  <c r="AU482" i="26"/>
  <c r="BJ482" i="26" s="1"/>
  <c r="AT482" i="26"/>
  <c r="BI482" i="26" s="1"/>
  <c r="AS482" i="26"/>
  <c r="BH482" i="26" s="1"/>
  <c r="AR482" i="26"/>
  <c r="AQ482" i="26"/>
  <c r="BF482" i="26" s="1"/>
  <c r="AP482" i="26"/>
  <c r="BE482" i="26" s="1"/>
  <c r="AO482" i="26"/>
  <c r="BD482" i="26" s="1"/>
  <c r="AN482" i="26"/>
  <c r="AM482" i="26"/>
  <c r="BB482" i="26" s="1"/>
  <c r="BO481" i="26"/>
  <c r="BL481" i="26"/>
  <c r="BH481" i="26"/>
  <c r="BG481" i="26"/>
  <c r="BD481" i="26"/>
  <c r="AZ481" i="26"/>
  <c r="AY481" i="26"/>
  <c r="BN481" i="26" s="1"/>
  <c r="AX481" i="26"/>
  <c r="BM481" i="26" s="1"/>
  <c r="AW481" i="26"/>
  <c r="AV481" i="26"/>
  <c r="BK481" i="26" s="1"/>
  <c r="AU481" i="26"/>
  <c r="BJ481" i="26" s="1"/>
  <c r="AT481" i="26"/>
  <c r="BI481" i="26" s="1"/>
  <c r="AS481" i="26"/>
  <c r="AR481" i="26"/>
  <c r="AQ481" i="26"/>
  <c r="BF481" i="26" s="1"/>
  <c r="AP481" i="26"/>
  <c r="BE481" i="26" s="1"/>
  <c r="AO481" i="26"/>
  <c r="AN481" i="26"/>
  <c r="BC481" i="26" s="1"/>
  <c r="AM481" i="26"/>
  <c r="BB481" i="26" s="1"/>
  <c r="BO480" i="26"/>
  <c r="BH480" i="26"/>
  <c r="BG480" i="26"/>
  <c r="AZ480" i="26"/>
  <c r="AY480" i="26"/>
  <c r="BN480" i="26" s="1"/>
  <c r="AX480" i="26"/>
  <c r="BM480" i="26" s="1"/>
  <c r="AW480" i="26"/>
  <c r="BL480" i="26" s="1"/>
  <c r="AV480" i="26"/>
  <c r="BK480" i="26" s="1"/>
  <c r="AU480" i="26"/>
  <c r="BJ480" i="26" s="1"/>
  <c r="AT480" i="26"/>
  <c r="BI480" i="26" s="1"/>
  <c r="AS480" i="26"/>
  <c r="AR480" i="26"/>
  <c r="AQ480" i="26"/>
  <c r="BF480" i="26" s="1"/>
  <c r="AP480" i="26"/>
  <c r="BE480" i="26" s="1"/>
  <c r="AO480" i="26"/>
  <c r="BD480" i="26" s="1"/>
  <c r="AN480" i="26"/>
  <c r="BC480" i="26" s="1"/>
  <c r="AM480" i="26"/>
  <c r="BB480" i="26" s="1"/>
  <c r="BH479" i="26"/>
  <c r="AZ479" i="26"/>
  <c r="BO479" i="26" s="1"/>
  <c r="AY479" i="26"/>
  <c r="BN479" i="26" s="1"/>
  <c r="AX479" i="26"/>
  <c r="BM479" i="26" s="1"/>
  <c r="AW479" i="26"/>
  <c r="BL479" i="26" s="1"/>
  <c r="AV479" i="26"/>
  <c r="BK479" i="26" s="1"/>
  <c r="AU479" i="26"/>
  <c r="BJ479" i="26" s="1"/>
  <c r="AT479" i="26"/>
  <c r="BI479" i="26" s="1"/>
  <c r="AS479" i="26"/>
  <c r="AR479" i="26"/>
  <c r="BG479" i="26" s="1"/>
  <c r="AQ479" i="26"/>
  <c r="BF479" i="26" s="1"/>
  <c r="AP479" i="26"/>
  <c r="BE479" i="26" s="1"/>
  <c r="AO479" i="26"/>
  <c r="BD479" i="26" s="1"/>
  <c r="AN479" i="26"/>
  <c r="BC479" i="26" s="1"/>
  <c r="AM479" i="26"/>
  <c r="BB479" i="26" s="1"/>
  <c r="BO478" i="26"/>
  <c r="BK478" i="26"/>
  <c r="BG478" i="26"/>
  <c r="BC478" i="26"/>
  <c r="AZ478" i="26"/>
  <c r="AY478" i="26"/>
  <c r="BN478" i="26" s="1"/>
  <c r="AX478" i="26"/>
  <c r="BM478" i="26" s="1"/>
  <c r="AW478" i="26"/>
  <c r="BL478" i="26" s="1"/>
  <c r="AV478" i="26"/>
  <c r="AU478" i="26"/>
  <c r="BJ478" i="26" s="1"/>
  <c r="AT478" i="26"/>
  <c r="BI478" i="26" s="1"/>
  <c r="AS478" i="26"/>
  <c r="BH478" i="26" s="1"/>
  <c r="AR478" i="26"/>
  <c r="AQ478" i="26"/>
  <c r="BF478" i="26" s="1"/>
  <c r="AP478" i="26"/>
  <c r="BE478" i="26" s="1"/>
  <c r="AO478" i="26"/>
  <c r="BD478" i="26" s="1"/>
  <c r="AN478" i="26"/>
  <c r="AM478" i="26"/>
  <c r="BB478" i="26" s="1"/>
  <c r="BO477" i="26"/>
  <c r="BL477" i="26"/>
  <c r="BH477" i="26"/>
  <c r="BG477" i="26"/>
  <c r="BD477" i="26"/>
  <c r="AZ477" i="26"/>
  <c r="AY477" i="26"/>
  <c r="BN477" i="26" s="1"/>
  <c r="AX477" i="26"/>
  <c r="BM477" i="26" s="1"/>
  <c r="AW477" i="26"/>
  <c r="AV477" i="26"/>
  <c r="BK477" i="26" s="1"/>
  <c r="AU477" i="26"/>
  <c r="BJ477" i="26" s="1"/>
  <c r="AT477" i="26"/>
  <c r="BI477" i="26" s="1"/>
  <c r="AS477" i="26"/>
  <c r="AR477" i="26"/>
  <c r="AQ477" i="26"/>
  <c r="BF477" i="26" s="1"/>
  <c r="AP477" i="26"/>
  <c r="BE477" i="26" s="1"/>
  <c r="AO477" i="26"/>
  <c r="AN477" i="26"/>
  <c r="BC477" i="26" s="1"/>
  <c r="AM477" i="26"/>
  <c r="BB477" i="26" s="1"/>
  <c r="BO476" i="26"/>
  <c r="BN476" i="26"/>
  <c r="BM476" i="26"/>
  <c r="BL476" i="26"/>
  <c r="BK476" i="26"/>
  <c r="BJ476" i="26"/>
  <c r="BI476" i="26"/>
  <c r="BH476" i="26"/>
  <c r="BG476" i="26"/>
  <c r="BF476" i="26"/>
  <c r="BE476" i="26"/>
  <c r="BD476" i="26"/>
  <c r="BC476" i="26"/>
  <c r="BB476" i="26"/>
  <c r="AZ476" i="26"/>
  <c r="AY476" i="26"/>
  <c r="AX476" i="26"/>
  <c r="AW476" i="26"/>
  <c r="AV476" i="26"/>
  <c r="AU476" i="26"/>
  <c r="AT476" i="26"/>
  <c r="AS476" i="26"/>
  <c r="AR476" i="26"/>
  <c r="AQ476" i="26"/>
  <c r="AP476" i="26"/>
  <c r="AO476" i="26"/>
  <c r="AN476" i="26"/>
  <c r="AM476" i="26"/>
  <c r="BO475" i="26"/>
  <c r="BN475" i="26"/>
  <c r="BM475" i="26"/>
  <c r="BL475" i="26"/>
  <c r="BK475" i="26"/>
  <c r="BJ475" i="26"/>
  <c r="BI475" i="26"/>
  <c r="BH475" i="26"/>
  <c r="BG475" i="26"/>
  <c r="BF475" i="26"/>
  <c r="BE475" i="26"/>
  <c r="BD475" i="26"/>
  <c r="BC475" i="26"/>
  <c r="BB475" i="26"/>
  <c r="AZ475" i="26"/>
  <c r="AY475" i="26"/>
  <c r="AX475" i="26"/>
  <c r="AW475" i="26"/>
  <c r="AV475" i="26"/>
  <c r="AU475" i="26"/>
  <c r="AT475" i="26"/>
  <c r="AS475" i="26"/>
  <c r="AR475" i="26"/>
  <c r="AQ475" i="26"/>
  <c r="AP475" i="26"/>
  <c r="AO475" i="26"/>
  <c r="AN475" i="26"/>
  <c r="AM475" i="26"/>
  <c r="BO474" i="26"/>
  <c r="BH474" i="26"/>
  <c r="BG474" i="26"/>
  <c r="AZ474" i="26"/>
  <c r="AY474" i="26"/>
  <c r="BN474" i="26" s="1"/>
  <c r="AX474" i="26"/>
  <c r="BM474" i="26" s="1"/>
  <c r="AW474" i="26"/>
  <c r="BL474" i="26" s="1"/>
  <c r="AV474" i="26"/>
  <c r="BK474" i="26" s="1"/>
  <c r="AU474" i="26"/>
  <c r="BJ474" i="26" s="1"/>
  <c r="AT474" i="26"/>
  <c r="BI474" i="26" s="1"/>
  <c r="AS474" i="26"/>
  <c r="AR474" i="26"/>
  <c r="AQ474" i="26"/>
  <c r="BF474" i="26" s="1"/>
  <c r="AP474" i="26"/>
  <c r="BE474" i="26" s="1"/>
  <c r="AO474" i="26"/>
  <c r="BD474" i="26" s="1"/>
  <c r="AN474" i="26"/>
  <c r="BC474" i="26" s="1"/>
  <c r="AM474" i="26"/>
  <c r="BB474" i="26" s="1"/>
  <c r="BK473" i="26"/>
  <c r="BI473" i="26"/>
  <c r="BG473" i="26"/>
  <c r="BC473" i="26"/>
  <c r="AZ473" i="26"/>
  <c r="BO473" i="26" s="1"/>
  <c r="AY473" i="26"/>
  <c r="BN473" i="26" s="1"/>
  <c r="AX473" i="26"/>
  <c r="BM473" i="26" s="1"/>
  <c r="AW473" i="26"/>
  <c r="BL473" i="26" s="1"/>
  <c r="AV473" i="26"/>
  <c r="AU473" i="26"/>
  <c r="BJ473" i="26" s="1"/>
  <c r="AT473" i="26"/>
  <c r="AS473" i="26"/>
  <c r="BH473" i="26" s="1"/>
  <c r="AR473" i="26"/>
  <c r="AQ473" i="26"/>
  <c r="BF473" i="26" s="1"/>
  <c r="AP473" i="26"/>
  <c r="BE473" i="26" s="1"/>
  <c r="AO473" i="26"/>
  <c r="BD473" i="26" s="1"/>
  <c r="AN473" i="26"/>
  <c r="AM473" i="26"/>
  <c r="BB473" i="26" s="1"/>
  <c r="BO472" i="26"/>
  <c r="BL472" i="26"/>
  <c r="BH472" i="26"/>
  <c r="BG472" i="26"/>
  <c r="BD472" i="26"/>
  <c r="AZ472" i="26"/>
  <c r="AY472" i="26"/>
  <c r="BN472" i="26" s="1"/>
  <c r="AX472" i="26"/>
  <c r="BM472" i="26" s="1"/>
  <c r="AW472" i="26"/>
  <c r="AV472" i="26"/>
  <c r="BK472" i="26" s="1"/>
  <c r="AU472" i="26"/>
  <c r="BJ472" i="26" s="1"/>
  <c r="AT472" i="26"/>
  <c r="BI472" i="26" s="1"/>
  <c r="AS472" i="26"/>
  <c r="AR472" i="26"/>
  <c r="AQ472" i="26"/>
  <c r="BF472" i="26" s="1"/>
  <c r="AP472" i="26"/>
  <c r="BE472" i="26" s="1"/>
  <c r="AO472" i="26"/>
  <c r="AN472" i="26"/>
  <c r="BC472" i="26" s="1"/>
  <c r="AM472" i="26"/>
  <c r="BB472" i="26" s="1"/>
  <c r="BO471" i="26"/>
  <c r="BH471" i="26"/>
  <c r="BG471" i="26"/>
  <c r="AZ471" i="26"/>
  <c r="AY471" i="26"/>
  <c r="BN471" i="26" s="1"/>
  <c r="AX471" i="26"/>
  <c r="BM471" i="26" s="1"/>
  <c r="AW471" i="26"/>
  <c r="BL471" i="26" s="1"/>
  <c r="AV471" i="26"/>
  <c r="BK471" i="26" s="1"/>
  <c r="AU471" i="26"/>
  <c r="BJ471" i="26" s="1"/>
  <c r="AT471" i="26"/>
  <c r="BI471" i="26" s="1"/>
  <c r="AS471" i="26"/>
  <c r="AR471" i="26"/>
  <c r="AQ471" i="26"/>
  <c r="BF471" i="26" s="1"/>
  <c r="AP471" i="26"/>
  <c r="BE471" i="26" s="1"/>
  <c r="AO471" i="26"/>
  <c r="BD471" i="26" s="1"/>
  <c r="AN471" i="26"/>
  <c r="BC471" i="26" s="1"/>
  <c r="AM471" i="26"/>
  <c r="BB471" i="26" s="1"/>
  <c r="BK470" i="26"/>
  <c r="BI470" i="26"/>
  <c r="BG470" i="26"/>
  <c r="BC470" i="26"/>
  <c r="AZ470" i="26"/>
  <c r="BO470" i="26" s="1"/>
  <c r="AY470" i="26"/>
  <c r="BN470" i="26" s="1"/>
  <c r="AX470" i="26"/>
  <c r="BM470" i="26" s="1"/>
  <c r="AW470" i="26"/>
  <c r="BL470" i="26" s="1"/>
  <c r="AV470" i="26"/>
  <c r="AU470" i="26"/>
  <c r="BJ470" i="26" s="1"/>
  <c r="AT470" i="26"/>
  <c r="AS470" i="26"/>
  <c r="BH470" i="26" s="1"/>
  <c r="AR470" i="26"/>
  <c r="AQ470" i="26"/>
  <c r="BF470" i="26" s="1"/>
  <c r="AP470" i="26"/>
  <c r="BE470" i="26" s="1"/>
  <c r="AO470" i="26"/>
  <c r="BD470" i="26" s="1"/>
  <c r="AN470" i="26"/>
  <c r="AM470" i="26"/>
  <c r="BB470" i="26" s="1"/>
  <c r="BO469" i="26"/>
  <c r="BL469" i="26"/>
  <c r="BH469" i="26"/>
  <c r="BG469" i="26"/>
  <c r="BD469" i="26"/>
  <c r="AZ469" i="26"/>
  <c r="AY469" i="26"/>
  <c r="BN469" i="26" s="1"/>
  <c r="AX469" i="26"/>
  <c r="BM469" i="26" s="1"/>
  <c r="AW469" i="26"/>
  <c r="AV469" i="26"/>
  <c r="BK469" i="26" s="1"/>
  <c r="AU469" i="26"/>
  <c r="BJ469" i="26" s="1"/>
  <c r="AT469" i="26"/>
  <c r="BI469" i="26" s="1"/>
  <c r="AS469" i="26"/>
  <c r="AR469" i="26"/>
  <c r="AQ469" i="26"/>
  <c r="BF469" i="26" s="1"/>
  <c r="AP469" i="26"/>
  <c r="BE469" i="26" s="1"/>
  <c r="AO469" i="26"/>
  <c r="AN469" i="26"/>
  <c r="BC469" i="26" s="1"/>
  <c r="AM469" i="26"/>
  <c r="BB469" i="26" s="1"/>
  <c r="BO468" i="26"/>
  <c r="BG468" i="26"/>
  <c r="BC468" i="26"/>
  <c r="BB468" i="26"/>
  <c r="AZ468" i="26"/>
  <c r="AY468" i="26"/>
  <c r="BN468" i="26" s="1"/>
  <c r="AX468" i="26"/>
  <c r="BM468" i="26" s="1"/>
  <c r="AW468" i="26"/>
  <c r="BL468" i="26" s="1"/>
  <c r="AV468" i="26"/>
  <c r="BK468" i="26" s="1"/>
  <c r="AU468" i="26"/>
  <c r="BJ468" i="26" s="1"/>
  <c r="AT468" i="26"/>
  <c r="BI468" i="26" s="1"/>
  <c r="AS468" i="26"/>
  <c r="BH468" i="26" s="1"/>
  <c r="AR468" i="26"/>
  <c r="AQ468" i="26"/>
  <c r="BF468" i="26" s="1"/>
  <c r="AP468" i="26"/>
  <c r="BE468" i="26" s="1"/>
  <c r="AO468" i="26"/>
  <c r="BD468" i="26" s="1"/>
  <c r="AN468" i="26"/>
  <c r="AM468" i="26"/>
  <c r="BO467" i="26"/>
  <c r="BN467" i="26"/>
  <c r="BM467" i="26"/>
  <c r="BL467" i="26"/>
  <c r="BK467" i="26"/>
  <c r="BJ467" i="26"/>
  <c r="BI467" i="26"/>
  <c r="BH467" i="26"/>
  <c r="BG467" i="26"/>
  <c r="BF467" i="26"/>
  <c r="BE467" i="26"/>
  <c r="BD467" i="26"/>
  <c r="BC467" i="26"/>
  <c r="BB467" i="26"/>
  <c r="AZ467" i="26"/>
  <c r="AY467" i="26"/>
  <c r="AX467" i="26"/>
  <c r="AW467" i="26"/>
  <c r="AV467" i="26"/>
  <c r="AU467" i="26"/>
  <c r="AT467" i="26"/>
  <c r="AS467" i="26"/>
  <c r="AR467" i="26"/>
  <c r="AQ467" i="26"/>
  <c r="AP467" i="26"/>
  <c r="AO467" i="26"/>
  <c r="AN467" i="26"/>
  <c r="AM467" i="26"/>
  <c r="BO466" i="26"/>
  <c r="BN466" i="26"/>
  <c r="BM466" i="26"/>
  <c r="BL466" i="26"/>
  <c r="BK466" i="26"/>
  <c r="BJ466" i="26"/>
  <c r="BI466" i="26"/>
  <c r="BH466" i="26"/>
  <c r="BG466" i="26"/>
  <c r="BF466" i="26"/>
  <c r="BE466" i="26"/>
  <c r="BD466" i="26"/>
  <c r="BC466" i="26"/>
  <c r="BB466" i="26"/>
  <c r="AZ466" i="26"/>
  <c r="AY466" i="26"/>
  <c r="AX466" i="26"/>
  <c r="AW466" i="26"/>
  <c r="AV466" i="26"/>
  <c r="AU466" i="26"/>
  <c r="AT466" i="26"/>
  <c r="AS466" i="26"/>
  <c r="AR466" i="26"/>
  <c r="AQ466" i="26"/>
  <c r="AP466" i="26"/>
  <c r="AO466" i="26"/>
  <c r="AN466" i="26"/>
  <c r="AM466" i="26"/>
  <c r="BO465" i="26"/>
  <c r="BN465" i="26"/>
  <c r="BM465" i="26"/>
  <c r="BL465" i="26"/>
  <c r="BK465" i="26"/>
  <c r="BJ465" i="26"/>
  <c r="BI465" i="26"/>
  <c r="BH465" i="26"/>
  <c r="BG465" i="26"/>
  <c r="BF465" i="26"/>
  <c r="BE465" i="26"/>
  <c r="BD465" i="26"/>
  <c r="BC465" i="26"/>
  <c r="BB465" i="26"/>
  <c r="AZ465" i="26"/>
  <c r="AY465" i="26"/>
  <c r="AX465" i="26"/>
  <c r="AW465" i="26"/>
  <c r="AV465" i="26"/>
  <c r="AU465" i="26"/>
  <c r="AT465" i="26"/>
  <c r="AS465" i="26"/>
  <c r="AR465" i="26"/>
  <c r="AQ465" i="26"/>
  <c r="AP465" i="26"/>
  <c r="AO465" i="26"/>
  <c r="AN465" i="26"/>
  <c r="AM465" i="26"/>
  <c r="BO464" i="26"/>
  <c r="BN464" i="26"/>
  <c r="BM464" i="26"/>
  <c r="BL464" i="26"/>
  <c r="BK464" i="26"/>
  <c r="BJ464" i="26"/>
  <c r="BI464" i="26"/>
  <c r="BH464" i="26"/>
  <c r="BG464" i="26"/>
  <c r="BF464" i="26"/>
  <c r="BE464" i="26"/>
  <c r="BD464" i="26"/>
  <c r="BC464" i="26"/>
  <c r="BB464" i="26"/>
  <c r="AZ464" i="26"/>
  <c r="AY464" i="26"/>
  <c r="AX464" i="26"/>
  <c r="AW464" i="26"/>
  <c r="AV464" i="26"/>
  <c r="AU464" i="26"/>
  <c r="AT464" i="26"/>
  <c r="AS464" i="26"/>
  <c r="AR464" i="26"/>
  <c r="AQ464" i="26"/>
  <c r="AP464" i="26"/>
  <c r="AO464" i="26"/>
  <c r="AN464" i="26"/>
  <c r="AM464" i="26"/>
  <c r="BO463" i="26"/>
  <c r="BN463" i="26"/>
  <c r="BM463" i="26"/>
  <c r="BL463" i="26"/>
  <c r="BK463" i="26"/>
  <c r="BJ463" i="26"/>
  <c r="BI463" i="26"/>
  <c r="BH463" i="26"/>
  <c r="BG463" i="26"/>
  <c r="BF463" i="26"/>
  <c r="BE463" i="26"/>
  <c r="BD463" i="26"/>
  <c r="BC463" i="26"/>
  <c r="BB463" i="26"/>
  <c r="AZ463" i="26"/>
  <c r="AY463" i="26"/>
  <c r="AX463" i="26"/>
  <c r="AW463" i="26"/>
  <c r="AV463" i="26"/>
  <c r="AU463" i="26"/>
  <c r="AT463" i="26"/>
  <c r="AS463" i="26"/>
  <c r="AR463" i="26"/>
  <c r="AQ463" i="26"/>
  <c r="AP463" i="26"/>
  <c r="AO463" i="26"/>
  <c r="AN463" i="26"/>
  <c r="AM463" i="26"/>
  <c r="BO462" i="26"/>
  <c r="BN462" i="26"/>
  <c r="BM462" i="26"/>
  <c r="BL462" i="26"/>
  <c r="BK462" i="26"/>
  <c r="BJ462" i="26"/>
  <c r="BI462" i="26"/>
  <c r="BH462" i="26"/>
  <c r="BG462" i="26"/>
  <c r="BF462" i="26"/>
  <c r="BE462" i="26"/>
  <c r="BD462" i="26"/>
  <c r="BC462" i="26"/>
  <c r="BB462" i="26"/>
  <c r="AZ462" i="26"/>
  <c r="AY462" i="26"/>
  <c r="AX462" i="26"/>
  <c r="AW462" i="26"/>
  <c r="AV462" i="26"/>
  <c r="AU462" i="26"/>
  <c r="AT462" i="26"/>
  <c r="AS462" i="26"/>
  <c r="AR462" i="26"/>
  <c r="AQ462" i="26"/>
  <c r="AP462" i="26"/>
  <c r="AO462" i="26"/>
  <c r="AN462" i="26"/>
  <c r="AM462" i="26"/>
  <c r="BO461" i="26"/>
  <c r="BN461" i="26"/>
  <c r="BM461" i="26"/>
  <c r="BL461" i="26"/>
  <c r="BK461" i="26"/>
  <c r="BJ461" i="26"/>
  <c r="BI461" i="26"/>
  <c r="BH461" i="26"/>
  <c r="BG461" i="26"/>
  <c r="BF461" i="26"/>
  <c r="BE461" i="26"/>
  <c r="BD461" i="26"/>
  <c r="BC461" i="26"/>
  <c r="BB461" i="26"/>
  <c r="AZ461" i="26"/>
  <c r="AY461" i="26"/>
  <c r="AX461" i="26"/>
  <c r="AW461" i="26"/>
  <c r="AV461" i="26"/>
  <c r="AU461" i="26"/>
  <c r="AT461" i="26"/>
  <c r="AS461" i="26"/>
  <c r="AR461" i="26"/>
  <c r="AQ461" i="26"/>
  <c r="AP461" i="26"/>
  <c r="AO461" i="26"/>
  <c r="AN461" i="26"/>
  <c r="AM461" i="26"/>
  <c r="BO460" i="26"/>
  <c r="BN460" i="26"/>
  <c r="BM460" i="26"/>
  <c r="BL460" i="26"/>
  <c r="BK460" i="26"/>
  <c r="BJ460" i="26"/>
  <c r="BI460" i="26"/>
  <c r="BH460" i="26"/>
  <c r="BG460" i="26"/>
  <c r="BF460" i="26"/>
  <c r="BE460" i="26"/>
  <c r="BD460" i="26"/>
  <c r="BC460" i="26"/>
  <c r="BB460" i="26"/>
  <c r="AZ460" i="26"/>
  <c r="AY460" i="26"/>
  <c r="AX460" i="26"/>
  <c r="AW460" i="26"/>
  <c r="AV460" i="26"/>
  <c r="AU460" i="26"/>
  <c r="AT460" i="26"/>
  <c r="AS460" i="26"/>
  <c r="AR460" i="26"/>
  <c r="AQ460" i="26"/>
  <c r="AP460" i="26"/>
  <c r="AO460" i="26"/>
  <c r="AN460" i="26"/>
  <c r="AM460" i="26"/>
  <c r="BO459" i="26"/>
  <c r="BN459" i="26"/>
  <c r="BM459" i="26"/>
  <c r="BL459" i="26"/>
  <c r="BK459" i="26"/>
  <c r="BJ459" i="26"/>
  <c r="BI459" i="26"/>
  <c r="BH459" i="26"/>
  <c r="BG459" i="26"/>
  <c r="BF459" i="26"/>
  <c r="BE459" i="26"/>
  <c r="BD459" i="26"/>
  <c r="BC459" i="26"/>
  <c r="BB459" i="26"/>
  <c r="AZ459" i="26"/>
  <c r="AY459" i="26"/>
  <c r="AX459" i="26"/>
  <c r="AW459" i="26"/>
  <c r="AV459" i="26"/>
  <c r="AU459" i="26"/>
  <c r="AT459" i="26"/>
  <c r="AS459" i="26"/>
  <c r="AR459" i="26"/>
  <c r="AQ459" i="26"/>
  <c r="AP459" i="26"/>
  <c r="AO459" i="26"/>
  <c r="AN459" i="26"/>
  <c r="AM459" i="26"/>
  <c r="AZ458" i="26"/>
  <c r="BO458" i="26" s="1"/>
  <c r="AY458" i="26"/>
  <c r="BN458" i="26" s="1"/>
  <c r="AX458" i="26"/>
  <c r="BM458" i="26" s="1"/>
  <c r="AW458" i="26"/>
  <c r="BL458" i="26" s="1"/>
  <c r="AV458" i="26"/>
  <c r="BK458" i="26" s="1"/>
  <c r="AU458" i="26"/>
  <c r="BJ458" i="26" s="1"/>
  <c r="AT458" i="26"/>
  <c r="BI458" i="26" s="1"/>
  <c r="AS458" i="26"/>
  <c r="BH458" i="26" s="1"/>
  <c r="AR458" i="26"/>
  <c r="BG458" i="26" s="1"/>
  <c r="AQ458" i="26"/>
  <c r="BF458" i="26" s="1"/>
  <c r="AP458" i="26"/>
  <c r="BE458" i="26" s="1"/>
  <c r="AO458" i="26"/>
  <c r="BD458" i="26" s="1"/>
  <c r="AN458" i="26"/>
  <c r="BC458" i="26" s="1"/>
  <c r="AM458" i="26"/>
  <c r="BB458" i="26" s="1"/>
  <c r="BO457" i="26"/>
  <c r="BN457" i="26"/>
  <c r="BM457" i="26"/>
  <c r="BL457" i="26"/>
  <c r="BK457" i="26"/>
  <c r="BJ457" i="26"/>
  <c r="BI457" i="26"/>
  <c r="BH457" i="26"/>
  <c r="BG457" i="26"/>
  <c r="BF457" i="26"/>
  <c r="BE457" i="26"/>
  <c r="BD457" i="26"/>
  <c r="BC457" i="26"/>
  <c r="BB457" i="26"/>
  <c r="AZ457" i="26"/>
  <c r="AY457" i="26"/>
  <c r="AX457" i="26"/>
  <c r="AW457" i="26"/>
  <c r="AV457" i="26"/>
  <c r="AU457" i="26"/>
  <c r="AT457" i="26"/>
  <c r="AS457" i="26"/>
  <c r="AR457" i="26"/>
  <c r="AQ457" i="26"/>
  <c r="AP457" i="26"/>
  <c r="AO457" i="26"/>
  <c r="AN457" i="26"/>
  <c r="AM457" i="26"/>
  <c r="AZ456" i="26"/>
  <c r="BO456" i="26" s="1"/>
  <c r="AY456" i="26"/>
  <c r="BN456" i="26" s="1"/>
  <c r="AX456" i="26"/>
  <c r="BM456" i="26" s="1"/>
  <c r="AW456" i="26"/>
  <c r="BL456" i="26" s="1"/>
  <c r="AV456" i="26"/>
  <c r="BK456" i="26" s="1"/>
  <c r="AU456" i="26"/>
  <c r="BJ456" i="26" s="1"/>
  <c r="AT456" i="26"/>
  <c r="BI456" i="26" s="1"/>
  <c r="AS456" i="26"/>
  <c r="BH456" i="26" s="1"/>
  <c r="AR456" i="26"/>
  <c r="BG456" i="26" s="1"/>
  <c r="AQ456" i="26"/>
  <c r="BF456" i="26" s="1"/>
  <c r="AP456" i="26"/>
  <c r="BE456" i="26" s="1"/>
  <c r="AO456" i="26"/>
  <c r="BD456" i="26" s="1"/>
  <c r="AN456" i="26"/>
  <c r="BC456" i="26" s="1"/>
  <c r="AM456" i="26"/>
  <c r="BB456" i="26" s="1"/>
  <c r="BO455" i="26"/>
  <c r="BN455" i="26"/>
  <c r="BM455" i="26"/>
  <c r="BL455" i="26"/>
  <c r="BK455" i="26"/>
  <c r="BJ455" i="26"/>
  <c r="BI455" i="26"/>
  <c r="BH455" i="26"/>
  <c r="BG455" i="26"/>
  <c r="BF455" i="26"/>
  <c r="BE455" i="26"/>
  <c r="BD455" i="26"/>
  <c r="BC455" i="26"/>
  <c r="BB455" i="26"/>
  <c r="AZ455" i="26"/>
  <c r="AY455" i="26"/>
  <c r="AX455" i="26"/>
  <c r="AW455" i="26"/>
  <c r="AV455" i="26"/>
  <c r="AU455" i="26"/>
  <c r="AT455" i="26"/>
  <c r="AS455" i="26"/>
  <c r="AR455" i="26"/>
  <c r="AQ455" i="26"/>
  <c r="AP455" i="26"/>
  <c r="AO455" i="26"/>
  <c r="AN455" i="26"/>
  <c r="AM455" i="26"/>
  <c r="BO454" i="26"/>
  <c r="BN454" i="26"/>
  <c r="BM454" i="26"/>
  <c r="BL454" i="26"/>
  <c r="BK454" i="26"/>
  <c r="BJ454" i="26"/>
  <c r="BI454" i="26"/>
  <c r="BH454" i="26"/>
  <c r="BG454" i="26"/>
  <c r="BF454" i="26"/>
  <c r="BE454" i="26"/>
  <c r="BD454" i="26"/>
  <c r="BC454" i="26"/>
  <c r="BB454" i="26"/>
  <c r="AZ454" i="26"/>
  <c r="AY454" i="26"/>
  <c r="AX454" i="26"/>
  <c r="AW454" i="26"/>
  <c r="AV454" i="26"/>
  <c r="AU454" i="26"/>
  <c r="AT454" i="26"/>
  <c r="AS454" i="26"/>
  <c r="AR454" i="26"/>
  <c r="AQ454" i="26"/>
  <c r="AP454" i="26"/>
  <c r="AO454" i="26"/>
  <c r="AN454" i="26"/>
  <c r="AM454" i="26"/>
  <c r="BO453" i="26"/>
  <c r="BN453" i="26"/>
  <c r="BM453" i="26"/>
  <c r="BL453" i="26"/>
  <c r="BK453" i="26"/>
  <c r="BJ453" i="26"/>
  <c r="BI453" i="26"/>
  <c r="BH453" i="26"/>
  <c r="BG453" i="26"/>
  <c r="BF453" i="26"/>
  <c r="BE453" i="26"/>
  <c r="BD453" i="26"/>
  <c r="BC453" i="26"/>
  <c r="BB453" i="26"/>
  <c r="AZ453" i="26"/>
  <c r="AY453" i="26"/>
  <c r="AX453" i="26"/>
  <c r="AW453" i="26"/>
  <c r="AV453" i="26"/>
  <c r="AU453" i="26"/>
  <c r="AT453" i="26"/>
  <c r="AS453" i="26"/>
  <c r="AR453" i="26"/>
  <c r="AQ453" i="26"/>
  <c r="AP453" i="26"/>
  <c r="AO453" i="26"/>
  <c r="AN453" i="26"/>
  <c r="AM453" i="26"/>
  <c r="BO452" i="26"/>
  <c r="BN452" i="26"/>
  <c r="BM452" i="26"/>
  <c r="BL452" i="26"/>
  <c r="BK452" i="26"/>
  <c r="BJ452" i="26"/>
  <c r="BI452" i="26"/>
  <c r="BH452" i="26"/>
  <c r="BG452" i="26"/>
  <c r="BF452" i="26"/>
  <c r="BE452" i="26"/>
  <c r="BD452" i="26"/>
  <c r="BC452" i="26"/>
  <c r="BB452" i="26"/>
  <c r="AZ452" i="26"/>
  <c r="AY452" i="26"/>
  <c r="AX452" i="26"/>
  <c r="AW452" i="26"/>
  <c r="AV452" i="26"/>
  <c r="AU452" i="26"/>
  <c r="AT452" i="26"/>
  <c r="AS452" i="26"/>
  <c r="AR452" i="26"/>
  <c r="AQ452" i="26"/>
  <c r="AP452" i="26"/>
  <c r="AO452" i="26"/>
  <c r="AN452" i="26"/>
  <c r="AM452" i="26"/>
  <c r="BO451" i="26"/>
  <c r="BN451" i="26"/>
  <c r="BM451" i="26"/>
  <c r="BL451" i="26"/>
  <c r="BK451" i="26"/>
  <c r="BJ451" i="26"/>
  <c r="BI451" i="26"/>
  <c r="BH451" i="26"/>
  <c r="BG451" i="26"/>
  <c r="BF451" i="26"/>
  <c r="BE451" i="26"/>
  <c r="BD451" i="26"/>
  <c r="BC451" i="26"/>
  <c r="BB451" i="26"/>
  <c r="AZ451" i="26"/>
  <c r="AY451" i="26"/>
  <c r="AX451" i="26"/>
  <c r="AW451" i="26"/>
  <c r="AV451" i="26"/>
  <c r="AU451" i="26"/>
  <c r="AT451" i="26"/>
  <c r="AS451" i="26"/>
  <c r="AR451" i="26"/>
  <c r="AQ451" i="26"/>
  <c r="AP451" i="26"/>
  <c r="AO451" i="26"/>
  <c r="AN451" i="26"/>
  <c r="AM451" i="26"/>
  <c r="BO450" i="26"/>
  <c r="BN450" i="26"/>
  <c r="BM450" i="26"/>
  <c r="BL450" i="26"/>
  <c r="BK450" i="26"/>
  <c r="BJ450" i="26"/>
  <c r="BI450" i="26"/>
  <c r="BH450" i="26"/>
  <c r="BG450" i="26"/>
  <c r="BF450" i="26"/>
  <c r="BE450" i="26"/>
  <c r="BD450" i="26"/>
  <c r="BC450" i="26"/>
  <c r="BB450" i="26"/>
  <c r="AZ450" i="26"/>
  <c r="AY450" i="26"/>
  <c r="AX450" i="26"/>
  <c r="AW450" i="26"/>
  <c r="AV450" i="26"/>
  <c r="AU450" i="26"/>
  <c r="AT450" i="26"/>
  <c r="AS450" i="26"/>
  <c r="AR450" i="26"/>
  <c r="AQ450" i="26"/>
  <c r="AP450" i="26"/>
  <c r="AO450" i="26"/>
  <c r="AN450" i="26"/>
  <c r="AM450" i="26"/>
  <c r="BO449" i="26"/>
  <c r="BN449" i="26"/>
  <c r="BM449" i="26"/>
  <c r="BL449" i="26"/>
  <c r="BK449" i="26"/>
  <c r="BJ449" i="26"/>
  <c r="BI449" i="26"/>
  <c r="BH449" i="26"/>
  <c r="BG449" i="26"/>
  <c r="BF449" i="26"/>
  <c r="BE449" i="26"/>
  <c r="BD449" i="26"/>
  <c r="BC449" i="26"/>
  <c r="BB449" i="26"/>
  <c r="AZ449" i="26"/>
  <c r="AY449" i="26"/>
  <c r="AX449" i="26"/>
  <c r="AW449" i="26"/>
  <c r="AV449" i="26"/>
  <c r="AU449" i="26"/>
  <c r="AT449" i="26"/>
  <c r="AS449" i="26"/>
  <c r="AR449" i="26"/>
  <c r="AQ449" i="26"/>
  <c r="AP449" i="26"/>
  <c r="AO449" i="26"/>
  <c r="AN449" i="26"/>
  <c r="AM449" i="26"/>
  <c r="BO448" i="26"/>
  <c r="BN448" i="26"/>
  <c r="BM448" i="26"/>
  <c r="BL448" i="26"/>
  <c r="BK448" i="26"/>
  <c r="BJ448" i="26"/>
  <c r="BI448" i="26"/>
  <c r="BH448" i="26"/>
  <c r="BG448" i="26"/>
  <c r="BF448" i="26"/>
  <c r="BE448" i="26"/>
  <c r="BD448" i="26"/>
  <c r="BC448" i="26"/>
  <c r="BB448" i="26"/>
  <c r="AZ448" i="26"/>
  <c r="AY448" i="26"/>
  <c r="AX448" i="26"/>
  <c r="AW448" i="26"/>
  <c r="AV448" i="26"/>
  <c r="AU448" i="26"/>
  <c r="AT448" i="26"/>
  <c r="AS448" i="26"/>
  <c r="AR448" i="26"/>
  <c r="AQ448" i="26"/>
  <c r="AP448" i="26"/>
  <c r="AO448" i="26"/>
  <c r="AN448" i="26"/>
  <c r="AM448" i="26"/>
  <c r="BO447" i="26"/>
  <c r="BN447" i="26"/>
  <c r="BM447" i="26"/>
  <c r="BL447" i="26"/>
  <c r="BK447" i="26"/>
  <c r="BJ447" i="26"/>
  <c r="BI447" i="26"/>
  <c r="BH447" i="26"/>
  <c r="BG447" i="26"/>
  <c r="BF447" i="26"/>
  <c r="BE447" i="26"/>
  <c r="BD447" i="26"/>
  <c r="BC447" i="26"/>
  <c r="BB447" i="26"/>
  <c r="AZ447" i="26"/>
  <c r="AY447" i="26"/>
  <c r="AX447" i="26"/>
  <c r="AW447" i="26"/>
  <c r="AV447" i="26"/>
  <c r="AU447" i="26"/>
  <c r="AT447" i="26"/>
  <c r="AS447" i="26"/>
  <c r="AR447" i="26"/>
  <c r="AQ447" i="26"/>
  <c r="AP447" i="26"/>
  <c r="AO447" i="26"/>
  <c r="AN447" i="26"/>
  <c r="AM447" i="26"/>
  <c r="BC446" i="26"/>
  <c r="BB446" i="26"/>
  <c r="AZ446" i="26"/>
  <c r="BO446" i="26" s="1"/>
  <c r="AY446" i="26"/>
  <c r="BN446" i="26" s="1"/>
  <c r="AX446" i="26"/>
  <c r="BM446" i="26" s="1"/>
  <c r="AW446" i="26"/>
  <c r="BL446" i="26" s="1"/>
  <c r="AV446" i="26"/>
  <c r="BK446" i="26" s="1"/>
  <c r="AU446" i="26"/>
  <c r="BJ446" i="26" s="1"/>
  <c r="AT446" i="26"/>
  <c r="BI446" i="26" s="1"/>
  <c r="AS446" i="26"/>
  <c r="BH446" i="26" s="1"/>
  <c r="AR446" i="26"/>
  <c r="BG446" i="26" s="1"/>
  <c r="AQ446" i="26"/>
  <c r="BF446" i="26" s="1"/>
  <c r="AP446" i="26"/>
  <c r="BE446" i="26" s="1"/>
  <c r="AO446" i="26"/>
  <c r="BD446" i="26" s="1"/>
  <c r="AN446" i="26"/>
  <c r="AM446" i="26"/>
  <c r="BO445" i="26"/>
  <c r="BN445" i="26"/>
  <c r="BM445" i="26"/>
  <c r="BL445" i="26"/>
  <c r="BK445" i="26"/>
  <c r="BJ445" i="26"/>
  <c r="BI445" i="26"/>
  <c r="BH445" i="26"/>
  <c r="BG445" i="26"/>
  <c r="BF445" i="26"/>
  <c r="BE445" i="26"/>
  <c r="BD445" i="26"/>
  <c r="BC445" i="26"/>
  <c r="BB445" i="26"/>
  <c r="AZ445" i="26"/>
  <c r="AY445" i="26"/>
  <c r="AX445" i="26"/>
  <c r="AW445" i="26"/>
  <c r="AV445" i="26"/>
  <c r="AU445" i="26"/>
  <c r="AT445" i="26"/>
  <c r="AS445" i="26"/>
  <c r="AR445" i="26"/>
  <c r="AQ445" i="26"/>
  <c r="AP445" i="26"/>
  <c r="AO445" i="26"/>
  <c r="AN445" i="26"/>
  <c r="AM445" i="26"/>
  <c r="BO444" i="26"/>
  <c r="BN444" i="26"/>
  <c r="BM444" i="26"/>
  <c r="BL444" i="26"/>
  <c r="BK444" i="26"/>
  <c r="BJ444" i="26"/>
  <c r="BI444" i="26"/>
  <c r="BH444" i="26"/>
  <c r="BG444" i="26"/>
  <c r="BF444" i="26"/>
  <c r="BE444" i="26"/>
  <c r="BD444" i="26"/>
  <c r="BC444" i="26"/>
  <c r="BB444" i="26"/>
  <c r="AZ444" i="26"/>
  <c r="AY444" i="26"/>
  <c r="AX444" i="26"/>
  <c r="AW444" i="26"/>
  <c r="AV444" i="26"/>
  <c r="AU444" i="26"/>
  <c r="AT444" i="26"/>
  <c r="AS444" i="26"/>
  <c r="AR444" i="26"/>
  <c r="AQ444" i="26"/>
  <c r="AP444" i="26"/>
  <c r="AO444" i="26"/>
  <c r="AN444" i="26"/>
  <c r="AM444" i="26"/>
  <c r="BO443" i="26"/>
  <c r="BN443" i="26"/>
  <c r="BM443" i="26"/>
  <c r="BL443" i="26"/>
  <c r="BK443" i="26"/>
  <c r="BJ443" i="26"/>
  <c r="BI443" i="26"/>
  <c r="BH443" i="26"/>
  <c r="BG443" i="26"/>
  <c r="BF443" i="26"/>
  <c r="BE443" i="26"/>
  <c r="BD443" i="26"/>
  <c r="BC443" i="26"/>
  <c r="BB443" i="26"/>
  <c r="AZ443" i="26"/>
  <c r="AY443" i="26"/>
  <c r="AX443" i="26"/>
  <c r="AW443" i="26"/>
  <c r="AV443" i="26"/>
  <c r="AU443" i="26"/>
  <c r="AT443" i="26"/>
  <c r="AS443" i="26"/>
  <c r="AR443" i="26"/>
  <c r="AQ443" i="26"/>
  <c r="AP443" i="26"/>
  <c r="AO443" i="26"/>
  <c r="AN443" i="26"/>
  <c r="AM443" i="26"/>
  <c r="BO442" i="26"/>
  <c r="BN442" i="26"/>
  <c r="BM442" i="26"/>
  <c r="BL442" i="26"/>
  <c r="BK442" i="26"/>
  <c r="BJ442" i="26"/>
  <c r="BI442" i="26"/>
  <c r="BH442" i="26"/>
  <c r="BG442" i="26"/>
  <c r="BF442" i="26"/>
  <c r="BE442" i="26"/>
  <c r="BD442" i="26"/>
  <c r="BC442" i="26"/>
  <c r="BB442" i="26"/>
  <c r="AZ442" i="26"/>
  <c r="AY442" i="26"/>
  <c r="AX442" i="26"/>
  <c r="AW442" i="26"/>
  <c r="AV442" i="26"/>
  <c r="AU442" i="26"/>
  <c r="AT442" i="26"/>
  <c r="AS442" i="26"/>
  <c r="AR442" i="26"/>
  <c r="AQ442" i="26"/>
  <c r="AP442" i="26"/>
  <c r="AO442" i="26"/>
  <c r="AN442" i="26"/>
  <c r="AM442" i="26"/>
  <c r="BO441" i="26"/>
  <c r="BN441" i="26"/>
  <c r="BM441" i="26"/>
  <c r="BL441" i="26"/>
  <c r="BK441" i="26"/>
  <c r="BJ441" i="26"/>
  <c r="BI441" i="26"/>
  <c r="BH441" i="26"/>
  <c r="BG441" i="26"/>
  <c r="BF441" i="26"/>
  <c r="BE441" i="26"/>
  <c r="BD441" i="26"/>
  <c r="BC441" i="26"/>
  <c r="BB441" i="26"/>
  <c r="AZ441" i="26"/>
  <c r="AY441" i="26"/>
  <c r="AX441" i="26"/>
  <c r="AW441" i="26"/>
  <c r="AV441" i="26"/>
  <c r="AU441" i="26"/>
  <c r="AT441" i="26"/>
  <c r="AS441" i="26"/>
  <c r="AR441" i="26"/>
  <c r="AQ441" i="26"/>
  <c r="AP441" i="26"/>
  <c r="AO441" i="26"/>
  <c r="AN441" i="26"/>
  <c r="AM441" i="26"/>
  <c r="BO440" i="26"/>
  <c r="BN440" i="26"/>
  <c r="BM440" i="26"/>
  <c r="BL440" i="26"/>
  <c r="BK440" i="26"/>
  <c r="BJ440" i="26"/>
  <c r="BI440" i="26"/>
  <c r="BH440" i="26"/>
  <c r="BG440" i="26"/>
  <c r="BF440" i="26"/>
  <c r="BE440" i="26"/>
  <c r="BD440" i="26"/>
  <c r="BC440" i="26"/>
  <c r="BB440" i="26"/>
  <c r="AZ440" i="26"/>
  <c r="AY440" i="26"/>
  <c r="AX440" i="26"/>
  <c r="AW440" i="26"/>
  <c r="AV440" i="26"/>
  <c r="AU440" i="26"/>
  <c r="AT440" i="26"/>
  <c r="AS440" i="26"/>
  <c r="AR440" i="26"/>
  <c r="AQ440" i="26"/>
  <c r="AP440" i="26"/>
  <c r="AO440" i="26"/>
  <c r="AN440" i="26"/>
  <c r="AM440" i="26"/>
  <c r="BO439" i="26"/>
  <c r="BN439" i="26"/>
  <c r="BM439" i="26"/>
  <c r="BL439" i="26"/>
  <c r="BK439" i="26"/>
  <c r="BJ439" i="26"/>
  <c r="BI439" i="26"/>
  <c r="BH439" i="26"/>
  <c r="BG439" i="26"/>
  <c r="BF439" i="26"/>
  <c r="BE439" i="26"/>
  <c r="BD439" i="26"/>
  <c r="BC439" i="26"/>
  <c r="BB439" i="26"/>
  <c r="AZ439" i="26"/>
  <c r="AY439" i="26"/>
  <c r="AX439" i="26"/>
  <c r="AW439" i="26"/>
  <c r="AV439" i="26"/>
  <c r="AU439" i="26"/>
  <c r="AT439" i="26"/>
  <c r="AS439" i="26"/>
  <c r="AR439" i="26"/>
  <c r="AQ439" i="26"/>
  <c r="AP439" i="26"/>
  <c r="AO439" i="26"/>
  <c r="AN439" i="26"/>
  <c r="AM439" i="26"/>
  <c r="BO438" i="26"/>
  <c r="BN438" i="26"/>
  <c r="BM438" i="26"/>
  <c r="BL438" i="26"/>
  <c r="BK438" i="26"/>
  <c r="BJ438" i="26"/>
  <c r="BI438" i="26"/>
  <c r="BH438" i="26"/>
  <c r="BG438" i="26"/>
  <c r="BF438" i="26"/>
  <c r="BE438" i="26"/>
  <c r="BD438" i="26"/>
  <c r="BC438" i="26"/>
  <c r="BB438" i="26"/>
  <c r="AZ438" i="26"/>
  <c r="AY438" i="26"/>
  <c r="AX438" i="26"/>
  <c r="AW438" i="26"/>
  <c r="AV438" i="26"/>
  <c r="AU438" i="26"/>
  <c r="AT438" i="26"/>
  <c r="AS438" i="26"/>
  <c r="AR438" i="26"/>
  <c r="AQ438" i="26"/>
  <c r="AP438" i="26"/>
  <c r="AO438" i="26"/>
  <c r="AN438" i="26"/>
  <c r="AM438" i="26"/>
  <c r="BO437" i="26"/>
  <c r="BN437" i="26"/>
  <c r="BM437" i="26"/>
  <c r="BL437" i="26"/>
  <c r="BK437" i="26"/>
  <c r="BJ437" i="26"/>
  <c r="BI437" i="26"/>
  <c r="BH437" i="26"/>
  <c r="BG437" i="26"/>
  <c r="BF437" i="26"/>
  <c r="BE437" i="26"/>
  <c r="BD437" i="26"/>
  <c r="BC437" i="26"/>
  <c r="BB437" i="26"/>
  <c r="AZ437" i="26"/>
  <c r="AY437" i="26"/>
  <c r="AX437" i="26"/>
  <c r="AW437" i="26"/>
  <c r="AV437" i="26"/>
  <c r="AU437" i="26"/>
  <c r="AT437" i="26"/>
  <c r="AS437" i="26"/>
  <c r="AR437" i="26"/>
  <c r="AQ437" i="26"/>
  <c r="AP437" i="26"/>
  <c r="AO437" i="26"/>
  <c r="AN437" i="26"/>
  <c r="AM437" i="26"/>
  <c r="BO436" i="26"/>
  <c r="BN436" i="26"/>
  <c r="BM436" i="26"/>
  <c r="BL436" i="26"/>
  <c r="BK436" i="26"/>
  <c r="BJ436" i="26"/>
  <c r="BI436" i="26"/>
  <c r="BH436" i="26"/>
  <c r="BG436" i="26"/>
  <c r="BF436" i="26"/>
  <c r="BE436" i="26"/>
  <c r="BD436" i="26"/>
  <c r="BC436" i="26"/>
  <c r="BB436" i="26"/>
  <c r="AZ436" i="26"/>
  <c r="AY436" i="26"/>
  <c r="AX436" i="26"/>
  <c r="AW436" i="26"/>
  <c r="AV436" i="26"/>
  <c r="AU436" i="26"/>
  <c r="AT436" i="26"/>
  <c r="AS436" i="26"/>
  <c r="AR436" i="26"/>
  <c r="AQ436" i="26"/>
  <c r="AP436" i="26"/>
  <c r="AO436" i="26"/>
  <c r="AN436" i="26"/>
  <c r="AM436" i="26"/>
  <c r="BO435" i="26"/>
  <c r="BN435" i="26"/>
  <c r="BM435" i="26"/>
  <c r="BL435" i="26"/>
  <c r="BK435" i="26"/>
  <c r="BJ435" i="26"/>
  <c r="BI435" i="26"/>
  <c r="BH435" i="26"/>
  <c r="BG435" i="26"/>
  <c r="BF435" i="26"/>
  <c r="BE435" i="26"/>
  <c r="BD435" i="26"/>
  <c r="BC435" i="26"/>
  <c r="BB435" i="26"/>
  <c r="AZ435" i="26"/>
  <c r="AY435" i="26"/>
  <c r="AX435" i="26"/>
  <c r="AW435" i="26"/>
  <c r="AV435" i="26"/>
  <c r="AU435" i="26"/>
  <c r="AT435" i="26"/>
  <c r="AS435" i="26"/>
  <c r="AR435" i="26"/>
  <c r="AQ435" i="26"/>
  <c r="AP435" i="26"/>
  <c r="AO435" i="26"/>
  <c r="AN435" i="26"/>
  <c r="AM435" i="26"/>
  <c r="BO434" i="26"/>
  <c r="BN434" i="26"/>
  <c r="BM434" i="26"/>
  <c r="BL434" i="26"/>
  <c r="BK434" i="26"/>
  <c r="BJ434" i="26"/>
  <c r="BI434" i="26"/>
  <c r="BH434" i="26"/>
  <c r="BG434" i="26"/>
  <c r="BF434" i="26"/>
  <c r="BE434" i="26"/>
  <c r="BD434" i="26"/>
  <c r="BC434" i="26"/>
  <c r="BB434" i="26"/>
  <c r="AZ434" i="26"/>
  <c r="AY434" i="26"/>
  <c r="AX434" i="26"/>
  <c r="AW434" i="26"/>
  <c r="AV434" i="26"/>
  <c r="AU434" i="26"/>
  <c r="AT434" i="26"/>
  <c r="AS434" i="26"/>
  <c r="AR434" i="26"/>
  <c r="AQ434" i="26"/>
  <c r="AP434" i="26"/>
  <c r="AO434" i="26"/>
  <c r="AN434" i="26"/>
  <c r="AM434" i="26"/>
  <c r="BO433" i="26"/>
  <c r="BN433" i="26"/>
  <c r="BM433" i="26"/>
  <c r="BL433" i="26"/>
  <c r="BK433" i="26"/>
  <c r="BJ433" i="26"/>
  <c r="BI433" i="26"/>
  <c r="BH433" i="26"/>
  <c r="BG433" i="26"/>
  <c r="BF433" i="26"/>
  <c r="BE433" i="26"/>
  <c r="BD433" i="26"/>
  <c r="BC433" i="26"/>
  <c r="BB433" i="26"/>
  <c r="AZ433" i="26"/>
  <c r="AY433" i="26"/>
  <c r="AX433" i="26"/>
  <c r="AW433" i="26"/>
  <c r="AV433" i="26"/>
  <c r="AU433" i="26"/>
  <c r="AT433" i="26"/>
  <c r="AS433" i="26"/>
  <c r="AR433" i="26"/>
  <c r="AQ433" i="26"/>
  <c r="AP433" i="26"/>
  <c r="AO433" i="26"/>
  <c r="AN433" i="26"/>
  <c r="AM433" i="26"/>
  <c r="BO432" i="26"/>
  <c r="BN432" i="26"/>
  <c r="BM432" i="26"/>
  <c r="BL432" i="26"/>
  <c r="BK432" i="26"/>
  <c r="BJ432" i="26"/>
  <c r="BI432" i="26"/>
  <c r="BH432" i="26"/>
  <c r="BG432" i="26"/>
  <c r="BF432" i="26"/>
  <c r="BE432" i="26"/>
  <c r="BD432" i="26"/>
  <c r="BC432" i="26"/>
  <c r="BB432" i="26"/>
  <c r="AZ432" i="26"/>
  <c r="AY432" i="26"/>
  <c r="AX432" i="26"/>
  <c r="AW432" i="26"/>
  <c r="AV432" i="26"/>
  <c r="AU432" i="26"/>
  <c r="AT432" i="26"/>
  <c r="AS432" i="26"/>
  <c r="AR432" i="26"/>
  <c r="AQ432" i="26"/>
  <c r="AP432" i="26"/>
  <c r="AO432" i="26"/>
  <c r="AN432" i="26"/>
  <c r="AM432" i="26"/>
  <c r="BO431" i="26"/>
  <c r="BN431" i="26"/>
  <c r="BM431" i="26"/>
  <c r="BL431" i="26"/>
  <c r="BK431" i="26"/>
  <c r="BJ431" i="26"/>
  <c r="BI431" i="26"/>
  <c r="BH431" i="26"/>
  <c r="BG431" i="26"/>
  <c r="BF431" i="26"/>
  <c r="BE431" i="26"/>
  <c r="BD431" i="26"/>
  <c r="BC431" i="26"/>
  <c r="BB431" i="26"/>
  <c r="AZ431" i="26"/>
  <c r="AY431" i="26"/>
  <c r="AX431" i="26"/>
  <c r="AW431" i="26"/>
  <c r="AV431" i="26"/>
  <c r="AU431" i="26"/>
  <c r="AT431" i="26"/>
  <c r="AS431" i="26"/>
  <c r="AR431" i="26"/>
  <c r="AQ431" i="26"/>
  <c r="AP431" i="26"/>
  <c r="AO431" i="26"/>
  <c r="AN431" i="26"/>
  <c r="AM431" i="26"/>
  <c r="BO430" i="26"/>
  <c r="BN430" i="26"/>
  <c r="BM430" i="26"/>
  <c r="BL430" i="26"/>
  <c r="BK430" i="26"/>
  <c r="BJ430" i="26"/>
  <c r="BI430" i="26"/>
  <c r="BH430" i="26"/>
  <c r="BG430" i="26"/>
  <c r="BF430" i="26"/>
  <c r="BE430" i="26"/>
  <c r="BD430" i="26"/>
  <c r="BC430" i="26"/>
  <c r="BB430" i="26"/>
  <c r="AZ430" i="26"/>
  <c r="AY430" i="26"/>
  <c r="AX430" i="26"/>
  <c r="AW430" i="26"/>
  <c r="AV430" i="26"/>
  <c r="AU430" i="26"/>
  <c r="AT430" i="26"/>
  <c r="AS430" i="26"/>
  <c r="AR430" i="26"/>
  <c r="AQ430" i="26"/>
  <c r="AP430" i="26"/>
  <c r="AO430" i="26"/>
  <c r="AN430" i="26"/>
  <c r="AM430" i="26"/>
  <c r="BO429" i="26"/>
  <c r="BN429" i="26"/>
  <c r="BM429" i="26"/>
  <c r="BL429" i="26"/>
  <c r="BK429" i="26"/>
  <c r="BJ429" i="26"/>
  <c r="BI429" i="26"/>
  <c r="BH429" i="26"/>
  <c r="BG429" i="26"/>
  <c r="BF429" i="26"/>
  <c r="BE429" i="26"/>
  <c r="BD429" i="26"/>
  <c r="BC429" i="26"/>
  <c r="BB429" i="26"/>
  <c r="AZ429" i="26"/>
  <c r="AY429" i="26"/>
  <c r="AX429" i="26"/>
  <c r="AW429" i="26"/>
  <c r="AV429" i="26"/>
  <c r="AU429" i="26"/>
  <c r="AT429" i="26"/>
  <c r="AS429" i="26"/>
  <c r="AR429" i="26"/>
  <c r="AQ429" i="26"/>
  <c r="AP429" i="26"/>
  <c r="AO429" i="26"/>
  <c r="AN429" i="26"/>
  <c r="AM429" i="26"/>
  <c r="BO428" i="26"/>
  <c r="BN428" i="26"/>
  <c r="BM428" i="26"/>
  <c r="BL428" i="26"/>
  <c r="BK428" i="26"/>
  <c r="BJ428" i="26"/>
  <c r="BI428" i="26"/>
  <c r="BH428" i="26"/>
  <c r="BG428" i="26"/>
  <c r="BF428" i="26"/>
  <c r="BE428" i="26"/>
  <c r="BD428" i="26"/>
  <c r="BC428" i="26"/>
  <c r="BB428" i="26"/>
  <c r="AZ428" i="26"/>
  <c r="AY428" i="26"/>
  <c r="AX428" i="26"/>
  <c r="AW428" i="26"/>
  <c r="AV428" i="26"/>
  <c r="AU428" i="26"/>
  <c r="AT428" i="26"/>
  <c r="AS428" i="26"/>
  <c r="AR428" i="26"/>
  <c r="AQ428" i="26"/>
  <c r="AP428" i="26"/>
  <c r="AO428" i="26"/>
  <c r="AN428" i="26"/>
  <c r="AM428" i="26"/>
  <c r="BO427" i="26"/>
  <c r="BN427" i="26"/>
  <c r="BM427" i="26"/>
  <c r="BL427" i="26"/>
  <c r="BK427" i="26"/>
  <c r="BJ427" i="26"/>
  <c r="BI427" i="26"/>
  <c r="BH427" i="26"/>
  <c r="BG427" i="26"/>
  <c r="BF427" i="26"/>
  <c r="BE427" i="26"/>
  <c r="BD427" i="26"/>
  <c r="BC427" i="26"/>
  <c r="BB427" i="26"/>
  <c r="AZ427" i="26"/>
  <c r="AY427" i="26"/>
  <c r="AX427" i="26"/>
  <c r="AW427" i="26"/>
  <c r="AV427" i="26"/>
  <c r="AU427" i="26"/>
  <c r="AT427" i="26"/>
  <c r="AS427" i="26"/>
  <c r="AR427" i="26"/>
  <c r="AQ427" i="26"/>
  <c r="AP427" i="26"/>
  <c r="AO427" i="26"/>
  <c r="AN427" i="26"/>
  <c r="AM427" i="26"/>
  <c r="BO426" i="26"/>
  <c r="BN426" i="26"/>
  <c r="BM426" i="26"/>
  <c r="BL426" i="26"/>
  <c r="BK426" i="26"/>
  <c r="BJ426" i="26"/>
  <c r="BI426" i="26"/>
  <c r="BH426" i="26"/>
  <c r="BG426" i="26"/>
  <c r="BF426" i="26"/>
  <c r="BE426" i="26"/>
  <c r="BD426" i="26"/>
  <c r="BC426" i="26"/>
  <c r="BB426" i="26"/>
  <c r="AZ426" i="26"/>
  <c r="AY426" i="26"/>
  <c r="AX426" i="26"/>
  <c r="AW426" i="26"/>
  <c r="AV426" i="26"/>
  <c r="AU426" i="26"/>
  <c r="AT426" i="26"/>
  <c r="AS426" i="26"/>
  <c r="AR426" i="26"/>
  <c r="AQ426" i="26"/>
  <c r="AP426" i="26"/>
  <c r="AO426" i="26"/>
  <c r="AN426" i="26"/>
  <c r="AM426" i="26"/>
  <c r="BO425" i="26"/>
  <c r="BN425" i="26"/>
  <c r="BM425" i="26"/>
  <c r="BL425" i="26"/>
  <c r="BK425" i="26"/>
  <c r="BJ425" i="26"/>
  <c r="BI425" i="26"/>
  <c r="BH425" i="26"/>
  <c r="BG425" i="26"/>
  <c r="BF425" i="26"/>
  <c r="BE425" i="26"/>
  <c r="BD425" i="26"/>
  <c r="BC425" i="26"/>
  <c r="BB425" i="26"/>
  <c r="AZ425" i="26"/>
  <c r="AY425" i="26"/>
  <c r="AX425" i="26"/>
  <c r="AW425" i="26"/>
  <c r="AV425" i="26"/>
  <c r="AU425" i="26"/>
  <c r="AT425" i="26"/>
  <c r="AS425" i="26"/>
  <c r="AR425" i="26"/>
  <c r="AQ425" i="26"/>
  <c r="AP425" i="26"/>
  <c r="AO425" i="26"/>
  <c r="AN425" i="26"/>
  <c r="AM425" i="26"/>
  <c r="BO424" i="26"/>
  <c r="BN424" i="26"/>
  <c r="BM424" i="26"/>
  <c r="BL424" i="26"/>
  <c r="BK424" i="26"/>
  <c r="BJ424" i="26"/>
  <c r="BI424" i="26"/>
  <c r="BH424" i="26"/>
  <c r="BG424" i="26"/>
  <c r="BF424" i="26"/>
  <c r="BE424" i="26"/>
  <c r="BD424" i="26"/>
  <c r="BC424" i="26"/>
  <c r="BB424" i="26"/>
  <c r="AZ424" i="26"/>
  <c r="AY424" i="26"/>
  <c r="AX424" i="26"/>
  <c r="AW424" i="26"/>
  <c r="AV424" i="26"/>
  <c r="AU424" i="26"/>
  <c r="AT424" i="26"/>
  <c r="AS424" i="26"/>
  <c r="AR424" i="26"/>
  <c r="AQ424" i="26"/>
  <c r="AP424" i="26"/>
  <c r="AO424" i="26"/>
  <c r="AN424" i="26"/>
  <c r="AM424" i="26"/>
  <c r="BO423" i="26"/>
  <c r="BN423" i="26"/>
  <c r="BM423" i="26"/>
  <c r="BL423" i="26"/>
  <c r="BK423" i="26"/>
  <c r="BJ423" i="26"/>
  <c r="BI423" i="26"/>
  <c r="BH423" i="26"/>
  <c r="BG423" i="26"/>
  <c r="BF423" i="26"/>
  <c r="BE423" i="26"/>
  <c r="BD423" i="26"/>
  <c r="BC423" i="26"/>
  <c r="BB423" i="26"/>
  <c r="AZ423" i="26"/>
  <c r="AY423" i="26"/>
  <c r="AX423" i="26"/>
  <c r="AW423" i="26"/>
  <c r="AV423" i="26"/>
  <c r="AU423" i="26"/>
  <c r="AT423" i="26"/>
  <c r="AS423" i="26"/>
  <c r="AR423" i="26"/>
  <c r="AQ423" i="26"/>
  <c r="AP423" i="26"/>
  <c r="AO423" i="26"/>
  <c r="AN423" i="26"/>
  <c r="AM423" i="26"/>
  <c r="BO422" i="26"/>
  <c r="BN422" i="26"/>
  <c r="BM422" i="26"/>
  <c r="BL422" i="26"/>
  <c r="BK422" i="26"/>
  <c r="BJ422" i="26"/>
  <c r="BI422" i="26"/>
  <c r="BH422" i="26"/>
  <c r="BG422" i="26"/>
  <c r="BF422" i="26"/>
  <c r="BE422" i="26"/>
  <c r="BD422" i="26"/>
  <c r="BC422" i="26"/>
  <c r="BB422" i="26"/>
  <c r="AZ422" i="26"/>
  <c r="AY422" i="26"/>
  <c r="AX422" i="26"/>
  <c r="AW422" i="26"/>
  <c r="AV422" i="26"/>
  <c r="AU422" i="26"/>
  <c r="AT422" i="26"/>
  <c r="AS422" i="26"/>
  <c r="AR422" i="26"/>
  <c r="AQ422" i="26"/>
  <c r="AP422" i="26"/>
  <c r="AO422" i="26"/>
  <c r="AN422" i="26"/>
  <c r="AM422" i="26"/>
  <c r="BO421" i="26"/>
  <c r="BN421" i="26"/>
  <c r="BM421" i="26"/>
  <c r="BL421" i="26"/>
  <c r="BK421" i="26"/>
  <c r="BJ421" i="26"/>
  <c r="BI421" i="26"/>
  <c r="BH421" i="26"/>
  <c r="BG421" i="26"/>
  <c r="BF421" i="26"/>
  <c r="BE421" i="26"/>
  <c r="BD421" i="26"/>
  <c r="BC421" i="26"/>
  <c r="BB421" i="26"/>
  <c r="AZ421" i="26"/>
  <c r="AY421" i="26"/>
  <c r="AX421" i="26"/>
  <c r="AW421" i="26"/>
  <c r="AV421" i="26"/>
  <c r="AU421" i="26"/>
  <c r="AT421" i="26"/>
  <c r="AS421" i="26"/>
  <c r="AR421" i="26"/>
  <c r="AQ421" i="26"/>
  <c r="AP421" i="26"/>
  <c r="AO421" i="26"/>
  <c r="AN421" i="26"/>
  <c r="AM421" i="26"/>
  <c r="BO420" i="26"/>
  <c r="BN420" i="26"/>
  <c r="BM420" i="26"/>
  <c r="BL420" i="26"/>
  <c r="BK420" i="26"/>
  <c r="BJ420" i="26"/>
  <c r="BI420" i="26"/>
  <c r="BH420" i="26"/>
  <c r="BG420" i="26"/>
  <c r="BF420" i="26"/>
  <c r="BE420" i="26"/>
  <c r="BD420" i="26"/>
  <c r="BC420" i="26"/>
  <c r="BB420" i="26"/>
  <c r="AZ420" i="26"/>
  <c r="AY420" i="26"/>
  <c r="AX420" i="26"/>
  <c r="AW420" i="26"/>
  <c r="AV420" i="26"/>
  <c r="AU420" i="26"/>
  <c r="AT420" i="26"/>
  <c r="AS420" i="26"/>
  <c r="AR420" i="26"/>
  <c r="AQ420" i="26"/>
  <c r="AP420" i="26"/>
  <c r="AO420" i="26"/>
  <c r="AN420" i="26"/>
  <c r="AM420" i="26"/>
  <c r="BO419" i="26"/>
  <c r="BN419" i="26"/>
  <c r="BM419" i="26"/>
  <c r="BL419" i="26"/>
  <c r="BK419" i="26"/>
  <c r="BJ419" i="26"/>
  <c r="BI419" i="26"/>
  <c r="BH419" i="26"/>
  <c r="BG419" i="26"/>
  <c r="BF419" i="26"/>
  <c r="BE419" i="26"/>
  <c r="BD419" i="26"/>
  <c r="BC419" i="26"/>
  <c r="BB419" i="26"/>
  <c r="AZ419" i="26"/>
  <c r="AY419" i="26"/>
  <c r="AX419" i="26"/>
  <c r="AW419" i="26"/>
  <c r="AV419" i="26"/>
  <c r="AU419" i="26"/>
  <c r="AT419" i="26"/>
  <c r="AS419" i="26"/>
  <c r="AR419" i="26"/>
  <c r="AQ419" i="26"/>
  <c r="AP419" i="26"/>
  <c r="AO419" i="26"/>
  <c r="AN419" i="26"/>
  <c r="AM419" i="26"/>
  <c r="BO418" i="26"/>
  <c r="BN418" i="26"/>
  <c r="BM418" i="26"/>
  <c r="BL418" i="26"/>
  <c r="BK418" i="26"/>
  <c r="BJ418" i="26"/>
  <c r="BI418" i="26"/>
  <c r="BH418" i="26"/>
  <c r="BG418" i="26"/>
  <c r="BF418" i="26"/>
  <c r="BE418" i="26"/>
  <c r="BD418" i="26"/>
  <c r="BC418" i="26"/>
  <c r="BB418" i="26"/>
  <c r="AZ418" i="26"/>
  <c r="AY418" i="26"/>
  <c r="AX418" i="26"/>
  <c r="AW418" i="26"/>
  <c r="AV418" i="26"/>
  <c r="AU418" i="26"/>
  <c r="AT418" i="26"/>
  <c r="AS418" i="26"/>
  <c r="AR418" i="26"/>
  <c r="AQ418" i="26"/>
  <c r="AP418" i="26"/>
  <c r="AO418" i="26"/>
  <c r="AN418" i="26"/>
  <c r="AM418" i="26"/>
  <c r="BO417" i="26"/>
  <c r="BN417" i="26"/>
  <c r="BM417" i="26"/>
  <c r="BL417" i="26"/>
  <c r="BK417" i="26"/>
  <c r="BJ417" i="26"/>
  <c r="BI417" i="26"/>
  <c r="BH417" i="26"/>
  <c r="BG417" i="26"/>
  <c r="BF417" i="26"/>
  <c r="BE417" i="26"/>
  <c r="BD417" i="26"/>
  <c r="BC417" i="26"/>
  <c r="BB417" i="26"/>
  <c r="AZ417" i="26"/>
  <c r="AY417" i="26"/>
  <c r="AX417" i="26"/>
  <c r="AW417" i="26"/>
  <c r="AV417" i="26"/>
  <c r="AU417" i="26"/>
  <c r="AT417" i="26"/>
  <c r="AS417" i="26"/>
  <c r="AR417" i="26"/>
  <c r="AQ417" i="26"/>
  <c r="AP417" i="26"/>
  <c r="AO417" i="26"/>
  <c r="AN417" i="26"/>
  <c r="AM417" i="26"/>
  <c r="BO416" i="26"/>
  <c r="BN416" i="26"/>
  <c r="BM416" i="26"/>
  <c r="BL416" i="26"/>
  <c r="BK416" i="26"/>
  <c r="BJ416" i="26"/>
  <c r="BI416" i="26"/>
  <c r="BH416" i="26"/>
  <c r="BG416" i="26"/>
  <c r="BF416" i="26"/>
  <c r="BE416" i="26"/>
  <c r="BD416" i="26"/>
  <c r="BC416" i="26"/>
  <c r="BB416" i="26"/>
  <c r="AZ416" i="26"/>
  <c r="AY416" i="26"/>
  <c r="AX416" i="26"/>
  <c r="AW416" i="26"/>
  <c r="AV416" i="26"/>
  <c r="AU416" i="26"/>
  <c r="AT416" i="26"/>
  <c r="AS416" i="26"/>
  <c r="AR416" i="26"/>
  <c r="AQ416" i="26"/>
  <c r="AP416" i="26"/>
  <c r="AO416" i="26"/>
  <c r="AN416" i="26"/>
  <c r="AM416" i="26"/>
  <c r="BO415" i="26"/>
  <c r="BN415" i="26"/>
  <c r="BM415" i="26"/>
  <c r="BL415" i="26"/>
  <c r="BK415" i="26"/>
  <c r="BJ415" i="26"/>
  <c r="BI415" i="26"/>
  <c r="BH415" i="26"/>
  <c r="BG415" i="26"/>
  <c r="BF415" i="26"/>
  <c r="BE415" i="26"/>
  <c r="BD415" i="26"/>
  <c r="BC415" i="26"/>
  <c r="BB415" i="26"/>
  <c r="AZ415" i="26"/>
  <c r="AY415" i="26"/>
  <c r="AX415" i="26"/>
  <c r="AW415" i="26"/>
  <c r="AV415" i="26"/>
  <c r="AU415" i="26"/>
  <c r="AT415" i="26"/>
  <c r="AS415" i="26"/>
  <c r="AR415" i="26"/>
  <c r="AQ415" i="26"/>
  <c r="AP415" i="26"/>
  <c r="AO415" i="26"/>
  <c r="AN415" i="26"/>
  <c r="AM415" i="26"/>
  <c r="BO414" i="26"/>
  <c r="BN414" i="26"/>
  <c r="BM414" i="26"/>
  <c r="BL414" i="26"/>
  <c r="BK414" i="26"/>
  <c r="BJ414" i="26"/>
  <c r="BI414" i="26"/>
  <c r="BH414" i="26"/>
  <c r="BG414" i="26"/>
  <c r="BF414" i="26"/>
  <c r="BE414" i="26"/>
  <c r="BD414" i="26"/>
  <c r="BC414" i="26"/>
  <c r="BB414" i="26"/>
  <c r="AZ414" i="26"/>
  <c r="AY414" i="26"/>
  <c r="AX414" i="26"/>
  <c r="AW414" i="26"/>
  <c r="AV414" i="26"/>
  <c r="AU414" i="26"/>
  <c r="AT414" i="26"/>
  <c r="AS414" i="26"/>
  <c r="AR414" i="26"/>
  <c r="AQ414" i="26"/>
  <c r="AP414" i="26"/>
  <c r="AO414" i="26"/>
  <c r="AN414" i="26"/>
  <c r="AM414" i="26"/>
  <c r="AZ413" i="26"/>
  <c r="BO413" i="26" s="1"/>
  <c r="AY413" i="26"/>
  <c r="BN413" i="26" s="1"/>
  <c r="AX413" i="26"/>
  <c r="BM413" i="26" s="1"/>
  <c r="AW413" i="26"/>
  <c r="BL413" i="26" s="1"/>
  <c r="AV413" i="26"/>
  <c r="BK413" i="26" s="1"/>
  <c r="AU413" i="26"/>
  <c r="BJ413" i="26" s="1"/>
  <c r="AT413" i="26"/>
  <c r="BI413" i="26" s="1"/>
  <c r="AS413" i="26"/>
  <c r="BH413" i="26" s="1"/>
  <c r="AR413" i="26"/>
  <c r="BG413" i="26" s="1"/>
  <c r="AQ413" i="26"/>
  <c r="BF413" i="26" s="1"/>
  <c r="AP413" i="26"/>
  <c r="BE413" i="26" s="1"/>
  <c r="AO413" i="26"/>
  <c r="BD413" i="26" s="1"/>
  <c r="AN413" i="26"/>
  <c r="BC413" i="26" s="1"/>
  <c r="AM413" i="26"/>
  <c r="BB413" i="26" s="1"/>
  <c r="BO412" i="26"/>
  <c r="BN412" i="26"/>
  <c r="BM412" i="26"/>
  <c r="BL412" i="26"/>
  <c r="BK412" i="26"/>
  <c r="BJ412" i="26"/>
  <c r="BI412" i="26"/>
  <c r="BH412" i="26"/>
  <c r="BG412" i="26"/>
  <c r="BF412" i="26"/>
  <c r="BE412" i="26"/>
  <c r="BD412" i="26"/>
  <c r="BC412" i="26"/>
  <c r="BB412" i="26"/>
  <c r="AZ412" i="26"/>
  <c r="AY412" i="26"/>
  <c r="AX412" i="26"/>
  <c r="AW412" i="26"/>
  <c r="AV412" i="26"/>
  <c r="AU412" i="26"/>
  <c r="AT412" i="26"/>
  <c r="AS412" i="26"/>
  <c r="AR412" i="26"/>
  <c r="AQ412" i="26"/>
  <c r="AP412" i="26"/>
  <c r="AO412" i="26"/>
  <c r="AN412" i="26"/>
  <c r="AM412" i="26"/>
  <c r="BO411" i="26"/>
  <c r="BN411" i="26"/>
  <c r="BM411" i="26"/>
  <c r="BL411" i="26"/>
  <c r="BK411" i="26"/>
  <c r="BJ411" i="26"/>
  <c r="BI411" i="26"/>
  <c r="BH411" i="26"/>
  <c r="BG411" i="26"/>
  <c r="BF411" i="26"/>
  <c r="BE411" i="26"/>
  <c r="BD411" i="26"/>
  <c r="BC411" i="26"/>
  <c r="BB411" i="26"/>
  <c r="AZ411" i="26"/>
  <c r="AY411" i="26"/>
  <c r="AX411" i="26"/>
  <c r="AW411" i="26"/>
  <c r="AV411" i="26"/>
  <c r="AU411" i="26"/>
  <c r="AT411" i="26"/>
  <c r="AS411" i="26"/>
  <c r="AR411" i="26"/>
  <c r="AQ411" i="26"/>
  <c r="AP411" i="26"/>
  <c r="AO411" i="26"/>
  <c r="AN411" i="26"/>
  <c r="AM411" i="26"/>
  <c r="BO410" i="26"/>
  <c r="BN410" i="26"/>
  <c r="BM410" i="26"/>
  <c r="BL410" i="26"/>
  <c r="BK410" i="26"/>
  <c r="BJ410" i="26"/>
  <c r="BI410" i="26"/>
  <c r="BH410" i="26"/>
  <c r="BG410" i="26"/>
  <c r="BF410" i="26"/>
  <c r="BE410" i="26"/>
  <c r="BD410" i="26"/>
  <c r="BC410" i="26"/>
  <c r="BB410" i="26"/>
  <c r="AZ410" i="26"/>
  <c r="AY410" i="26"/>
  <c r="AX410" i="26"/>
  <c r="AW410" i="26"/>
  <c r="AV410" i="26"/>
  <c r="AU410" i="26"/>
  <c r="AT410" i="26"/>
  <c r="AS410" i="26"/>
  <c r="AR410" i="26"/>
  <c r="AQ410" i="26"/>
  <c r="AP410" i="26"/>
  <c r="AO410" i="26"/>
  <c r="AN410" i="26"/>
  <c r="AM410" i="26"/>
  <c r="BO409" i="26"/>
  <c r="BN409" i="26"/>
  <c r="BM409" i="26"/>
  <c r="BL409" i="26"/>
  <c r="BK409" i="26"/>
  <c r="BJ409" i="26"/>
  <c r="BI409" i="26"/>
  <c r="BH409" i="26"/>
  <c r="BG409" i="26"/>
  <c r="BF409" i="26"/>
  <c r="BE409" i="26"/>
  <c r="BD409" i="26"/>
  <c r="BC409" i="26"/>
  <c r="BB409" i="26"/>
  <c r="AZ409" i="26"/>
  <c r="AY409" i="26"/>
  <c r="AX409" i="26"/>
  <c r="AW409" i="26"/>
  <c r="AV409" i="26"/>
  <c r="AU409" i="26"/>
  <c r="AT409" i="26"/>
  <c r="AS409" i="26"/>
  <c r="AR409" i="26"/>
  <c r="AQ409" i="26"/>
  <c r="AP409" i="26"/>
  <c r="AO409" i="26"/>
  <c r="AN409" i="26"/>
  <c r="AM409" i="26"/>
  <c r="BO408" i="26"/>
  <c r="BN408" i="26"/>
  <c r="BM408" i="26"/>
  <c r="BL408" i="26"/>
  <c r="BK408" i="26"/>
  <c r="BJ408" i="26"/>
  <c r="BI408" i="26"/>
  <c r="BH408" i="26"/>
  <c r="BG408" i="26"/>
  <c r="BF408" i="26"/>
  <c r="BE408" i="26"/>
  <c r="BD408" i="26"/>
  <c r="BC408" i="26"/>
  <c r="BB408" i="26"/>
  <c r="AZ408" i="26"/>
  <c r="AY408" i="26"/>
  <c r="AX408" i="26"/>
  <c r="AW408" i="26"/>
  <c r="AV408" i="26"/>
  <c r="AU408" i="26"/>
  <c r="AT408" i="26"/>
  <c r="AS408" i="26"/>
  <c r="AR408" i="26"/>
  <c r="AQ408" i="26"/>
  <c r="AP408" i="26"/>
  <c r="AO408" i="26"/>
  <c r="AN408" i="26"/>
  <c r="AM408" i="26"/>
  <c r="BO407" i="26"/>
  <c r="BN407" i="26"/>
  <c r="BM407" i="26"/>
  <c r="BL407" i="26"/>
  <c r="BK407" i="26"/>
  <c r="BJ407" i="26"/>
  <c r="BI407" i="26"/>
  <c r="BH407" i="26"/>
  <c r="BG407" i="26"/>
  <c r="BF407" i="26"/>
  <c r="BE407" i="26"/>
  <c r="BD407" i="26"/>
  <c r="BC407" i="26"/>
  <c r="BB407" i="26"/>
  <c r="AZ407" i="26"/>
  <c r="AY407" i="26"/>
  <c r="AX407" i="26"/>
  <c r="AW407" i="26"/>
  <c r="AV407" i="26"/>
  <c r="AU407" i="26"/>
  <c r="AT407" i="26"/>
  <c r="AS407" i="26"/>
  <c r="AR407" i="26"/>
  <c r="AQ407" i="26"/>
  <c r="AP407" i="26"/>
  <c r="AO407" i="26"/>
  <c r="AN407" i="26"/>
  <c r="AM407" i="26"/>
  <c r="BO406" i="26"/>
  <c r="BN406" i="26"/>
  <c r="BM406" i="26"/>
  <c r="BL406" i="26"/>
  <c r="BK406" i="26"/>
  <c r="BJ406" i="26"/>
  <c r="BI406" i="26"/>
  <c r="BH406" i="26"/>
  <c r="BG406" i="26"/>
  <c r="BF406" i="26"/>
  <c r="BE406" i="26"/>
  <c r="BD406" i="26"/>
  <c r="BC406" i="26"/>
  <c r="BB406" i="26"/>
  <c r="AZ406" i="26"/>
  <c r="AY406" i="26"/>
  <c r="AX406" i="26"/>
  <c r="AW406" i="26"/>
  <c r="AV406" i="26"/>
  <c r="AU406" i="26"/>
  <c r="AT406" i="26"/>
  <c r="AS406" i="26"/>
  <c r="AR406" i="26"/>
  <c r="AQ406" i="26"/>
  <c r="AP406" i="26"/>
  <c r="AO406" i="26"/>
  <c r="AN406" i="26"/>
  <c r="AM406" i="26"/>
  <c r="BO405" i="26"/>
  <c r="BN405" i="26"/>
  <c r="BM405" i="26"/>
  <c r="BL405" i="26"/>
  <c r="BK405" i="26"/>
  <c r="BJ405" i="26"/>
  <c r="BI405" i="26"/>
  <c r="BH405" i="26"/>
  <c r="BG405" i="26"/>
  <c r="BF405" i="26"/>
  <c r="BE405" i="26"/>
  <c r="BD405" i="26"/>
  <c r="BC405" i="26"/>
  <c r="BB405" i="26"/>
  <c r="AZ405" i="26"/>
  <c r="AY405" i="26"/>
  <c r="AX405" i="26"/>
  <c r="AW405" i="26"/>
  <c r="AV405" i="26"/>
  <c r="AU405" i="26"/>
  <c r="AT405" i="26"/>
  <c r="AS405" i="26"/>
  <c r="AR405" i="26"/>
  <c r="AQ405" i="26"/>
  <c r="AP405" i="26"/>
  <c r="AO405" i="26"/>
  <c r="AN405" i="26"/>
  <c r="AM405" i="26"/>
  <c r="BO404" i="26"/>
  <c r="BN404" i="26"/>
  <c r="BM404" i="26"/>
  <c r="BL404" i="26"/>
  <c r="BK404" i="26"/>
  <c r="BJ404" i="26"/>
  <c r="BI404" i="26"/>
  <c r="BH404" i="26"/>
  <c r="BG404" i="26"/>
  <c r="BF404" i="26"/>
  <c r="BE404" i="26"/>
  <c r="BD404" i="26"/>
  <c r="BC404" i="26"/>
  <c r="BB404" i="26"/>
  <c r="AZ404" i="26"/>
  <c r="AY404" i="26"/>
  <c r="AX404" i="26"/>
  <c r="AW404" i="26"/>
  <c r="AV404" i="26"/>
  <c r="AU404" i="26"/>
  <c r="AT404" i="26"/>
  <c r="AS404" i="26"/>
  <c r="AR404" i="26"/>
  <c r="AQ404" i="26"/>
  <c r="AP404" i="26"/>
  <c r="AO404" i="26"/>
  <c r="AN404" i="26"/>
  <c r="AM404" i="26"/>
  <c r="BO403" i="26"/>
  <c r="BN403" i="26"/>
  <c r="BM403" i="26"/>
  <c r="BL403" i="26"/>
  <c r="BK403" i="26"/>
  <c r="BJ403" i="26"/>
  <c r="BI403" i="26"/>
  <c r="BH403" i="26"/>
  <c r="BG403" i="26"/>
  <c r="BF403" i="26"/>
  <c r="BE403" i="26"/>
  <c r="BD403" i="26"/>
  <c r="BC403" i="26"/>
  <c r="BB403" i="26"/>
  <c r="AZ403" i="26"/>
  <c r="AY403" i="26"/>
  <c r="AX403" i="26"/>
  <c r="AW403" i="26"/>
  <c r="AV403" i="26"/>
  <c r="AU403" i="26"/>
  <c r="AT403" i="26"/>
  <c r="AS403" i="26"/>
  <c r="AR403" i="26"/>
  <c r="AQ403" i="26"/>
  <c r="AP403" i="26"/>
  <c r="AO403" i="26"/>
  <c r="AN403" i="26"/>
  <c r="AM403" i="26"/>
  <c r="BO402" i="26"/>
  <c r="BN402" i="26"/>
  <c r="BM402" i="26"/>
  <c r="BL402" i="26"/>
  <c r="BK402" i="26"/>
  <c r="BJ402" i="26"/>
  <c r="BI402" i="26"/>
  <c r="BH402" i="26"/>
  <c r="BG402" i="26"/>
  <c r="BF402" i="26"/>
  <c r="BE402" i="26"/>
  <c r="BD402" i="26"/>
  <c r="BC402" i="26"/>
  <c r="BB402" i="26"/>
  <c r="AZ402" i="26"/>
  <c r="AY402" i="26"/>
  <c r="AX402" i="26"/>
  <c r="AW402" i="26"/>
  <c r="AV402" i="26"/>
  <c r="AU402" i="26"/>
  <c r="AT402" i="26"/>
  <c r="AS402" i="26"/>
  <c r="AR402" i="26"/>
  <c r="AQ402" i="26"/>
  <c r="AP402" i="26"/>
  <c r="AO402" i="26"/>
  <c r="AN402" i="26"/>
  <c r="AM402" i="26"/>
  <c r="BO401" i="26"/>
  <c r="BN401" i="26"/>
  <c r="BM401" i="26"/>
  <c r="BL401" i="26"/>
  <c r="BK401" i="26"/>
  <c r="BJ401" i="26"/>
  <c r="BI401" i="26"/>
  <c r="BH401" i="26"/>
  <c r="BG401" i="26"/>
  <c r="BF401" i="26"/>
  <c r="BE401" i="26"/>
  <c r="BD401" i="26"/>
  <c r="BC401" i="26"/>
  <c r="BB401" i="26"/>
  <c r="AZ401" i="26"/>
  <c r="AY401" i="26"/>
  <c r="AX401" i="26"/>
  <c r="AW401" i="26"/>
  <c r="AV401" i="26"/>
  <c r="AU401" i="26"/>
  <c r="AT401" i="26"/>
  <c r="AS401" i="26"/>
  <c r="AR401" i="26"/>
  <c r="AQ401" i="26"/>
  <c r="AP401" i="26"/>
  <c r="AO401" i="26"/>
  <c r="AN401" i="26"/>
  <c r="AM401" i="26"/>
  <c r="BO400" i="26"/>
  <c r="BN400" i="26"/>
  <c r="BM400" i="26"/>
  <c r="BL400" i="26"/>
  <c r="BK400" i="26"/>
  <c r="BJ400" i="26"/>
  <c r="BI400" i="26"/>
  <c r="BH400" i="26"/>
  <c r="BG400" i="26"/>
  <c r="BF400" i="26"/>
  <c r="BE400" i="26"/>
  <c r="BD400" i="26"/>
  <c r="BC400" i="26"/>
  <c r="BB400" i="26"/>
  <c r="AZ400" i="26"/>
  <c r="AY400" i="26"/>
  <c r="AX400" i="26"/>
  <c r="AW400" i="26"/>
  <c r="AV400" i="26"/>
  <c r="AU400" i="26"/>
  <c r="AT400" i="26"/>
  <c r="AS400" i="26"/>
  <c r="AR400" i="26"/>
  <c r="AQ400" i="26"/>
  <c r="AP400" i="26"/>
  <c r="AO400" i="26"/>
  <c r="AN400" i="26"/>
  <c r="AM400" i="26"/>
  <c r="BO399" i="26"/>
  <c r="BN399" i="26"/>
  <c r="BM399" i="26"/>
  <c r="BL399" i="26"/>
  <c r="BK399" i="26"/>
  <c r="BJ399" i="26"/>
  <c r="BI399" i="26"/>
  <c r="BH399" i="26"/>
  <c r="BG399" i="26"/>
  <c r="BF399" i="26"/>
  <c r="BE399" i="26"/>
  <c r="BD399" i="26"/>
  <c r="BC399" i="26"/>
  <c r="BB399" i="26"/>
  <c r="AZ399" i="26"/>
  <c r="AY399" i="26"/>
  <c r="AX399" i="26"/>
  <c r="AW399" i="26"/>
  <c r="AV399" i="26"/>
  <c r="AU399" i="26"/>
  <c r="AT399" i="26"/>
  <c r="AS399" i="26"/>
  <c r="AR399" i="26"/>
  <c r="AQ399" i="26"/>
  <c r="AP399" i="26"/>
  <c r="AO399" i="26"/>
  <c r="AN399" i="26"/>
  <c r="AM399" i="26"/>
  <c r="BO398" i="26"/>
  <c r="BN398" i="26"/>
  <c r="BM398" i="26"/>
  <c r="BL398" i="26"/>
  <c r="BK398" i="26"/>
  <c r="BJ398" i="26"/>
  <c r="BI398" i="26"/>
  <c r="BH398" i="26"/>
  <c r="BG398" i="26"/>
  <c r="BF398" i="26"/>
  <c r="BE398" i="26"/>
  <c r="BD398" i="26"/>
  <c r="BC398" i="26"/>
  <c r="BB398" i="26"/>
  <c r="AZ398" i="26"/>
  <c r="AY398" i="26"/>
  <c r="AX398" i="26"/>
  <c r="AW398" i="26"/>
  <c r="AV398" i="26"/>
  <c r="AU398" i="26"/>
  <c r="AT398" i="26"/>
  <c r="AS398" i="26"/>
  <c r="AR398" i="26"/>
  <c r="AQ398" i="26"/>
  <c r="AP398" i="26"/>
  <c r="AO398" i="26"/>
  <c r="AN398" i="26"/>
  <c r="AM398" i="26"/>
  <c r="BO397" i="26"/>
  <c r="BN397" i="26"/>
  <c r="BM397" i="26"/>
  <c r="BL397" i="26"/>
  <c r="BK397" i="26"/>
  <c r="BJ397" i="26"/>
  <c r="BI397" i="26"/>
  <c r="BH397" i="26"/>
  <c r="BG397" i="26"/>
  <c r="BF397" i="26"/>
  <c r="BE397" i="26"/>
  <c r="BD397" i="26"/>
  <c r="BC397" i="26"/>
  <c r="BB397" i="26"/>
  <c r="AZ397" i="26"/>
  <c r="AY397" i="26"/>
  <c r="AX397" i="26"/>
  <c r="AW397" i="26"/>
  <c r="AV397" i="26"/>
  <c r="AU397" i="26"/>
  <c r="AT397" i="26"/>
  <c r="AS397" i="26"/>
  <c r="AR397" i="26"/>
  <c r="AQ397" i="26"/>
  <c r="AP397" i="26"/>
  <c r="AO397" i="26"/>
  <c r="AN397" i="26"/>
  <c r="AM397" i="26"/>
  <c r="BO396" i="26"/>
  <c r="BN396" i="26"/>
  <c r="BM396" i="26"/>
  <c r="BL396" i="26"/>
  <c r="BK396" i="26"/>
  <c r="BJ396" i="26"/>
  <c r="BI396" i="26"/>
  <c r="BH396" i="26"/>
  <c r="BG396" i="26"/>
  <c r="BF396" i="26"/>
  <c r="BE396" i="26"/>
  <c r="BD396" i="26"/>
  <c r="BC396" i="26"/>
  <c r="BB396" i="26"/>
  <c r="AZ396" i="26"/>
  <c r="AY396" i="26"/>
  <c r="AX396" i="26"/>
  <c r="AW396" i="26"/>
  <c r="AV396" i="26"/>
  <c r="AU396" i="26"/>
  <c r="AT396" i="26"/>
  <c r="AS396" i="26"/>
  <c r="AR396" i="26"/>
  <c r="AQ396" i="26"/>
  <c r="AP396" i="26"/>
  <c r="AO396" i="26"/>
  <c r="AN396" i="26"/>
  <c r="AM396" i="26"/>
  <c r="BO395" i="26"/>
  <c r="BN395" i="26"/>
  <c r="BM395" i="26"/>
  <c r="BL395" i="26"/>
  <c r="BK395" i="26"/>
  <c r="BJ395" i="26"/>
  <c r="BI395" i="26"/>
  <c r="BH395" i="26"/>
  <c r="BG395" i="26"/>
  <c r="BF395" i="26"/>
  <c r="BE395" i="26"/>
  <c r="BD395" i="26"/>
  <c r="BC395" i="26"/>
  <c r="BB395" i="26"/>
  <c r="AZ395" i="26"/>
  <c r="AY395" i="26"/>
  <c r="AX395" i="26"/>
  <c r="AW395" i="26"/>
  <c r="AV395" i="26"/>
  <c r="AU395" i="26"/>
  <c r="AT395" i="26"/>
  <c r="AS395" i="26"/>
  <c r="AR395" i="26"/>
  <c r="AQ395" i="26"/>
  <c r="AP395" i="26"/>
  <c r="AO395" i="26"/>
  <c r="AN395" i="26"/>
  <c r="AM395" i="26"/>
  <c r="BO394" i="26"/>
  <c r="BN394" i="26"/>
  <c r="BM394" i="26"/>
  <c r="BL394" i="26"/>
  <c r="BK394" i="26"/>
  <c r="BJ394" i="26"/>
  <c r="BI394" i="26"/>
  <c r="BH394" i="26"/>
  <c r="BG394" i="26"/>
  <c r="BF394" i="26"/>
  <c r="BE394" i="26"/>
  <c r="BD394" i="26"/>
  <c r="BC394" i="26"/>
  <c r="BB394" i="26"/>
  <c r="AZ394" i="26"/>
  <c r="AY394" i="26"/>
  <c r="AX394" i="26"/>
  <c r="AW394" i="26"/>
  <c r="AV394" i="26"/>
  <c r="AU394" i="26"/>
  <c r="AT394" i="26"/>
  <c r="AS394" i="26"/>
  <c r="AR394" i="26"/>
  <c r="AQ394" i="26"/>
  <c r="AP394" i="26"/>
  <c r="AO394" i="26"/>
  <c r="AN394" i="26"/>
  <c r="AM394" i="26"/>
  <c r="BO393" i="26"/>
  <c r="BN393" i="26"/>
  <c r="BM393" i="26"/>
  <c r="BL393" i="26"/>
  <c r="BK393" i="26"/>
  <c r="BJ393" i="26"/>
  <c r="BI393" i="26"/>
  <c r="BH393" i="26"/>
  <c r="BG393" i="26"/>
  <c r="BF393" i="26"/>
  <c r="BE393" i="26"/>
  <c r="BD393" i="26"/>
  <c r="BC393" i="26"/>
  <c r="BB393" i="26"/>
  <c r="AZ393" i="26"/>
  <c r="AY393" i="26"/>
  <c r="AX393" i="26"/>
  <c r="AW393" i="26"/>
  <c r="AV393" i="26"/>
  <c r="AU393" i="26"/>
  <c r="AT393" i="26"/>
  <c r="AS393" i="26"/>
  <c r="AR393" i="26"/>
  <c r="AQ393" i="26"/>
  <c r="AP393" i="26"/>
  <c r="AO393" i="26"/>
  <c r="AN393" i="26"/>
  <c r="AM393" i="26"/>
  <c r="BO392" i="26"/>
  <c r="BN392" i="26"/>
  <c r="BM392" i="26"/>
  <c r="BL392" i="26"/>
  <c r="BK392" i="26"/>
  <c r="BJ392" i="26"/>
  <c r="BI392" i="26"/>
  <c r="BH392" i="26"/>
  <c r="BG392" i="26"/>
  <c r="BF392" i="26"/>
  <c r="BE392" i="26"/>
  <c r="BD392" i="26"/>
  <c r="BC392" i="26"/>
  <c r="BB392" i="26"/>
  <c r="AZ392" i="26"/>
  <c r="AY392" i="26"/>
  <c r="AX392" i="26"/>
  <c r="AW392" i="26"/>
  <c r="AV392" i="26"/>
  <c r="AU392" i="26"/>
  <c r="AT392" i="26"/>
  <c r="AS392" i="26"/>
  <c r="AR392" i="26"/>
  <c r="AQ392" i="26"/>
  <c r="AP392" i="26"/>
  <c r="AO392" i="26"/>
  <c r="AN392" i="26"/>
  <c r="AM392" i="26"/>
  <c r="BO391" i="26"/>
  <c r="BN391" i="26"/>
  <c r="BM391" i="26"/>
  <c r="BL391" i="26"/>
  <c r="BK391" i="26"/>
  <c r="BJ391" i="26"/>
  <c r="BI391" i="26"/>
  <c r="BH391" i="26"/>
  <c r="BG391" i="26"/>
  <c r="BF391" i="26"/>
  <c r="BE391" i="26"/>
  <c r="BD391" i="26"/>
  <c r="BC391" i="26"/>
  <c r="BB391" i="26"/>
  <c r="AZ391" i="26"/>
  <c r="AY391" i="26"/>
  <c r="AX391" i="26"/>
  <c r="AW391" i="26"/>
  <c r="AV391" i="26"/>
  <c r="AU391" i="26"/>
  <c r="AT391" i="26"/>
  <c r="AS391" i="26"/>
  <c r="AR391" i="26"/>
  <c r="AQ391" i="26"/>
  <c r="AP391" i="26"/>
  <c r="AO391" i="26"/>
  <c r="AN391" i="26"/>
  <c r="AM391" i="26"/>
  <c r="BO390" i="26"/>
  <c r="BN390" i="26"/>
  <c r="BM390" i="26"/>
  <c r="BL390" i="26"/>
  <c r="BK390" i="26"/>
  <c r="BJ390" i="26"/>
  <c r="BI390" i="26"/>
  <c r="BH390" i="26"/>
  <c r="BG390" i="26"/>
  <c r="BF390" i="26"/>
  <c r="BE390" i="26"/>
  <c r="BD390" i="26"/>
  <c r="BC390" i="26"/>
  <c r="BB390" i="26"/>
  <c r="AZ390" i="26"/>
  <c r="AY390" i="26"/>
  <c r="AX390" i="26"/>
  <c r="AW390" i="26"/>
  <c r="AV390" i="26"/>
  <c r="AU390" i="26"/>
  <c r="AT390" i="26"/>
  <c r="AS390" i="26"/>
  <c r="AR390" i="26"/>
  <c r="AQ390" i="26"/>
  <c r="AP390" i="26"/>
  <c r="AO390" i="26"/>
  <c r="AN390" i="26"/>
  <c r="AM390" i="26"/>
  <c r="BO389" i="26"/>
  <c r="BN389" i="26"/>
  <c r="BM389" i="26"/>
  <c r="BL389" i="26"/>
  <c r="BK389" i="26"/>
  <c r="BJ389" i="26"/>
  <c r="BI389" i="26"/>
  <c r="BH389" i="26"/>
  <c r="BG389" i="26"/>
  <c r="BF389" i="26"/>
  <c r="BE389" i="26"/>
  <c r="BD389" i="26"/>
  <c r="BC389" i="26"/>
  <c r="BB389" i="26"/>
  <c r="AZ389" i="26"/>
  <c r="AY389" i="26"/>
  <c r="AX389" i="26"/>
  <c r="AW389" i="26"/>
  <c r="AV389" i="26"/>
  <c r="AU389" i="26"/>
  <c r="AT389" i="26"/>
  <c r="AS389" i="26"/>
  <c r="AR389" i="26"/>
  <c r="AQ389" i="26"/>
  <c r="AP389" i="26"/>
  <c r="AO389" i="26"/>
  <c r="AN389" i="26"/>
  <c r="AM389" i="26"/>
  <c r="BO388" i="26"/>
  <c r="BN388" i="26"/>
  <c r="BM388" i="26"/>
  <c r="BL388" i="26"/>
  <c r="BK388" i="26"/>
  <c r="BJ388" i="26"/>
  <c r="BI388" i="26"/>
  <c r="BH388" i="26"/>
  <c r="BG388" i="26"/>
  <c r="BF388" i="26"/>
  <c r="BE388" i="26"/>
  <c r="BD388" i="26"/>
  <c r="BC388" i="26"/>
  <c r="BB388" i="26"/>
  <c r="AZ388" i="26"/>
  <c r="AY388" i="26"/>
  <c r="AX388" i="26"/>
  <c r="AW388" i="26"/>
  <c r="AV388" i="26"/>
  <c r="AU388" i="26"/>
  <c r="AT388" i="26"/>
  <c r="AS388" i="26"/>
  <c r="AR388" i="26"/>
  <c r="AQ388" i="26"/>
  <c r="AP388" i="26"/>
  <c r="AO388" i="26"/>
  <c r="AN388" i="26"/>
  <c r="AM388" i="26"/>
  <c r="BO387" i="26"/>
  <c r="BN387" i="26"/>
  <c r="BM387" i="26"/>
  <c r="BL387" i="26"/>
  <c r="BK387" i="26"/>
  <c r="BJ387" i="26"/>
  <c r="BI387" i="26"/>
  <c r="BH387" i="26"/>
  <c r="BG387" i="26"/>
  <c r="BF387" i="26"/>
  <c r="BE387" i="26"/>
  <c r="BD387" i="26"/>
  <c r="BC387" i="26"/>
  <c r="BB387" i="26"/>
  <c r="AZ387" i="26"/>
  <c r="AY387" i="26"/>
  <c r="AX387" i="26"/>
  <c r="AW387" i="26"/>
  <c r="AV387" i="26"/>
  <c r="AU387" i="26"/>
  <c r="AT387" i="26"/>
  <c r="AS387" i="26"/>
  <c r="AR387" i="26"/>
  <c r="AQ387" i="26"/>
  <c r="AP387" i="26"/>
  <c r="AO387" i="26"/>
  <c r="AN387" i="26"/>
  <c r="AM387" i="26"/>
  <c r="BO386" i="26"/>
  <c r="BN386" i="26"/>
  <c r="BM386" i="26"/>
  <c r="BL386" i="26"/>
  <c r="BK386" i="26"/>
  <c r="BJ386" i="26"/>
  <c r="BI386" i="26"/>
  <c r="BH386" i="26"/>
  <c r="BG386" i="26"/>
  <c r="BF386" i="26"/>
  <c r="BE386" i="26"/>
  <c r="BD386" i="26"/>
  <c r="BC386" i="26"/>
  <c r="BB386" i="26"/>
  <c r="AZ386" i="26"/>
  <c r="AY386" i="26"/>
  <c r="AX386" i="26"/>
  <c r="AW386" i="26"/>
  <c r="AV386" i="26"/>
  <c r="AU386" i="26"/>
  <c r="AT386" i="26"/>
  <c r="AS386" i="26"/>
  <c r="AR386" i="26"/>
  <c r="AQ386" i="26"/>
  <c r="AP386" i="26"/>
  <c r="AO386" i="26"/>
  <c r="AN386" i="26"/>
  <c r="AM386" i="26"/>
  <c r="BO385" i="26"/>
  <c r="BN385" i="26"/>
  <c r="BM385" i="26"/>
  <c r="BL385" i="26"/>
  <c r="BK385" i="26"/>
  <c r="BJ385" i="26"/>
  <c r="BI385" i="26"/>
  <c r="BH385" i="26"/>
  <c r="BG385" i="26"/>
  <c r="BF385" i="26"/>
  <c r="BE385" i="26"/>
  <c r="BD385" i="26"/>
  <c r="BC385" i="26"/>
  <c r="BB385" i="26"/>
  <c r="AZ385" i="26"/>
  <c r="AY385" i="26"/>
  <c r="AX385" i="26"/>
  <c r="AW385" i="26"/>
  <c r="AV385" i="26"/>
  <c r="AU385" i="26"/>
  <c r="AT385" i="26"/>
  <c r="AS385" i="26"/>
  <c r="AR385" i="26"/>
  <c r="AQ385" i="26"/>
  <c r="AP385" i="26"/>
  <c r="AO385" i="26"/>
  <c r="AN385" i="26"/>
  <c r="AM385" i="26"/>
  <c r="BO384" i="26"/>
  <c r="BN384" i="26"/>
  <c r="BM384" i="26"/>
  <c r="BL384" i="26"/>
  <c r="BK384" i="26"/>
  <c r="BJ384" i="26"/>
  <c r="BI384" i="26"/>
  <c r="BH384" i="26"/>
  <c r="BG384" i="26"/>
  <c r="BF384" i="26"/>
  <c r="BE384" i="26"/>
  <c r="BD384" i="26"/>
  <c r="BC384" i="26"/>
  <c r="BB384" i="26"/>
  <c r="AZ384" i="26"/>
  <c r="AY384" i="26"/>
  <c r="AX384" i="26"/>
  <c r="AW384" i="26"/>
  <c r="AV384" i="26"/>
  <c r="AU384" i="26"/>
  <c r="AT384" i="26"/>
  <c r="AS384" i="26"/>
  <c r="AR384" i="26"/>
  <c r="AQ384" i="26"/>
  <c r="AP384" i="26"/>
  <c r="AO384" i="26"/>
  <c r="AN384" i="26"/>
  <c r="AM384" i="26"/>
  <c r="BO383" i="26"/>
  <c r="BN383" i="26"/>
  <c r="BM383" i="26"/>
  <c r="BL383" i="26"/>
  <c r="BK383" i="26"/>
  <c r="BJ383" i="26"/>
  <c r="BI383" i="26"/>
  <c r="BH383" i="26"/>
  <c r="BG383" i="26"/>
  <c r="BF383" i="26"/>
  <c r="BE383" i="26"/>
  <c r="BD383" i="26"/>
  <c r="BC383" i="26"/>
  <c r="BB383" i="26"/>
  <c r="AZ383" i="26"/>
  <c r="AY383" i="26"/>
  <c r="AX383" i="26"/>
  <c r="AW383" i="26"/>
  <c r="AV383" i="26"/>
  <c r="AU383" i="26"/>
  <c r="AT383" i="26"/>
  <c r="AS383" i="26"/>
  <c r="AR383" i="26"/>
  <c r="AQ383" i="26"/>
  <c r="AP383" i="26"/>
  <c r="AO383" i="26"/>
  <c r="AN383" i="26"/>
  <c r="AM383" i="26"/>
  <c r="BO382" i="26"/>
  <c r="BN382" i="26"/>
  <c r="BM382" i="26"/>
  <c r="BL382" i="26"/>
  <c r="BK382" i="26"/>
  <c r="BJ382" i="26"/>
  <c r="BI382" i="26"/>
  <c r="BH382" i="26"/>
  <c r="BG382" i="26"/>
  <c r="BF382" i="26"/>
  <c r="BE382" i="26"/>
  <c r="BD382" i="26"/>
  <c r="BC382" i="26"/>
  <c r="BB382" i="26"/>
  <c r="AZ382" i="26"/>
  <c r="AY382" i="26"/>
  <c r="AX382" i="26"/>
  <c r="AW382" i="26"/>
  <c r="AV382" i="26"/>
  <c r="AU382" i="26"/>
  <c r="AT382" i="26"/>
  <c r="AS382" i="26"/>
  <c r="AR382" i="26"/>
  <c r="AQ382" i="26"/>
  <c r="AP382" i="26"/>
  <c r="AO382" i="26"/>
  <c r="AN382" i="26"/>
  <c r="AM382" i="26"/>
  <c r="BO381" i="26"/>
  <c r="BN381" i="26"/>
  <c r="BM381" i="26"/>
  <c r="BL381" i="26"/>
  <c r="BK381" i="26"/>
  <c r="BJ381" i="26"/>
  <c r="BI381" i="26"/>
  <c r="BH381" i="26"/>
  <c r="BG381" i="26"/>
  <c r="BF381" i="26"/>
  <c r="BE381" i="26"/>
  <c r="BD381" i="26"/>
  <c r="BC381" i="26"/>
  <c r="BB381" i="26"/>
  <c r="AZ381" i="26"/>
  <c r="AY381" i="26"/>
  <c r="AX381" i="26"/>
  <c r="AW381" i="26"/>
  <c r="AV381" i="26"/>
  <c r="AU381" i="26"/>
  <c r="AT381" i="26"/>
  <c r="AS381" i="26"/>
  <c r="AR381" i="26"/>
  <c r="AQ381" i="26"/>
  <c r="AP381" i="26"/>
  <c r="AO381" i="26"/>
  <c r="AN381" i="26"/>
  <c r="AM381" i="26"/>
  <c r="AZ380" i="26"/>
  <c r="BO380" i="26" s="1"/>
  <c r="AY380" i="26"/>
  <c r="BN380" i="26" s="1"/>
  <c r="AX380" i="26"/>
  <c r="BM380" i="26" s="1"/>
  <c r="AW380" i="26"/>
  <c r="BL380" i="26" s="1"/>
  <c r="AV380" i="26"/>
  <c r="BK380" i="26" s="1"/>
  <c r="AU380" i="26"/>
  <c r="BJ380" i="26" s="1"/>
  <c r="AT380" i="26"/>
  <c r="BI380" i="26" s="1"/>
  <c r="AS380" i="26"/>
  <c r="BH380" i="26" s="1"/>
  <c r="AR380" i="26"/>
  <c r="BG380" i="26" s="1"/>
  <c r="AQ380" i="26"/>
  <c r="BF380" i="26" s="1"/>
  <c r="AP380" i="26"/>
  <c r="BE380" i="26" s="1"/>
  <c r="AO380" i="26"/>
  <c r="BD380" i="26" s="1"/>
  <c r="AN380" i="26"/>
  <c r="BC380" i="26" s="1"/>
  <c r="AM380" i="26"/>
  <c r="BB380" i="26" s="1"/>
  <c r="BO379" i="26"/>
  <c r="BN379" i="26"/>
  <c r="BM379" i="26"/>
  <c r="BL379" i="26"/>
  <c r="BK379" i="26"/>
  <c r="BJ379" i="26"/>
  <c r="BI379" i="26"/>
  <c r="BH379" i="26"/>
  <c r="BG379" i="26"/>
  <c r="BF379" i="26"/>
  <c r="BE379" i="26"/>
  <c r="BD379" i="26"/>
  <c r="BC379" i="26"/>
  <c r="BB379" i="26"/>
  <c r="AZ379" i="26"/>
  <c r="AY379" i="26"/>
  <c r="AX379" i="26"/>
  <c r="AW379" i="26"/>
  <c r="AV379" i="26"/>
  <c r="AU379" i="26"/>
  <c r="AT379" i="26"/>
  <c r="AS379" i="26"/>
  <c r="AR379" i="26"/>
  <c r="AQ379" i="26"/>
  <c r="AP379" i="26"/>
  <c r="AO379" i="26"/>
  <c r="AN379" i="26"/>
  <c r="AM379" i="26"/>
  <c r="BO378" i="26"/>
  <c r="BN378" i="26"/>
  <c r="BM378" i="26"/>
  <c r="BL378" i="26"/>
  <c r="BK378" i="26"/>
  <c r="BJ378" i="26"/>
  <c r="BI378" i="26"/>
  <c r="BH378" i="26"/>
  <c r="BG378" i="26"/>
  <c r="BF378" i="26"/>
  <c r="BE378" i="26"/>
  <c r="BD378" i="26"/>
  <c r="BC378" i="26"/>
  <c r="BB378" i="26"/>
  <c r="AZ378" i="26"/>
  <c r="AY378" i="26"/>
  <c r="AX378" i="26"/>
  <c r="AW378" i="26"/>
  <c r="AV378" i="26"/>
  <c r="AU378" i="26"/>
  <c r="AT378" i="26"/>
  <c r="AS378" i="26"/>
  <c r="AR378" i="26"/>
  <c r="AQ378" i="26"/>
  <c r="AP378" i="26"/>
  <c r="AO378" i="26"/>
  <c r="AN378" i="26"/>
  <c r="AM378" i="26"/>
  <c r="BO377" i="26"/>
  <c r="BN377" i="26"/>
  <c r="BM377" i="26"/>
  <c r="BL377" i="26"/>
  <c r="BK377" i="26"/>
  <c r="BJ377" i="26"/>
  <c r="BI377" i="26"/>
  <c r="BH377" i="26"/>
  <c r="BG377" i="26"/>
  <c r="BF377" i="26"/>
  <c r="BE377" i="26"/>
  <c r="BD377" i="26"/>
  <c r="BC377" i="26"/>
  <c r="BB377" i="26"/>
  <c r="AZ377" i="26"/>
  <c r="AY377" i="26"/>
  <c r="AX377" i="26"/>
  <c r="AW377" i="26"/>
  <c r="AV377" i="26"/>
  <c r="AU377" i="26"/>
  <c r="AT377" i="26"/>
  <c r="AS377" i="26"/>
  <c r="AR377" i="26"/>
  <c r="AQ377" i="26"/>
  <c r="AP377" i="26"/>
  <c r="AO377" i="26"/>
  <c r="AN377" i="26"/>
  <c r="AM377" i="26"/>
  <c r="BO376" i="26"/>
  <c r="BN376" i="26"/>
  <c r="BM376" i="26"/>
  <c r="BL376" i="26"/>
  <c r="BK376" i="26"/>
  <c r="BJ376" i="26"/>
  <c r="BI376" i="26"/>
  <c r="BH376" i="26"/>
  <c r="BG376" i="26"/>
  <c r="BF376" i="26"/>
  <c r="BE376" i="26"/>
  <c r="BD376" i="26"/>
  <c r="BC376" i="26"/>
  <c r="BB376" i="26"/>
  <c r="AZ376" i="26"/>
  <c r="AY376" i="26"/>
  <c r="AX376" i="26"/>
  <c r="AW376" i="26"/>
  <c r="AV376" i="26"/>
  <c r="AU376" i="26"/>
  <c r="AT376" i="26"/>
  <c r="AS376" i="26"/>
  <c r="AR376" i="26"/>
  <c r="AQ376" i="26"/>
  <c r="AP376" i="26"/>
  <c r="AO376" i="26"/>
  <c r="AN376" i="26"/>
  <c r="AM376" i="26"/>
  <c r="BO375" i="26"/>
  <c r="BN375" i="26"/>
  <c r="BM375" i="26"/>
  <c r="BL375" i="26"/>
  <c r="BK375" i="26"/>
  <c r="BJ375" i="26"/>
  <c r="BI375" i="26"/>
  <c r="BH375" i="26"/>
  <c r="BG375" i="26"/>
  <c r="BF375" i="26"/>
  <c r="BE375" i="26"/>
  <c r="BD375" i="26"/>
  <c r="BC375" i="26"/>
  <c r="BB375" i="26"/>
  <c r="AZ375" i="26"/>
  <c r="AY375" i="26"/>
  <c r="AX375" i="26"/>
  <c r="AW375" i="26"/>
  <c r="AV375" i="26"/>
  <c r="AU375" i="26"/>
  <c r="AT375" i="26"/>
  <c r="AS375" i="26"/>
  <c r="AR375" i="26"/>
  <c r="AQ375" i="26"/>
  <c r="AP375" i="26"/>
  <c r="AO375" i="26"/>
  <c r="AN375" i="26"/>
  <c r="AM375" i="26"/>
  <c r="BO374" i="26"/>
  <c r="BN374" i="26"/>
  <c r="BM374" i="26"/>
  <c r="BL374" i="26"/>
  <c r="BK374" i="26"/>
  <c r="BJ374" i="26"/>
  <c r="BI374" i="26"/>
  <c r="BH374" i="26"/>
  <c r="BG374" i="26"/>
  <c r="BF374" i="26"/>
  <c r="BE374" i="26"/>
  <c r="BD374" i="26"/>
  <c r="BC374" i="26"/>
  <c r="BB374" i="26"/>
  <c r="AZ374" i="26"/>
  <c r="AY374" i="26"/>
  <c r="AX374" i="26"/>
  <c r="AW374" i="26"/>
  <c r="AV374" i="26"/>
  <c r="AU374" i="26"/>
  <c r="AT374" i="26"/>
  <c r="AS374" i="26"/>
  <c r="AR374" i="26"/>
  <c r="AQ374" i="26"/>
  <c r="AP374" i="26"/>
  <c r="AO374" i="26"/>
  <c r="AN374" i="26"/>
  <c r="AM374" i="26"/>
  <c r="BO373" i="26"/>
  <c r="BN373" i="26"/>
  <c r="BM373" i="26"/>
  <c r="BL373" i="26"/>
  <c r="BK373" i="26"/>
  <c r="BJ373" i="26"/>
  <c r="BI373" i="26"/>
  <c r="BH373" i="26"/>
  <c r="BG373" i="26"/>
  <c r="BF373" i="26"/>
  <c r="BE373" i="26"/>
  <c r="BD373" i="26"/>
  <c r="BC373" i="26"/>
  <c r="BB373" i="26"/>
  <c r="AZ373" i="26"/>
  <c r="AY373" i="26"/>
  <c r="AX373" i="26"/>
  <c r="AW373" i="26"/>
  <c r="AV373" i="26"/>
  <c r="AU373" i="26"/>
  <c r="AT373" i="26"/>
  <c r="AS373" i="26"/>
  <c r="AR373" i="26"/>
  <c r="AQ373" i="26"/>
  <c r="AP373" i="26"/>
  <c r="AO373" i="26"/>
  <c r="AN373" i="26"/>
  <c r="AM373" i="26"/>
  <c r="BO372" i="26"/>
  <c r="BN372" i="26"/>
  <c r="BM372" i="26"/>
  <c r="BL372" i="26"/>
  <c r="BK372" i="26"/>
  <c r="BJ372" i="26"/>
  <c r="BI372" i="26"/>
  <c r="BH372" i="26"/>
  <c r="BG372" i="26"/>
  <c r="BF372" i="26"/>
  <c r="BE372" i="26"/>
  <c r="BD372" i="26"/>
  <c r="BC372" i="26"/>
  <c r="BB372" i="26"/>
  <c r="AZ372" i="26"/>
  <c r="AY372" i="26"/>
  <c r="AX372" i="26"/>
  <c r="AW372" i="26"/>
  <c r="AV372" i="26"/>
  <c r="AU372" i="26"/>
  <c r="AT372" i="26"/>
  <c r="AS372" i="26"/>
  <c r="AR372" i="26"/>
  <c r="AQ372" i="26"/>
  <c r="AP372" i="26"/>
  <c r="AO372" i="26"/>
  <c r="AN372" i="26"/>
  <c r="AM372" i="26"/>
  <c r="BO371" i="26"/>
  <c r="BN371" i="26"/>
  <c r="BM371" i="26"/>
  <c r="BL371" i="26"/>
  <c r="BK371" i="26"/>
  <c r="BJ371" i="26"/>
  <c r="BI371" i="26"/>
  <c r="BH371" i="26"/>
  <c r="BG371" i="26"/>
  <c r="BF371" i="26"/>
  <c r="BE371" i="26"/>
  <c r="BD371" i="26"/>
  <c r="BC371" i="26"/>
  <c r="BB371" i="26"/>
  <c r="AZ371" i="26"/>
  <c r="AY371" i="26"/>
  <c r="AX371" i="26"/>
  <c r="AW371" i="26"/>
  <c r="AV371" i="26"/>
  <c r="AU371" i="26"/>
  <c r="AT371" i="26"/>
  <c r="AS371" i="26"/>
  <c r="AR371" i="26"/>
  <c r="AQ371" i="26"/>
  <c r="AP371" i="26"/>
  <c r="AO371" i="26"/>
  <c r="AN371" i="26"/>
  <c r="AM371" i="26"/>
  <c r="BO370" i="26"/>
  <c r="BN370" i="26"/>
  <c r="BM370" i="26"/>
  <c r="BL370" i="26"/>
  <c r="BK370" i="26"/>
  <c r="BJ370" i="26"/>
  <c r="BI370" i="26"/>
  <c r="BH370" i="26"/>
  <c r="BG370" i="26"/>
  <c r="BF370" i="26"/>
  <c r="BE370" i="26"/>
  <c r="BD370" i="26"/>
  <c r="BC370" i="26"/>
  <c r="BB370" i="26"/>
  <c r="AZ370" i="26"/>
  <c r="AY370" i="26"/>
  <c r="AX370" i="26"/>
  <c r="AW370" i="26"/>
  <c r="AV370" i="26"/>
  <c r="AU370" i="26"/>
  <c r="AT370" i="26"/>
  <c r="AS370" i="26"/>
  <c r="AR370" i="26"/>
  <c r="AQ370" i="26"/>
  <c r="AP370" i="26"/>
  <c r="AO370" i="26"/>
  <c r="AN370" i="26"/>
  <c r="AM370" i="26"/>
  <c r="BO369" i="26"/>
  <c r="BN369" i="26"/>
  <c r="BM369" i="26"/>
  <c r="BL369" i="26"/>
  <c r="BK369" i="26"/>
  <c r="BJ369" i="26"/>
  <c r="BI369" i="26"/>
  <c r="BH369" i="26"/>
  <c r="BG369" i="26"/>
  <c r="BF369" i="26"/>
  <c r="BE369" i="26"/>
  <c r="BD369" i="26"/>
  <c r="BC369" i="26"/>
  <c r="BB369" i="26"/>
  <c r="AZ369" i="26"/>
  <c r="AY369" i="26"/>
  <c r="AX369" i="26"/>
  <c r="AW369" i="26"/>
  <c r="AV369" i="26"/>
  <c r="AU369" i="26"/>
  <c r="AT369" i="26"/>
  <c r="AS369" i="26"/>
  <c r="AR369" i="26"/>
  <c r="AQ369" i="26"/>
  <c r="AP369" i="26"/>
  <c r="AO369" i="26"/>
  <c r="AN369" i="26"/>
  <c r="AM369" i="26"/>
  <c r="BO368" i="26"/>
  <c r="BN368" i="26"/>
  <c r="BM368" i="26"/>
  <c r="BL368" i="26"/>
  <c r="BK368" i="26"/>
  <c r="BJ368" i="26"/>
  <c r="BI368" i="26"/>
  <c r="BH368" i="26"/>
  <c r="BG368" i="26"/>
  <c r="BF368" i="26"/>
  <c r="BE368" i="26"/>
  <c r="BD368" i="26"/>
  <c r="BC368" i="26"/>
  <c r="BB368" i="26"/>
  <c r="AZ368" i="26"/>
  <c r="AY368" i="26"/>
  <c r="AX368" i="26"/>
  <c r="AW368" i="26"/>
  <c r="AV368" i="26"/>
  <c r="AU368" i="26"/>
  <c r="AT368" i="26"/>
  <c r="AS368" i="26"/>
  <c r="AR368" i="26"/>
  <c r="AQ368" i="26"/>
  <c r="AP368" i="26"/>
  <c r="AO368" i="26"/>
  <c r="AN368" i="26"/>
  <c r="AM368" i="26"/>
  <c r="BO367" i="26"/>
  <c r="BN367" i="26"/>
  <c r="BM367" i="26"/>
  <c r="BL367" i="26"/>
  <c r="BK367" i="26"/>
  <c r="BJ367" i="26"/>
  <c r="BI367" i="26"/>
  <c r="BH367" i="26"/>
  <c r="BG367" i="26"/>
  <c r="BF367" i="26"/>
  <c r="BE367" i="26"/>
  <c r="BD367" i="26"/>
  <c r="BC367" i="26"/>
  <c r="BB367" i="26"/>
  <c r="AZ367" i="26"/>
  <c r="AY367" i="26"/>
  <c r="AX367" i="26"/>
  <c r="AW367" i="26"/>
  <c r="AV367" i="26"/>
  <c r="AU367" i="26"/>
  <c r="AT367" i="26"/>
  <c r="AS367" i="26"/>
  <c r="AR367" i="26"/>
  <c r="AQ367" i="26"/>
  <c r="AP367" i="26"/>
  <c r="AO367" i="26"/>
  <c r="AN367" i="26"/>
  <c r="AM367" i="26"/>
  <c r="BO366" i="26"/>
  <c r="BN366" i="26"/>
  <c r="BM366" i="26"/>
  <c r="BL366" i="26"/>
  <c r="BK366" i="26"/>
  <c r="BJ366" i="26"/>
  <c r="BI366" i="26"/>
  <c r="BH366" i="26"/>
  <c r="BG366" i="26"/>
  <c r="BF366" i="26"/>
  <c r="BE366" i="26"/>
  <c r="BD366" i="26"/>
  <c r="BC366" i="26"/>
  <c r="BB366" i="26"/>
  <c r="AZ366" i="26"/>
  <c r="AY366" i="26"/>
  <c r="AX366" i="26"/>
  <c r="AW366" i="26"/>
  <c r="AV366" i="26"/>
  <c r="AU366" i="26"/>
  <c r="AT366" i="26"/>
  <c r="AS366" i="26"/>
  <c r="AR366" i="26"/>
  <c r="AQ366" i="26"/>
  <c r="AP366" i="26"/>
  <c r="AO366" i="26"/>
  <c r="AN366" i="26"/>
  <c r="AM366" i="26"/>
  <c r="BO365" i="26"/>
  <c r="BN365" i="26"/>
  <c r="BM365" i="26"/>
  <c r="BL365" i="26"/>
  <c r="BK365" i="26"/>
  <c r="BJ365" i="26"/>
  <c r="BI365" i="26"/>
  <c r="BH365" i="26"/>
  <c r="BG365" i="26"/>
  <c r="BF365" i="26"/>
  <c r="BE365" i="26"/>
  <c r="BD365" i="26"/>
  <c r="BC365" i="26"/>
  <c r="BB365" i="26"/>
  <c r="AZ365" i="26"/>
  <c r="AY365" i="26"/>
  <c r="AX365" i="26"/>
  <c r="AW365" i="26"/>
  <c r="AV365" i="26"/>
  <c r="AU365" i="26"/>
  <c r="AT365" i="26"/>
  <c r="AS365" i="26"/>
  <c r="AR365" i="26"/>
  <c r="AQ365" i="26"/>
  <c r="AP365" i="26"/>
  <c r="AO365" i="26"/>
  <c r="AN365" i="26"/>
  <c r="AM365" i="26"/>
  <c r="BO364" i="26"/>
  <c r="BN364" i="26"/>
  <c r="BM364" i="26"/>
  <c r="BL364" i="26"/>
  <c r="BK364" i="26"/>
  <c r="BJ364" i="26"/>
  <c r="BI364" i="26"/>
  <c r="BH364" i="26"/>
  <c r="BG364" i="26"/>
  <c r="BF364" i="26"/>
  <c r="BE364" i="26"/>
  <c r="BD364" i="26"/>
  <c r="BC364" i="26"/>
  <c r="BB364" i="26"/>
  <c r="AZ364" i="26"/>
  <c r="AY364" i="26"/>
  <c r="AX364" i="26"/>
  <c r="AW364" i="26"/>
  <c r="AV364" i="26"/>
  <c r="AU364" i="26"/>
  <c r="AT364" i="26"/>
  <c r="AS364" i="26"/>
  <c r="AR364" i="26"/>
  <c r="AQ364" i="26"/>
  <c r="AP364" i="26"/>
  <c r="AO364" i="26"/>
  <c r="AN364" i="26"/>
  <c r="AM364" i="26"/>
  <c r="BO363" i="26"/>
  <c r="BN363" i="26"/>
  <c r="BM363" i="26"/>
  <c r="BL363" i="26"/>
  <c r="BK363" i="26"/>
  <c r="BJ363" i="26"/>
  <c r="BI363" i="26"/>
  <c r="BH363" i="26"/>
  <c r="BG363" i="26"/>
  <c r="BF363" i="26"/>
  <c r="BE363" i="26"/>
  <c r="BD363" i="26"/>
  <c r="BC363" i="26"/>
  <c r="BB363" i="26"/>
  <c r="AZ363" i="26"/>
  <c r="AY363" i="26"/>
  <c r="AX363" i="26"/>
  <c r="AW363" i="26"/>
  <c r="AV363" i="26"/>
  <c r="AU363" i="26"/>
  <c r="AT363" i="26"/>
  <c r="AS363" i="26"/>
  <c r="AR363" i="26"/>
  <c r="AQ363" i="26"/>
  <c r="AP363" i="26"/>
  <c r="AO363" i="26"/>
  <c r="AN363" i="26"/>
  <c r="AM363" i="26"/>
  <c r="BO362" i="26"/>
  <c r="BN362" i="26"/>
  <c r="BM362" i="26"/>
  <c r="BL362" i="26"/>
  <c r="BK362" i="26"/>
  <c r="BJ362" i="26"/>
  <c r="BI362" i="26"/>
  <c r="BH362" i="26"/>
  <c r="BG362" i="26"/>
  <c r="BF362" i="26"/>
  <c r="BE362" i="26"/>
  <c r="BD362" i="26"/>
  <c r="BC362" i="26"/>
  <c r="BB362" i="26"/>
  <c r="AZ362" i="26"/>
  <c r="AY362" i="26"/>
  <c r="AX362" i="26"/>
  <c r="AW362" i="26"/>
  <c r="AV362" i="26"/>
  <c r="AU362" i="26"/>
  <c r="AT362" i="26"/>
  <c r="AS362" i="26"/>
  <c r="AR362" i="26"/>
  <c r="AQ362" i="26"/>
  <c r="AP362" i="26"/>
  <c r="AO362" i="26"/>
  <c r="AN362" i="26"/>
  <c r="AM362" i="26"/>
  <c r="BO361" i="26"/>
  <c r="BN361" i="26"/>
  <c r="BM361" i="26"/>
  <c r="BL361" i="26"/>
  <c r="BK361" i="26"/>
  <c r="BJ361" i="26"/>
  <c r="BI361" i="26"/>
  <c r="BH361" i="26"/>
  <c r="BG361" i="26"/>
  <c r="BF361" i="26"/>
  <c r="BE361" i="26"/>
  <c r="BD361" i="26"/>
  <c r="BC361" i="26"/>
  <c r="BB361" i="26"/>
  <c r="AZ361" i="26"/>
  <c r="AY361" i="26"/>
  <c r="AX361" i="26"/>
  <c r="AW361" i="26"/>
  <c r="AV361" i="26"/>
  <c r="AU361" i="26"/>
  <c r="AT361" i="26"/>
  <c r="AS361" i="26"/>
  <c r="AR361" i="26"/>
  <c r="AQ361" i="26"/>
  <c r="AP361" i="26"/>
  <c r="AO361" i="26"/>
  <c r="AN361" i="26"/>
  <c r="AM361" i="26"/>
  <c r="BO360" i="26"/>
  <c r="BN360" i="26"/>
  <c r="BM360" i="26"/>
  <c r="BL360" i="26"/>
  <c r="BK360" i="26"/>
  <c r="BJ360" i="26"/>
  <c r="BI360" i="26"/>
  <c r="BH360" i="26"/>
  <c r="BG360" i="26"/>
  <c r="BF360" i="26"/>
  <c r="BE360" i="26"/>
  <c r="BD360" i="26"/>
  <c r="BC360" i="26"/>
  <c r="BB360" i="26"/>
  <c r="AZ360" i="26"/>
  <c r="AY360" i="26"/>
  <c r="AX360" i="26"/>
  <c r="AW360" i="26"/>
  <c r="AV360" i="26"/>
  <c r="AU360" i="26"/>
  <c r="AT360" i="26"/>
  <c r="AS360" i="26"/>
  <c r="AR360" i="26"/>
  <c r="AQ360" i="26"/>
  <c r="AP360" i="26"/>
  <c r="AO360" i="26"/>
  <c r="AN360" i="26"/>
  <c r="AM360" i="26"/>
  <c r="BO359" i="26"/>
  <c r="BN359" i="26"/>
  <c r="BM359" i="26"/>
  <c r="BL359" i="26"/>
  <c r="BK359" i="26"/>
  <c r="BJ359" i="26"/>
  <c r="BI359" i="26"/>
  <c r="BH359" i="26"/>
  <c r="BG359" i="26"/>
  <c r="BF359" i="26"/>
  <c r="BE359" i="26"/>
  <c r="BD359" i="26"/>
  <c r="BC359" i="26"/>
  <c r="BB359" i="26"/>
  <c r="AZ359" i="26"/>
  <c r="AY359" i="26"/>
  <c r="AX359" i="26"/>
  <c r="AW359" i="26"/>
  <c r="AV359" i="26"/>
  <c r="AU359" i="26"/>
  <c r="AT359" i="26"/>
  <c r="AS359" i="26"/>
  <c r="AR359" i="26"/>
  <c r="AQ359" i="26"/>
  <c r="AP359" i="26"/>
  <c r="AO359" i="26"/>
  <c r="AN359" i="26"/>
  <c r="AM359" i="26"/>
  <c r="BO358" i="26"/>
  <c r="BN358" i="26"/>
  <c r="BM358" i="26"/>
  <c r="BL358" i="26"/>
  <c r="BK358" i="26"/>
  <c r="BJ358" i="26"/>
  <c r="BI358" i="26"/>
  <c r="BH358" i="26"/>
  <c r="BG358" i="26"/>
  <c r="BF358" i="26"/>
  <c r="BE358" i="26"/>
  <c r="BD358" i="26"/>
  <c r="BC358" i="26"/>
  <c r="BB358" i="26"/>
  <c r="AZ358" i="26"/>
  <c r="AY358" i="26"/>
  <c r="AX358" i="26"/>
  <c r="AW358" i="26"/>
  <c r="AV358" i="26"/>
  <c r="AU358" i="26"/>
  <c r="AT358" i="26"/>
  <c r="AS358" i="26"/>
  <c r="AR358" i="26"/>
  <c r="AQ358" i="26"/>
  <c r="AP358" i="26"/>
  <c r="AO358" i="26"/>
  <c r="AN358" i="26"/>
  <c r="AM358" i="26"/>
  <c r="BO357" i="26"/>
  <c r="BN357" i="26"/>
  <c r="BM357" i="26"/>
  <c r="BL357" i="26"/>
  <c r="BK357" i="26"/>
  <c r="BJ357" i="26"/>
  <c r="BI357" i="26"/>
  <c r="BH357" i="26"/>
  <c r="BG357" i="26"/>
  <c r="BF357" i="26"/>
  <c r="BE357" i="26"/>
  <c r="BD357" i="26"/>
  <c r="BC357" i="26"/>
  <c r="BB357" i="26"/>
  <c r="AZ357" i="26"/>
  <c r="AY357" i="26"/>
  <c r="AX357" i="26"/>
  <c r="AW357" i="26"/>
  <c r="AV357" i="26"/>
  <c r="AU357" i="26"/>
  <c r="AT357" i="26"/>
  <c r="AS357" i="26"/>
  <c r="AR357" i="26"/>
  <c r="AQ357" i="26"/>
  <c r="AP357" i="26"/>
  <c r="AO357" i="26"/>
  <c r="AN357" i="26"/>
  <c r="AM357" i="26"/>
  <c r="BO356" i="26"/>
  <c r="BN356" i="26"/>
  <c r="BM356" i="26"/>
  <c r="BL356" i="26"/>
  <c r="BK356" i="26"/>
  <c r="BJ356" i="26"/>
  <c r="BI356" i="26"/>
  <c r="BH356" i="26"/>
  <c r="BG356" i="26"/>
  <c r="BF356" i="26"/>
  <c r="BE356" i="26"/>
  <c r="BD356" i="26"/>
  <c r="BC356" i="26"/>
  <c r="BB356" i="26"/>
  <c r="AZ356" i="26"/>
  <c r="AY356" i="26"/>
  <c r="AX356" i="26"/>
  <c r="AW356" i="26"/>
  <c r="AV356" i="26"/>
  <c r="AU356" i="26"/>
  <c r="AT356" i="26"/>
  <c r="AS356" i="26"/>
  <c r="AR356" i="26"/>
  <c r="AQ356" i="26"/>
  <c r="AP356" i="26"/>
  <c r="AO356" i="26"/>
  <c r="AN356" i="26"/>
  <c r="AM356" i="26"/>
  <c r="BO355" i="26"/>
  <c r="BN355" i="26"/>
  <c r="BM355" i="26"/>
  <c r="BL355" i="26"/>
  <c r="BK355" i="26"/>
  <c r="BJ355" i="26"/>
  <c r="BI355" i="26"/>
  <c r="BH355" i="26"/>
  <c r="BG355" i="26"/>
  <c r="BF355" i="26"/>
  <c r="BE355" i="26"/>
  <c r="BD355" i="26"/>
  <c r="BC355" i="26"/>
  <c r="BB355" i="26"/>
  <c r="AZ355" i="26"/>
  <c r="AY355" i="26"/>
  <c r="AX355" i="26"/>
  <c r="AW355" i="26"/>
  <c r="AV355" i="26"/>
  <c r="AU355" i="26"/>
  <c r="AT355" i="26"/>
  <c r="AS355" i="26"/>
  <c r="AR355" i="26"/>
  <c r="AQ355" i="26"/>
  <c r="AP355" i="26"/>
  <c r="AO355" i="26"/>
  <c r="AN355" i="26"/>
  <c r="AM355" i="26"/>
  <c r="BO354" i="26"/>
  <c r="BN354" i="26"/>
  <c r="BM354" i="26"/>
  <c r="BL354" i="26"/>
  <c r="BK354" i="26"/>
  <c r="BJ354" i="26"/>
  <c r="BI354" i="26"/>
  <c r="BH354" i="26"/>
  <c r="BG354" i="26"/>
  <c r="BF354" i="26"/>
  <c r="BE354" i="26"/>
  <c r="BD354" i="26"/>
  <c r="BC354" i="26"/>
  <c r="BB354" i="26"/>
  <c r="AZ354" i="26"/>
  <c r="AY354" i="26"/>
  <c r="AX354" i="26"/>
  <c r="AW354" i="26"/>
  <c r="AV354" i="26"/>
  <c r="AU354" i="26"/>
  <c r="AT354" i="26"/>
  <c r="AS354" i="26"/>
  <c r="AR354" i="26"/>
  <c r="AQ354" i="26"/>
  <c r="AP354" i="26"/>
  <c r="AO354" i="26"/>
  <c r="AN354" i="26"/>
  <c r="AM354" i="26"/>
  <c r="BO353" i="26"/>
  <c r="BN353" i="26"/>
  <c r="BM353" i="26"/>
  <c r="BL353" i="26"/>
  <c r="BK353" i="26"/>
  <c r="BJ353" i="26"/>
  <c r="BI353" i="26"/>
  <c r="BH353" i="26"/>
  <c r="BG353" i="26"/>
  <c r="BF353" i="26"/>
  <c r="BE353" i="26"/>
  <c r="BD353" i="26"/>
  <c r="BC353" i="26"/>
  <c r="BB353" i="26"/>
  <c r="AZ353" i="26"/>
  <c r="AY353" i="26"/>
  <c r="AX353" i="26"/>
  <c r="AW353" i="26"/>
  <c r="AV353" i="26"/>
  <c r="AU353" i="26"/>
  <c r="AT353" i="26"/>
  <c r="AS353" i="26"/>
  <c r="AR353" i="26"/>
  <c r="AQ353" i="26"/>
  <c r="AP353" i="26"/>
  <c r="AO353" i="26"/>
  <c r="AN353" i="26"/>
  <c r="AM353" i="26"/>
  <c r="BO352" i="26"/>
  <c r="BN352" i="26"/>
  <c r="BM352" i="26"/>
  <c r="BL352" i="26"/>
  <c r="BK352" i="26"/>
  <c r="BJ352" i="26"/>
  <c r="BI352" i="26"/>
  <c r="BH352" i="26"/>
  <c r="BG352" i="26"/>
  <c r="BF352" i="26"/>
  <c r="BE352" i="26"/>
  <c r="BD352" i="26"/>
  <c r="BC352" i="26"/>
  <c r="BB352" i="26"/>
  <c r="AZ352" i="26"/>
  <c r="AY352" i="26"/>
  <c r="AX352" i="26"/>
  <c r="AW352" i="26"/>
  <c r="AV352" i="26"/>
  <c r="AU352" i="26"/>
  <c r="AT352" i="26"/>
  <c r="AS352" i="26"/>
  <c r="AR352" i="26"/>
  <c r="AQ352" i="26"/>
  <c r="AP352" i="26"/>
  <c r="AO352" i="26"/>
  <c r="AN352" i="26"/>
  <c r="AM352" i="26"/>
  <c r="BO351" i="26"/>
  <c r="BN351" i="26"/>
  <c r="BM351" i="26"/>
  <c r="BL351" i="26"/>
  <c r="BK351" i="26"/>
  <c r="BJ351" i="26"/>
  <c r="BI351" i="26"/>
  <c r="BH351" i="26"/>
  <c r="BG351" i="26"/>
  <c r="BF351" i="26"/>
  <c r="BE351" i="26"/>
  <c r="BD351" i="26"/>
  <c r="BC351" i="26"/>
  <c r="BB351" i="26"/>
  <c r="AZ351" i="26"/>
  <c r="AY351" i="26"/>
  <c r="AX351" i="26"/>
  <c r="AW351" i="26"/>
  <c r="AV351" i="26"/>
  <c r="AU351" i="26"/>
  <c r="AT351" i="26"/>
  <c r="AS351" i="26"/>
  <c r="AR351" i="26"/>
  <c r="AQ351" i="26"/>
  <c r="AP351" i="26"/>
  <c r="AO351" i="26"/>
  <c r="AN351" i="26"/>
  <c r="AM351" i="26"/>
  <c r="BO350" i="26"/>
  <c r="BN350" i="26"/>
  <c r="BM350" i="26"/>
  <c r="BL350" i="26"/>
  <c r="BK350" i="26"/>
  <c r="BJ350" i="26"/>
  <c r="BI350" i="26"/>
  <c r="BH350" i="26"/>
  <c r="BG350" i="26"/>
  <c r="BF350" i="26"/>
  <c r="BE350" i="26"/>
  <c r="BD350" i="26"/>
  <c r="BC350" i="26"/>
  <c r="BB350" i="26"/>
  <c r="AZ350" i="26"/>
  <c r="AY350" i="26"/>
  <c r="AX350" i="26"/>
  <c r="AW350" i="26"/>
  <c r="AV350" i="26"/>
  <c r="AU350" i="26"/>
  <c r="AT350" i="26"/>
  <c r="AS350" i="26"/>
  <c r="AR350" i="26"/>
  <c r="AQ350" i="26"/>
  <c r="AP350" i="26"/>
  <c r="AO350" i="26"/>
  <c r="AN350" i="26"/>
  <c r="AM350" i="26"/>
  <c r="BO349" i="26"/>
  <c r="BN349" i="26"/>
  <c r="BM349" i="26"/>
  <c r="BL349" i="26"/>
  <c r="BK349" i="26"/>
  <c r="BJ349" i="26"/>
  <c r="BI349" i="26"/>
  <c r="BH349" i="26"/>
  <c r="BG349" i="26"/>
  <c r="BF349" i="26"/>
  <c r="BE349" i="26"/>
  <c r="BD349" i="26"/>
  <c r="BC349" i="26"/>
  <c r="BB349" i="26"/>
  <c r="AZ349" i="26"/>
  <c r="AY349" i="26"/>
  <c r="AX349" i="26"/>
  <c r="AW349" i="26"/>
  <c r="AV349" i="26"/>
  <c r="AU349" i="26"/>
  <c r="AT349" i="26"/>
  <c r="AS349" i="26"/>
  <c r="AR349" i="26"/>
  <c r="AQ349" i="26"/>
  <c r="AP349" i="26"/>
  <c r="AO349" i="26"/>
  <c r="AN349" i="26"/>
  <c r="AM349" i="26"/>
  <c r="BO348" i="26"/>
  <c r="BN348" i="26"/>
  <c r="BM348" i="26"/>
  <c r="BL348" i="26"/>
  <c r="BK348" i="26"/>
  <c r="BJ348" i="26"/>
  <c r="BI348" i="26"/>
  <c r="BH348" i="26"/>
  <c r="BG348" i="26"/>
  <c r="BF348" i="26"/>
  <c r="BE348" i="26"/>
  <c r="BD348" i="26"/>
  <c r="BC348" i="26"/>
  <c r="BB348" i="26"/>
  <c r="AZ348" i="26"/>
  <c r="AY348" i="26"/>
  <c r="AX348" i="26"/>
  <c r="AW348" i="26"/>
  <c r="AV348" i="26"/>
  <c r="AU348" i="26"/>
  <c r="AT348" i="26"/>
  <c r="AS348" i="26"/>
  <c r="AR348" i="26"/>
  <c r="AQ348" i="26"/>
  <c r="AP348" i="26"/>
  <c r="AO348" i="26"/>
  <c r="AN348" i="26"/>
  <c r="AM348" i="26"/>
  <c r="BE347" i="26"/>
  <c r="AZ347" i="26"/>
  <c r="BO347" i="26" s="1"/>
  <c r="AY347" i="26"/>
  <c r="BN347" i="26" s="1"/>
  <c r="AX347" i="26"/>
  <c r="BM347" i="26" s="1"/>
  <c r="AW347" i="26"/>
  <c r="BL347" i="26" s="1"/>
  <c r="AV347" i="26"/>
  <c r="BK347" i="26" s="1"/>
  <c r="AU347" i="26"/>
  <c r="BJ347" i="26" s="1"/>
  <c r="AT347" i="26"/>
  <c r="BI347" i="26" s="1"/>
  <c r="AS347" i="26"/>
  <c r="BH347" i="26" s="1"/>
  <c r="AR347" i="26"/>
  <c r="BG347" i="26" s="1"/>
  <c r="AQ347" i="26"/>
  <c r="BF347" i="26" s="1"/>
  <c r="AP347" i="26"/>
  <c r="AO347" i="26"/>
  <c r="BD347" i="26" s="1"/>
  <c r="AN347" i="26"/>
  <c r="BC347" i="26" s="1"/>
  <c r="AM347" i="26"/>
  <c r="BB347" i="26" s="1"/>
  <c r="AZ346" i="26"/>
  <c r="BO346" i="26" s="1"/>
  <c r="AY346" i="26"/>
  <c r="BN346" i="26" s="1"/>
  <c r="AX346" i="26"/>
  <c r="BM346" i="26" s="1"/>
  <c r="AW346" i="26"/>
  <c r="BL346" i="26" s="1"/>
  <c r="AV346" i="26"/>
  <c r="BK346" i="26" s="1"/>
  <c r="AU346" i="26"/>
  <c r="BJ346" i="26" s="1"/>
  <c r="AT346" i="26"/>
  <c r="BI346" i="26" s="1"/>
  <c r="AS346" i="26"/>
  <c r="BH346" i="26" s="1"/>
  <c r="AR346" i="26"/>
  <c r="BG346" i="26" s="1"/>
  <c r="AQ346" i="26"/>
  <c r="BF346" i="26" s="1"/>
  <c r="AP346" i="26"/>
  <c r="BE346" i="26" s="1"/>
  <c r="AO346" i="26"/>
  <c r="BD346" i="26" s="1"/>
  <c r="AN346" i="26"/>
  <c r="BC346" i="26" s="1"/>
  <c r="AM346" i="26"/>
  <c r="BB346" i="26" s="1"/>
  <c r="AZ345" i="26"/>
  <c r="BO345" i="26" s="1"/>
  <c r="AY345" i="26"/>
  <c r="BN345" i="26" s="1"/>
  <c r="AX345" i="26"/>
  <c r="BM345" i="26" s="1"/>
  <c r="AW345" i="26"/>
  <c r="BL345" i="26" s="1"/>
  <c r="AV345" i="26"/>
  <c r="BK345" i="26" s="1"/>
  <c r="AU345" i="26"/>
  <c r="BJ345" i="26" s="1"/>
  <c r="AT345" i="26"/>
  <c r="BI345" i="26" s="1"/>
  <c r="AS345" i="26"/>
  <c r="BH345" i="26" s="1"/>
  <c r="AR345" i="26"/>
  <c r="BG345" i="26" s="1"/>
  <c r="AQ345" i="26"/>
  <c r="BF345" i="26" s="1"/>
  <c r="AP345" i="26"/>
  <c r="BE345" i="26" s="1"/>
  <c r="AO345" i="26"/>
  <c r="BD345" i="26" s="1"/>
  <c r="AN345" i="26"/>
  <c r="BC345" i="26" s="1"/>
  <c r="AM345" i="26"/>
  <c r="BB345" i="26" s="1"/>
  <c r="BO344" i="26"/>
  <c r="BN344" i="26"/>
  <c r="BM344" i="26"/>
  <c r="BL344" i="26"/>
  <c r="BK344" i="26"/>
  <c r="BJ344" i="26"/>
  <c r="BI344" i="26"/>
  <c r="BH344" i="26"/>
  <c r="BG344" i="26"/>
  <c r="BF344" i="26"/>
  <c r="BE344" i="26"/>
  <c r="BD344" i="26"/>
  <c r="BC344" i="26"/>
  <c r="BB344" i="26"/>
  <c r="AZ344" i="26"/>
  <c r="AY344" i="26"/>
  <c r="AX344" i="26"/>
  <c r="AW344" i="26"/>
  <c r="AV344" i="26"/>
  <c r="AU344" i="26"/>
  <c r="AT344" i="26"/>
  <c r="AS344" i="26"/>
  <c r="AR344" i="26"/>
  <c r="AQ344" i="26"/>
  <c r="AP344" i="26"/>
  <c r="AO344" i="26"/>
  <c r="AN344" i="26"/>
  <c r="AM344" i="26"/>
  <c r="BO343" i="26"/>
  <c r="BN343" i="26"/>
  <c r="BM343" i="26"/>
  <c r="BL343" i="26"/>
  <c r="BK343" i="26"/>
  <c r="BJ343" i="26"/>
  <c r="BI343" i="26"/>
  <c r="BH343" i="26"/>
  <c r="BG343" i="26"/>
  <c r="BF343" i="26"/>
  <c r="BE343" i="26"/>
  <c r="BD343" i="26"/>
  <c r="BC343" i="26"/>
  <c r="BB343" i="26"/>
  <c r="AZ343" i="26"/>
  <c r="AY343" i="26"/>
  <c r="AX343" i="26"/>
  <c r="AW343" i="26"/>
  <c r="AV343" i="26"/>
  <c r="AU343" i="26"/>
  <c r="AT343" i="26"/>
  <c r="AS343" i="26"/>
  <c r="AR343" i="26"/>
  <c r="AQ343" i="26"/>
  <c r="AP343" i="26"/>
  <c r="AO343" i="26"/>
  <c r="AN343" i="26"/>
  <c r="AM343" i="26"/>
  <c r="AZ342" i="26"/>
  <c r="BO342" i="26" s="1"/>
  <c r="AY342" i="26"/>
  <c r="BN342" i="26" s="1"/>
  <c r="AX342" i="26"/>
  <c r="BM342" i="26" s="1"/>
  <c r="AW342" i="26"/>
  <c r="BL342" i="26" s="1"/>
  <c r="AV342" i="26"/>
  <c r="BK342" i="26" s="1"/>
  <c r="AU342" i="26"/>
  <c r="BJ342" i="26" s="1"/>
  <c r="AT342" i="26"/>
  <c r="BI342" i="26" s="1"/>
  <c r="AS342" i="26"/>
  <c r="BH342" i="26" s="1"/>
  <c r="AR342" i="26"/>
  <c r="BG342" i="26" s="1"/>
  <c r="AQ342" i="26"/>
  <c r="BF342" i="26" s="1"/>
  <c r="AP342" i="26"/>
  <c r="BE342" i="26" s="1"/>
  <c r="AO342" i="26"/>
  <c r="BD342" i="26" s="1"/>
  <c r="AN342" i="26"/>
  <c r="BC342" i="26" s="1"/>
  <c r="AM342" i="26"/>
  <c r="BB342" i="26" s="1"/>
  <c r="BO341" i="26"/>
  <c r="BN341" i="26"/>
  <c r="BM341" i="26"/>
  <c r="BL341" i="26"/>
  <c r="BK341" i="26"/>
  <c r="BJ341" i="26"/>
  <c r="BI341" i="26"/>
  <c r="BH341" i="26"/>
  <c r="BG341" i="26"/>
  <c r="BF341" i="26"/>
  <c r="BE341" i="26"/>
  <c r="BD341" i="26"/>
  <c r="BC341" i="26"/>
  <c r="BB341" i="26"/>
  <c r="AZ341" i="26"/>
  <c r="AY341" i="26"/>
  <c r="AX341" i="26"/>
  <c r="AW341" i="26"/>
  <c r="AV341" i="26"/>
  <c r="AU341" i="26"/>
  <c r="AT341" i="26"/>
  <c r="AS341" i="26"/>
  <c r="AR341" i="26"/>
  <c r="AQ341" i="26"/>
  <c r="AP341" i="26"/>
  <c r="AO341" i="26"/>
  <c r="AN341" i="26"/>
  <c r="AM341" i="26"/>
  <c r="AZ340" i="26"/>
  <c r="BO340" i="26" s="1"/>
  <c r="AY340" i="26"/>
  <c r="BN340" i="26" s="1"/>
  <c r="AX340" i="26"/>
  <c r="BM340" i="26" s="1"/>
  <c r="AW340" i="26"/>
  <c r="BL340" i="26" s="1"/>
  <c r="AV340" i="26"/>
  <c r="BK340" i="26" s="1"/>
  <c r="AU340" i="26"/>
  <c r="BJ340" i="26" s="1"/>
  <c r="AT340" i="26"/>
  <c r="BI340" i="26" s="1"/>
  <c r="AS340" i="26"/>
  <c r="BH340" i="26" s="1"/>
  <c r="AR340" i="26"/>
  <c r="BG340" i="26" s="1"/>
  <c r="AQ340" i="26"/>
  <c r="BF340" i="26" s="1"/>
  <c r="AP340" i="26"/>
  <c r="BE340" i="26" s="1"/>
  <c r="AO340" i="26"/>
  <c r="BD340" i="26" s="1"/>
  <c r="AN340" i="26"/>
  <c r="BC340" i="26" s="1"/>
  <c r="AM340" i="26"/>
  <c r="BB340" i="26" s="1"/>
  <c r="AZ339" i="26"/>
  <c r="BO339" i="26" s="1"/>
  <c r="AY339" i="26"/>
  <c r="BN339" i="26" s="1"/>
  <c r="AX339" i="26"/>
  <c r="BM339" i="26" s="1"/>
  <c r="AW339" i="26"/>
  <c r="BL339" i="26" s="1"/>
  <c r="AV339" i="26"/>
  <c r="BK339" i="26" s="1"/>
  <c r="AU339" i="26"/>
  <c r="BJ339" i="26" s="1"/>
  <c r="AT339" i="26"/>
  <c r="BI339" i="26" s="1"/>
  <c r="AS339" i="26"/>
  <c r="BH339" i="26" s="1"/>
  <c r="AR339" i="26"/>
  <c r="BG339" i="26" s="1"/>
  <c r="AQ339" i="26"/>
  <c r="BF339" i="26" s="1"/>
  <c r="AP339" i="26"/>
  <c r="BE339" i="26" s="1"/>
  <c r="AO339" i="26"/>
  <c r="BD339" i="26" s="1"/>
  <c r="AN339" i="26"/>
  <c r="BC339" i="26" s="1"/>
  <c r="AM339" i="26"/>
  <c r="BB339" i="26" s="1"/>
  <c r="BO338" i="26"/>
  <c r="BN338" i="26"/>
  <c r="BM338" i="26"/>
  <c r="BL338" i="26"/>
  <c r="BK338" i="26"/>
  <c r="BJ338" i="26"/>
  <c r="BI338" i="26"/>
  <c r="BH338" i="26"/>
  <c r="BG338" i="26"/>
  <c r="BF338" i="26"/>
  <c r="BE338" i="26"/>
  <c r="BD338" i="26"/>
  <c r="BC338" i="26"/>
  <c r="BB338" i="26"/>
  <c r="AZ338" i="26"/>
  <c r="AY338" i="26"/>
  <c r="AX338" i="26"/>
  <c r="AW338" i="26"/>
  <c r="AV338" i="26"/>
  <c r="AU338" i="26"/>
  <c r="AT338" i="26"/>
  <c r="AS338" i="26"/>
  <c r="AR338" i="26"/>
  <c r="AQ338" i="26"/>
  <c r="AP338" i="26"/>
  <c r="AO338" i="26"/>
  <c r="AN338" i="26"/>
  <c r="AM338" i="26"/>
  <c r="BE337" i="26"/>
  <c r="AZ337" i="26"/>
  <c r="BO337" i="26" s="1"/>
  <c r="AY337" i="26"/>
  <c r="BN337" i="26" s="1"/>
  <c r="AX337" i="26"/>
  <c r="BM337" i="26" s="1"/>
  <c r="AW337" i="26"/>
  <c r="BL337" i="26" s="1"/>
  <c r="AV337" i="26"/>
  <c r="BK337" i="26" s="1"/>
  <c r="AU337" i="26"/>
  <c r="BJ337" i="26" s="1"/>
  <c r="AT337" i="26"/>
  <c r="BI337" i="26" s="1"/>
  <c r="AS337" i="26"/>
  <c r="BH337" i="26" s="1"/>
  <c r="AR337" i="26"/>
  <c r="BG337" i="26" s="1"/>
  <c r="AQ337" i="26"/>
  <c r="BF337" i="26" s="1"/>
  <c r="AP337" i="26"/>
  <c r="AO337" i="26"/>
  <c r="BD337" i="26" s="1"/>
  <c r="AN337" i="26"/>
  <c r="BC337" i="26" s="1"/>
  <c r="AM337" i="26"/>
  <c r="BB337" i="26" s="1"/>
  <c r="AZ336" i="26"/>
  <c r="BO336" i="26" s="1"/>
  <c r="AY336" i="26"/>
  <c r="BN336" i="26" s="1"/>
  <c r="AX336" i="26"/>
  <c r="BM336" i="26" s="1"/>
  <c r="AW336" i="26"/>
  <c r="BL336" i="26" s="1"/>
  <c r="AV336" i="26"/>
  <c r="BK336" i="26" s="1"/>
  <c r="AU336" i="26"/>
  <c r="BJ336" i="26" s="1"/>
  <c r="AT336" i="26"/>
  <c r="BI336" i="26" s="1"/>
  <c r="AS336" i="26"/>
  <c r="BH336" i="26" s="1"/>
  <c r="AR336" i="26"/>
  <c r="BG336" i="26" s="1"/>
  <c r="AQ336" i="26"/>
  <c r="BF336" i="26" s="1"/>
  <c r="AP336" i="26"/>
  <c r="BE336" i="26" s="1"/>
  <c r="AO336" i="26"/>
  <c r="BD336" i="26" s="1"/>
  <c r="AN336" i="26"/>
  <c r="BC336" i="26" s="1"/>
  <c r="AM336" i="26"/>
  <c r="BB336" i="26" s="1"/>
  <c r="BO335" i="26"/>
  <c r="BN335" i="26"/>
  <c r="BM335" i="26"/>
  <c r="BL335" i="26"/>
  <c r="BK335" i="26"/>
  <c r="BJ335" i="26"/>
  <c r="BI335" i="26"/>
  <c r="BH335" i="26"/>
  <c r="BG335" i="26"/>
  <c r="BF335" i="26"/>
  <c r="BE335" i="26"/>
  <c r="BD335" i="26"/>
  <c r="BC335" i="26"/>
  <c r="BB335" i="26"/>
  <c r="AZ335" i="26"/>
  <c r="AY335" i="26"/>
  <c r="AX335" i="26"/>
  <c r="AW335" i="26"/>
  <c r="AV335" i="26"/>
  <c r="AU335" i="26"/>
  <c r="AT335" i="26"/>
  <c r="AS335" i="26"/>
  <c r="AR335" i="26"/>
  <c r="AQ335" i="26"/>
  <c r="AP335" i="26"/>
  <c r="AO335" i="26"/>
  <c r="AN335" i="26"/>
  <c r="AM335" i="26"/>
  <c r="BO334" i="26"/>
  <c r="BN334" i="26"/>
  <c r="BM334" i="26"/>
  <c r="BL334" i="26"/>
  <c r="BK334" i="26"/>
  <c r="BJ334" i="26"/>
  <c r="BI334" i="26"/>
  <c r="BH334" i="26"/>
  <c r="BG334" i="26"/>
  <c r="BF334" i="26"/>
  <c r="BE334" i="26"/>
  <c r="BD334" i="26"/>
  <c r="BC334" i="26"/>
  <c r="BB334" i="26"/>
  <c r="AZ334" i="26"/>
  <c r="AY334" i="26"/>
  <c r="AX334" i="26"/>
  <c r="AW334" i="26"/>
  <c r="AV334" i="26"/>
  <c r="AU334" i="26"/>
  <c r="AT334" i="26"/>
  <c r="AS334" i="26"/>
  <c r="AR334" i="26"/>
  <c r="AQ334" i="26"/>
  <c r="AP334" i="26"/>
  <c r="AO334" i="26"/>
  <c r="AN334" i="26"/>
  <c r="AM334" i="26"/>
  <c r="BO333" i="26"/>
  <c r="BN333" i="26"/>
  <c r="BM333" i="26"/>
  <c r="BL333" i="26"/>
  <c r="BK333" i="26"/>
  <c r="BJ333" i="26"/>
  <c r="BI333" i="26"/>
  <c r="BH333" i="26"/>
  <c r="BG333" i="26"/>
  <c r="BF333" i="26"/>
  <c r="BE333" i="26"/>
  <c r="BD333" i="26"/>
  <c r="BC333" i="26"/>
  <c r="BB333" i="26"/>
  <c r="AZ333" i="26"/>
  <c r="AY333" i="26"/>
  <c r="AX333" i="26"/>
  <c r="AW333" i="26"/>
  <c r="AV333" i="26"/>
  <c r="AU333" i="26"/>
  <c r="AT333" i="26"/>
  <c r="AS333" i="26"/>
  <c r="AR333" i="26"/>
  <c r="AQ333" i="26"/>
  <c r="AP333" i="26"/>
  <c r="AO333" i="26"/>
  <c r="AN333" i="26"/>
  <c r="AM333" i="26"/>
  <c r="BO332" i="26"/>
  <c r="BN332" i="26"/>
  <c r="BM332" i="26"/>
  <c r="BL332" i="26"/>
  <c r="BK332" i="26"/>
  <c r="BJ332" i="26"/>
  <c r="BI332" i="26"/>
  <c r="BH332" i="26"/>
  <c r="BG332" i="26"/>
  <c r="BF332" i="26"/>
  <c r="BE332" i="26"/>
  <c r="BD332" i="26"/>
  <c r="BC332" i="26"/>
  <c r="BB332" i="26"/>
  <c r="AZ332" i="26"/>
  <c r="AY332" i="26"/>
  <c r="AX332" i="26"/>
  <c r="AW332" i="26"/>
  <c r="AV332" i="26"/>
  <c r="AU332" i="26"/>
  <c r="AT332" i="26"/>
  <c r="AS332" i="26"/>
  <c r="AR332" i="26"/>
  <c r="AQ332" i="26"/>
  <c r="AP332" i="26"/>
  <c r="AO332" i="26"/>
  <c r="AN332" i="26"/>
  <c r="AM332" i="26"/>
  <c r="BO331" i="26"/>
  <c r="BN331" i="26"/>
  <c r="BM331" i="26"/>
  <c r="BL331" i="26"/>
  <c r="BK331" i="26"/>
  <c r="BJ331" i="26"/>
  <c r="BI331" i="26"/>
  <c r="BH331" i="26"/>
  <c r="BG331" i="26"/>
  <c r="BF331" i="26"/>
  <c r="BE331" i="26"/>
  <c r="BD331" i="26"/>
  <c r="BC331" i="26"/>
  <c r="BB331" i="26"/>
  <c r="AZ331" i="26"/>
  <c r="AY331" i="26"/>
  <c r="AX331" i="26"/>
  <c r="AW331" i="26"/>
  <c r="AV331" i="26"/>
  <c r="AU331" i="26"/>
  <c r="AT331" i="26"/>
  <c r="AS331" i="26"/>
  <c r="AR331" i="26"/>
  <c r="AQ331" i="26"/>
  <c r="AP331" i="26"/>
  <c r="AO331" i="26"/>
  <c r="AN331" i="26"/>
  <c r="AM331" i="26"/>
  <c r="BO330" i="26"/>
  <c r="BN330" i="26"/>
  <c r="BM330" i="26"/>
  <c r="BL330" i="26"/>
  <c r="BK330" i="26"/>
  <c r="BJ330" i="26"/>
  <c r="BI330" i="26"/>
  <c r="BH330" i="26"/>
  <c r="BG330" i="26"/>
  <c r="BF330" i="26"/>
  <c r="BE330" i="26"/>
  <c r="BD330" i="26"/>
  <c r="BC330" i="26"/>
  <c r="BB330" i="26"/>
  <c r="AZ330" i="26"/>
  <c r="AY330" i="26"/>
  <c r="AX330" i="26"/>
  <c r="AW330" i="26"/>
  <c r="AV330" i="26"/>
  <c r="AU330" i="26"/>
  <c r="AT330" i="26"/>
  <c r="AS330" i="26"/>
  <c r="AR330" i="26"/>
  <c r="AQ330" i="26"/>
  <c r="AP330" i="26"/>
  <c r="AO330" i="26"/>
  <c r="AN330" i="26"/>
  <c r="AM330" i="26"/>
  <c r="BO329" i="26"/>
  <c r="BN329" i="26"/>
  <c r="BM329" i="26"/>
  <c r="BL329" i="26"/>
  <c r="BK329" i="26"/>
  <c r="BJ329" i="26"/>
  <c r="BI329" i="26"/>
  <c r="BH329" i="26"/>
  <c r="BG329" i="26"/>
  <c r="BF329" i="26"/>
  <c r="BE329" i="26"/>
  <c r="BD329" i="26"/>
  <c r="BC329" i="26"/>
  <c r="BB329" i="26"/>
  <c r="AZ329" i="26"/>
  <c r="AY329" i="26"/>
  <c r="AX329" i="26"/>
  <c r="AW329" i="26"/>
  <c r="AV329" i="26"/>
  <c r="AU329" i="26"/>
  <c r="AT329" i="26"/>
  <c r="AS329" i="26"/>
  <c r="AR329" i="26"/>
  <c r="AQ329" i="26"/>
  <c r="AP329" i="26"/>
  <c r="AO329" i="26"/>
  <c r="AN329" i="26"/>
  <c r="AM329" i="26"/>
  <c r="BO328" i="26"/>
  <c r="BN328" i="26"/>
  <c r="BM328" i="26"/>
  <c r="BL328" i="26"/>
  <c r="BK328" i="26"/>
  <c r="BJ328" i="26"/>
  <c r="BI328" i="26"/>
  <c r="BH328" i="26"/>
  <c r="BG328" i="26"/>
  <c r="BF328" i="26"/>
  <c r="BE328" i="26"/>
  <c r="BD328" i="26"/>
  <c r="BC328" i="26"/>
  <c r="BB328" i="26"/>
  <c r="AZ328" i="26"/>
  <c r="AY328" i="26"/>
  <c r="AX328" i="26"/>
  <c r="AW328" i="26"/>
  <c r="AV328" i="26"/>
  <c r="AU328" i="26"/>
  <c r="AT328" i="26"/>
  <c r="AS328" i="26"/>
  <c r="AR328" i="26"/>
  <c r="AQ328" i="26"/>
  <c r="AP328" i="26"/>
  <c r="AO328" i="26"/>
  <c r="AN328" i="26"/>
  <c r="AM328" i="26"/>
  <c r="BO327" i="26"/>
  <c r="BN327" i="26"/>
  <c r="BM327" i="26"/>
  <c r="BL327" i="26"/>
  <c r="BK327" i="26"/>
  <c r="BJ327" i="26"/>
  <c r="BI327" i="26"/>
  <c r="BH327" i="26"/>
  <c r="BG327" i="26"/>
  <c r="BF327" i="26"/>
  <c r="BE327" i="26"/>
  <c r="BD327" i="26"/>
  <c r="BC327" i="26"/>
  <c r="BB327" i="26"/>
  <c r="AZ327" i="26"/>
  <c r="AY327" i="26"/>
  <c r="AX327" i="26"/>
  <c r="AW327" i="26"/>
  <c r="AV327" i="26"/>
  <c r="AU327" i="26"/>
  <c r="AT327" i="26"/>
  <c r="AS327" i="26"/>
  <c r="AR327" i="26"/>
  <c r="AQ327" i="26"/>
  <c r="AP327" i="26"/>
  <c r="AO327" i="26"/>
  <c r="AN327" i="26"/>
  <c r="AM327" i="26"/>
  <c r="AZ326" i="26"/>
  <c r="BO326" i="26" s="1"/>
  <c r="AY326" i="26"/>
  <c r="BN326" i="26" s="1"/>
  <c r="AX326" i="26"/>
  <c r="BM326" i="26" s="1"/>
  <c r="AW326" i="26"/>
  <c r="BL326" i="26" s="1"/>
  <c r="AV326" i="26"/>
  <c r="BK326" i="26" s="1"/>
  <c r="AU326" i="26"/>
  <c r="BJ326" i="26" s="1"/>
  <c r="AT326" i="26"/>
  <c r="BI326" i="26" s="1"/>
  <c r="AS326" i="26"/>
  <c r="BH326" i="26" s="1"/>
  <c r="AR326" i="26"/>
  <c r="BG326" i="26" s="1"/>
  <c r="AQ326" i="26"/>
  <c r="BF326" i="26" s="1"/>
  <c r="AP326" i="26"/>
  <c r="BE326" i="26" s="1"/>
  <c r="AO326" i="26"/>
  <c r="BD326" i="26" s="1"/>
  <c r="AN326" i="26"/>
  <c r="BC326" i="26" s="1"/>
  <c r="AM326" i="26"/>
  <c r="BB326" i="26" s="1"/>
  <c r="BO325" i="26"/>
  <c r="BN325" i="26"/>
  <c r="BM325" i="26"/>
  <c r="BL325" i="26"/>
  <c r="BK325" i="26"/>
  <c r="BJ325" i="26"/>
  <c r="BI325" i="26"/>
  <c r="BH325" i="26"/>
  <c r="BG325" i="26"/>
  <c r="BF325" i="26"/>
  <c r="BE325" i="26"/>
  <c r="BD325" i="26"/>
  <c r="BC325" i="26"/>
  <c r="BB325" i="26"/>
  <c r="AZ325" i="26"/>
  <c r="AY325" i="26"/>
  <c r="AX325" i="26"/>
  <c r="AW325" i="26"/>
  <c r="AV325" i="26"/>
  <c r="AU325" i="26"/>
  <c r="AT325" i="26"/>
  <c r="AS325" i="26"/>
  <c r="AR325" i="26"/>
  <c r="AQ325" i="26"/>
  <c r="AP325" i="26"/>
  <c r="AO325" i="26"/>
  <c r="AN325" i="26"/>
  <c r="AM325" i="26"/>
  <c r="BO324" i="26"/>
  <c r="BN324" i="26"/>
  <c r="BM324" i="26"/>
  <c r="BL324" i="26"/>
  <c r="BK324" i="26"/>
  <c r="BJ324" i="26"/>
  <c r="BI324" i="26"/>
  <c r="BH324" i="26"/>
  <c r="BG324" i="26"/>
  <c r="BF324" i="26"/>
  <c r="BE324" i="26"/>
  <c r="BD324" i="26"/>
  <c r="BC324" i="26"/>
  <c r="BB324" i="26"/>
  <c r="AZ324" i="26"/>
  <c r="AY324" i="26"/>
  <c r="AX324" i="26"/>
  <c r="AW324" i="26"/>
  <c r="AV324" i="26"/>
  <c r="AU324" i="26"/>
  <c r="AT324" i="26"/>
  <c r="AS324" i="26"/>
  <c r="AR324" i="26"/>
  <c r="AQ324" i="26"/>
  <c r="AP324" i="26"/>
  <c r="AO324" i="26"/>
  <c r="AN324" i="26"/>
  <c r="AM324" i="26"/>
  <c r="BO323" i="26"/>
  <c r="BN323" i="26"/>
  <c r="BM323" i="26"/>
  <c r="BL323" i="26"/>
  <c r="BK323" i="26"/>
  <c r="BJ323" i="26"/>
  <c r="BI323" i="26"/>
  <c r="BH323" i="26"/>
  <c r="BG323" i="26"/>
  <c r="BF323" i="26"/>
  <c r="BE323" i="26"/>
  <c r="BD323" i="26"/>
  <c r="BC323" i="26"/>
  <c r="BB323" i="26"/>
  <c r="AZ323" i="26"/>
  <c r="AY323" i="26"/>
  <c r="AX323" i="26"/>
  <c r="AW323" i="26"/>
  <c r="AV323" i="26"/>
  <c r="AU323" i="26"/>
  <c r="AT323" i="26"/>
  <c r="AS323" i="26"/>
  <c r="AR323" i="26"/>
  <c r="AQ323" i="26"/>
  <c r="AP323" i="26"/>
  <c r="AO323" i="26"/>
  <c r="AN323" i="26"/>
  <c r="AM323" i="26"/>
  <c r="BO322" i="26"/>
  <c r="BN322" i="26"/>
  <c r="BM322" i="26"/>
  <c r="BL322" i="26"/>
  <c r="BK322" i="26"/>
  <c r="BJ322" i="26"/>
  <c r="BI322" i="26"/>
  <c r="BH322" i="26"/>
  <c r="BG322" i="26"/>
  <c r="BF322" i="26"/>
  <c r="BE322" i="26"/>
  <c r="BD322" i="26"/>
  <c r="BC322" i="26"/>
  <c r="BB322" i="26"/>
  <c r="AZ322" i="26"/>
  <c r="AY322" i="26"/>
  <c r="AX322" i="26"/>
  <c r="AW322" i="26"/>
  <c r="AV322" i="26"/>
  <c r="AU322" i="26"/>
  <c r="AT322" i="26"/>
  <c r="AS322" i="26"/>
  <c r="AR322" i="26"/>
  <c r="AQ322" i="26"/>
  <c r="AP322" i="26"/>
  <c r="AO322" i="26"/>
  <c r="AN322" i="26"/>
  <c r="AM322" i="26"/>
  <c r="AZ321" i="26"/>
  <c r="BO321" i="26" s="1"/>
  <c r="AY321" i="26"/>
  <c r="BN321" i="26" s="1"/>
  <c r="AX321" i="26"/>
  <c r="BM321" i="26" s="1"/>
  <c r="AW321" i="26"/>
  <c r="BL321" i="26" s="1"/>
  <c r="AV321" i="26"/>
  <c r="BK321" i="26" s="1"/>
  <c r="AU321" i="26"/>
  <c r="BJ321" i="26" s="1"/>
  <c r="AT321" i="26"/>
  <c r="BI321" i="26" s="1"/>
  <c r="AS321" i="26"/>
  <c r="BH321" i="26" s="1"/>
  <c r="AR321" i="26"/>
  <c r="BG321" i="26" s="1"/>
  <c r="AQ321" i="26"/>
  <c r="BF321" i="26" s="1"/>
  <c r="AP321" i="26"/>
  <c r="BE321" i="26" s="1"/>
  <c r="AO321" i="26"/>
  <c r="BD321" i="26" s="1"/>
  <c r="AN321" i="26"/>
  <c r="BC321" i="26" s="1"/>
  <c r="AM321" i="26"/>
  <c r="BB321" i="26" s="1"/>
  <c r="BO320" i="26"/>
  <c r="BN320" i="26"/>
  <c r="BM320" i="26"/>
  <c r="BL320" i="26"/>
  <c r="BK320" i="26"/>
  <c r="BJ320" i="26"/>
  <c r="BI320" i="26"/>
  <c r="BH320" i="26"/>
  <c r="BG320" i="26"/>
  <c r="BF320" i="26"/>
  <c r="BE320" i="26"/>
  <c r="BD320" i="26"/>
  <c r="BC320" i="26"/>
  <c r="BB320" i="26"/>
  <c r="AZ320" i="26"/>
  <c r="AY320" i="26"/>
  <c r="AX320" i="26"/>
  <c r="AW320" i="26"/>
  <c r="AV320" i="26"/>
  <c r="AU320" i="26"/>
  <c r="AT320" i="26"/>
  <c r="AS320" i="26"/>
  <c r="AR320" i="26"/>
  <c r="AQ320" i="26"/>
  <c r="AP320" i="26"/>
  <c r="AO320" i="26"/>
  <c r="AN320" i="26"/>
  <c r="AM320" i="26"/>
  <c r="BO319" i="26"/>
  <c r="BN319" i="26"/>
  <c r="BM319" i="26"/>
  <c r="BL319" i="26"/>
  <c r="BK319" i="26"/>
  <c r="BJ319" i="26"/>
  <c r="BI319" i="26"/>
  <c r="BH319" i="26"/>
  <c r="BG319" i="26"/>
  <c r="BF319" i="26"/>
  <c r="BE319" i="26"/>
  <c r="BD319" i="26"/>
  <c r="BC319" i="26"/>
  <c r="BB319" i="26"/>
  <c r="AZ319" i="26"/>
  <c r="AY319" i="26"/>
  <c r="AX319" i="26"/>
  <c r="AW319" i="26"/>
  <c r="AV319" i="26"/>
  <c r="AU319" i="26"/>
  <c r="AT319" i="26"/>
  <c r="AS319" i="26"/>
  <c r="AR319" i="26"/>
  <c r="AQ319" i="26"/>
  <c r="AP319" i="26"/>
  <c r="AO319" i="26"/>
  <c r="AN319" i="26"/>
  <c r="AM319" i="26"/>
  <c r="BO318" i="26"/>
  <c r="BN318" i="26"/>
  <c r="BM318" i="26"/>
  <c r="BL318" i="26"/>
  <c r="BK318" i="26"/>
  <c r="BJ318" i="26"/>
  <c r="BI318" i="26"/>
  <c r="BH318" i="26"/>
  <c r="BG318" i="26"/>
  <c r="BF318" i="26"/>
  <c r="BE318" i="26"/>
  <c r="BD318" i="26"/>
  <c r="BC318" i="26"/>
  <c r="BB318" i="26"/>
  <c r="AZ318" i="26"/>
  <c r="AY318" i="26"/>
  <c r="AX318" i="26"/>
  <c r="AW318" i="26"/>
  <c r="AV318" i="26"/>
  <c r="AU318" i="26"/>
  <c r="AT318" i="26"/>
  <c r="AS318" i="26"/>
  <c r="AR318" i="26"/>
  <c r="AQ318" i="26"/>
  <c r="AP318" i="26"/>
  <c r="AO318" i="26"/>
  <c r="AN318" i="26"/>
  <c r="AM318" i="26"/>
  <c r="BO317" i="26"/>
  <c r="BN317" i="26"/>
  <c r="BM317" i="26"/>
  <c r="BL317" i="26"/>
  <c r="BK317" i="26"/>
  <c r="BJ317" i="26"/>
  <c r="BI317" i="26"/>
  <c r="BH317" i="26"/>
  <c r="BG317" i="26"/>
  <c r="BF317" i="26"/>
  <c r="BE317" i="26"/>
  <c r="BD317" i="26"/>
  <c r="BC317" i="26"/>
  <c r="BB317" i="26"/>
  <c r="AZ317" i="26"/>
  <c r="AY317" i="26"/>
  <c r="AX317" i="26"/>
  <c r="AW317" i="26"/>
  <c r="AV317" i="26"/>
  <c r="AU317" i="26"/>
  <c r="AT317" i="26"/>
  <c r="AS317" i="26"/>
  <c r="AR317" i="26"/>
  <c r="AQ317" i="26"/>
  <c r="AP317" i="26"/>
  <c r="AO317" i="26"/>
  <c r="AN317" i="26"/>
  <c r="AM317" i="26"/>
  <c r="BO316" i="26"/>
  <c r="BN316" i="26"/>
  <c r="BM316" i="26"/>
  <c r="BL316" i="26"/>
  <c r="BK316" i="26"/>
  <c r="BJ316" i="26"/>
  <c r="BI316" i="26"/>
  <c r="BH316" i="26"/>
  <c r="BG316" i="26"/>
  <c r="BF316" i="26"/>
  <c r="BE316" i="26"/>
  <c r="BD316" i="26"/>
  <c r="BC316" i="26"/>
  <c r="BB316" i="26"/>
  <c r="AZ316" i="26"/>
  <c r="AY316" i="26"/>
  <c r="AX316" i="26"/>
  <c r="AW316" i="26"/>
  <c r="AV316" i="26"/>
  <c r="AU316" i="26"/>
  <c r="AT316" i="26"/>
  <c r="AS316" i="26"/>
  <c r="AR316" i="26"/>
  <c r="AQ316" i="26"/>
  <c r="AP316" i="26"/>
  <c r="AO316" i="26"/>
  <c r="AN316" i="26"/>
  <c r="AM316" i="26"/>
  <c r="BO315" i="26"/>
  <c r="BN315" i="26"/>
  <c r="BM315" i="26"/>
  <c r="BL315" i="26"/>
  <c r="BK315" i="26"/>
  <c r="BJ315" i="26"/>
  <c r="BI315" i="26"/>
  <c r="BH315" i="26"/>
  <c r="BG315" i="26"/>
  <c r="BF315" i="26"/>
  <c r="BE315" i="26"/>
  <c r="BD315" i="26"/>
  <c r="BC315" i="26"/>
  <c r="BB315" i="26"/>
  <c r="AZ315" i="26"/>
  <c r="AY315" i="26"/>
  <c r="AX315" i="26"/>
  <c r="AW315" i="26"/>
  <c r="AV315" i="26"/>
  <c r="AU315" i="26"/>
  <c r="AT315" i="26"/>
  <c r="AS315" i="26"/>
  <c r="AR315" i="26"/>
  <c r="AQ315" i="26"/>
  <c r="AP315" i="26"/>
  <c r="AO315" i="26"/>
  <c r="AN315" i="26"/>
  <c r="AM315" i="26"/>
  <c r="BI314" i="26"/>
  <c r="BF314" i="26"/>
  <c r="AZ314" i="26"/>
  <c r="BO314" i="26" s="1"/>
  <c r="AY314" i="26"/>
  <c r="BN314" i="26" s="1"/>
  <c r="AX314" i="26"/>
  <c r="BM314" i="26" s="1"/>
  <c r="AW314" i="26"/>
  <c r="BL314" i="26" s="1"/>
  <c r="AV314" i="26"/>
  <c r="BK314" i="26" s="1"/>
  <c r="AU314" i="26"/>
  <c r="BJ314" i="26" s="1"/>
  <c r="AT314" i="26"/>
  <c r="AS314" i="26"/>
  <c r="BH314" i="26" s="1"/>
  <c r="AR314" i="26"/>
  <c r="BG314" i="26" s="1"/>
  <c r="AQ314" i="26"/>
  <c r="AP314" i="26"/>
  <c r="BE314" i="26" s="1"/>
  <c r="AO314" i="26"/>
  <c r="BD314" i="26" s="1"/>
  <c r="AN314" i="26"/>
  <c r="BC314" i="26" s="1"/>
  <c r="AM314" i="26"/>
  <c r="BB314" i="26" s="1"/>
  <c r="BI313" i="26"/>
  <c r="AZ313" i="26"/>
  <c r="BO313" i="26" s="1"/>
  <c r="AY313" i="26"/>
  <c r="BN313" i="26" s="1"/>
  <c r="AX313" i="26"/>
  <c r="BM313" i="26" s="1"/>
  <c r="AW313" i="26"/>
  <c r="BL313" i="26" s="1"/>
  <c r="AV313" i="26"/>
  <c r="BK313" i="26" s="1"/>
  <c r="AU313" i="26"/>
  <c r="BJ313" i="26" s="1"/>
  <c r="AT313" i="26"/>
  <c r="AS313" i="26"/>
  <c r="BH313" i="26" s="1"/>
  <c r="AR313" i="26"/>
  <c r="BG313" i="26" s="1"/>
  <c r="AQ313" i="26"/>
  <c r="BF313" i="26" s="1"/>
  <c r="AP313" i="26"/>
  <c r="BE313" i="26" s="1"/>
  <c r="AO313" i="26"/>
  <c r="BD313" i="26" s="1"/>
  <c r="AN313" i="26"/>
  <c r="BC313" i="26" s="1"/>
  <c r="AM313" i="26"/>
  <c r="BB313" i="26" s="1"/>
  <c r="BI312" i="26"/>
  <c r="BC312" i="26"/>
  <c r="AZ312" i="26"/>
  <c r="BO312" i="26" s="1"/>
  <c r="AY312" i="26"/>
  <c r="BN312" i="26" s="1"/>
  <c r="AX312" i="26"/>
  <c r="BM312" i="26" s="1"/>
  <c r="AW312" i="26"/>
  <c r="BL312" i="26" s="1"/>
  <c r="AV312" i="26"/>
  <c r="BK312" i="26" s="1"/>
  <c r="AU312" i="26"/>
  <c r="BJ312" i="26" s="1"/>
  <c r="AT312" i="26"/>
  <c r="AS312" i="26"/>
  <c r="BH312" i="26" s="1"/>
  <c r="AR312" i="26"/>
  <c r="BG312" i="26" s="1"/>
  <c r="AQ312" i="26"/>
  <c r="BF312" i="26" s="1"/>
  <c r="AP312" i="26"/>
  <c r="BE312" i="26" s="1"/>
  <c r="AO312" i="26"/>
  <c r="BD312" i="26" s="1"/>
  <c r="AN312" i="26"/>
  <c r="AM312" i="26"/>
  <c r="BB312" i="26" s="1"/>
  <c r="BO311" i="26"/>
  <c r="BN311" i="26"/>
  <c r="BM311" i="26"/>
  <c r="BL311" i="26"/>
  <c r="BK311" i="26"/>
  <c r="BJ311" i="26"/>
  <c r="BI311" i="26"/>
  <c r="BH311" i="26"/>
  <c r="BG311" i="26"/>
  <c r="BF311" i="26"/>
  <c r="BE311" i="26"/>
  <c r="BD311" i="26"/>
  <c r="BC311" i="26"/>
  <c r="BB311" i="26"/>
  <c r="AZ311" i="26"/>
  <c r="AY311" i="26"/>
  <c r="AX311" i="26"/>
  <c r="AW311" i="26"/>
  <c r="AV311" i="26"/>
  <c r="AU311" i="26"/>
  <c r="AT311" i="26"/>
  <c r="AS311" i="26"/>
  <c r="AR311" i="26"/>
  <c r="AQ311" i="26"/>
  <c r="AP311" i="26"/>
  <c r="AO311" i="26"/>
  <c r="AN311" i="26"/>
  <c r="AM311" i="26"/>
  <c r="BO310" i="26"/>
  <c r="BN310" i="26"/>
  <c r="BM310" i="26"/>
  <c r="BL310" i="26"/>
  <c r="BK310" i="26"/>
  <c r="BJ310" i="26"/>
  <c r="BI310" i="26"/>
  <c r="BH310" i="26"/>
  <c r="BG310" i="26"/>
  <c r="BF310" i="26"/>
  <c r="BE310" i="26"/>
  <c r="BD310" i="26"/>
  <c r="BC310" i="26"/>
  <c r="BB310" i="26"/>
  <c r="AZ310" i="26"/>
  <c r="AY310" i="26"/>
  <c r="AX310" i="26"/>
  <c r="AW310" i="26"/>
  <c r="AV310" i="26"/>
  <c r="AU310" i="26"/>
  <c r="AT310" i="26"/>
  <c r="AS310" i="26"/>
  <c r="AR310" i="26"/>
  <c r="AQ310" i="26"/>
  <c r="AP310" i="26"/>
  <c r="AO310" i="26"/>
  <c r="AN310" i="26"/>
  <c r="AM310" i="26"/>
  <c r="BO309" i="26"/>
  <c r="BN309" i="26"/>
  <c r="BM309" i="26"/>
  <c r="BL309" i="26"/>
  <c r="BK309" i="26"/>
  <c r="BJ309" i="26"/>
  <c r="BI309" i="26"/>
  <c r="BH309" i="26"/>
  <c r="BG309" i="26"/>
  <c r="BF309" i="26"/>
  <c r="BE309" i="26"/>
  <c r="BD309" i="26"/>
  <c r="BC309" i="26"/>
  <c r="BB309" i="26"/>
  <c r="AZ309" i="26"/>
  <c r="AY309" i="26"/>
  <c r="AX309" i="26"/>
  <c r="AW309" i="26"/>
  <c r="AV309" i="26"/>
  <c r="AU309" i="26"/>
  <c r="AT309" i="26"/>
  <c r="AS309" i="26"/>
  <c r="AR309" i="26"/>
  <c r="AQ309" i="26"/>
  <c r="AP309" i="26"/>
  <c r="AO309" i="26"/>
  <c r="AN309" i="26"/>
  <c r="AM309" i="26"/>
  <c r="BO308" i="26"/>
  <c r="BN308" i="26"/>
  <c r="BM308" i="26"/>
  <c r="BL308" i="26"/>
  <c r="BK308" i="26"/>
  <c r="BJ308" i="26"/>
  <c r="BI308" i="26"/>
  <c r="BH308" i="26"/>
  <c r="BG308" i="26"/>
  <c r="BF308" i="26"/>
  <c r="BE308" i="26"/>
  <c r="BD308" i="26"/>
  <c r="BC308" i="26"/>
  <c r="BB308" i="26"/>
  <c r="AZ308" i="26"/>
  <c r="AY308" i="26"/>
  <c r="AX308" i="26"/>
  <c r="AW308" i="26"/>
  <c r="AV308" i="26"/>
  <c r="AU308" i="26"/>
  <c r="AT308" i="26"/>
  <c r="AS308" i="26"/>
  <c r="AR308" i="26"/>
  <c r="AQ308" i="26"/>
  <c r="AP308" i="26"/>
  <c r="AO308" i="26"/>
  <c r="AN308" i="26"/>
  <c r="AM308" i="26"/>
  <c r="BO307" i="26"/>
  <c r="BN307" i="26"/>
  <c r="BM307" i="26"/>
  <c r="BL307" i="26"/>
  <c r="BK307" i="26"/>
  <c r="BJ307" i="26"/>
  <c r="BI307" i="26"/>
  <c r="BH307" i="26"/>
  <c r="BG307" i="26"/>
  <c r="BF307" i="26"/>
  <c r="BE307" i="26"/>
  <c r="BD307" i="26"/>
  <c r="BC307" i="26"/>
  <c r="BB307" i="26"/>
  <c r="AZ307" i="26"/>
  <c r="AY307" i="26"/>
  <c r="AX307" i="26"/>
  <c r="AW307" i="26"/>
  <c r="AV307" i="26"/>
  <c r="AU307" i="26"/>
  <c r="AT307" i="26"/>
  <c r="AS307" i="26"/>
  <c r="AR307" i="26"/>
  <c r="AQ307" i="26"/>
  <c r="AP307" i="26"/>
  <c r="AO307" i="26"/>
  <c r="AN307" i="26"/>
  <c r="AM307" i="26"/>
  <c r="BO306" i="26"/>
  <c r="BN306" i="26"/>
  <c r="BM306" i="26"/>
  <c r="BL306" i="26"/>
  <c r="BK306" i="26"/>
  <c r="BJ306" i="26"/>
  <c r="BI306" i="26"/>
  <c r="BH306" i="26"/>
  <c r="BG306" i="26"/>
  <c r="BF306" i="26"/>
  <c r="BE306" i="26"/>
  <c r="BD306" i="26"/>
  <c r="BC306" i="26"/>
  <c r="BB306" i="26"/>
  <c r="AZ306" i="26"/>
  <c r="AY306" i="26"/>
  <c r="AX306" i="26"/>
  <c r="AW306" i="26"/>
  <c r="AV306" i="26"/>
  <c r="AU306" i="26"/>
  <c r="AT306" i="26"/>
  <c r="AS306" i="26"/>
  <c r="AR306" i="26"/>
  <c r="AQ306" i="26"/>
  <c r="AP306" i="26"/>
  <c r="AO306" i="26"/>
  <c r="AN306" i="26"/>
  <c r="AM306" i="26"/>
  <c r="BO305" i="26"/>
  <c r="BN305" i="26"/>
  <c r="BM305" i="26"/>
  <c r="BL305" i="26"/>
  <c r="BK305" i="26"/>
  <c r="BJ305" i="26"/>
  <c r="BI305" i="26"/>
  <c r="BH305" i="26"/>
  <c r="BG305" i="26"/>
  <c r="BF305" i="26"/>
  <c r="BE305" i="26"/>
  <c r="BD305" i="26"/>
  <c r="BC305" i="26"/>
  <c r="BB305" i="26"/>
  <c r="AZ305" i="26"/>
  <c r="AY305" i="26"/>
  <c r="AX305" i="26"/>
  <c r="AW305" i="26"/>
  <c r="AV305" i="26"/>
  <c r="AU305" i="26"/>
  <c r="AT305" i="26"/>
  <c r="AS305" i="26"/>
  <c r="AR305" i="26"/>
  <c r="AQ305" i="26"/>
  <c r="AP305" i="26"/>
  <c r="AO305" i="26"/>
  <c r="AN305" i="26"/>
  <c r="AM305" i="26"/>
  <c r="BO304" i="26"/>
  <c r="BN304" i="26"/>
  <c r="BM304" i="26"/>
  <c r="BL304" i="26"/>
  <c r="BK304" i="26"/>
  <c r="BJ304" i="26"/>
  <c r="BI304" i="26"/>
  <c r="BH304" i="26"/>
  <c r="BG304" i="26"/>
  <c r="BF304" i="26"/>
  <c r="BE304" i="26"/>
  <c r="BD304" i="26"/>
  <c r="BC304" i="26"/>
  <c r="BB304" i="26"/>
  <c r="AZ304" i="26"/>
  <c r="AY304" i="26"/>
  <c r="AX304" i="26"/>
  <c r="AW304" i="26"/>
  <c r="AV304" i="26"/>
  <c r="AU304" i="26"/>
  <c r="AT304" i="26"/>
  <c r="AS304" i="26"/>
  <c r="AR304" i="26"/>
  <c r="AQ304" i="26"/>
  <c r="AP304" i="26"/>
  <c r="AO304" i="26"/>
  <c r="AN304" i="26"/>
  <c r="AM304" i="26"/>
  <c r="BO303" i="26"/>
  <c r="BN303" i="26"/>
  <c r="BM303" i="26"/>
  <c r="BL303" i="26"/>
  <c r="BK303" i="26"/>
  <c r="BJ303" i="26"/>
  <c r="BI303" i="26"/>
  <c r="BH303" i="26"/>
  <c r="BG303" i="26"/>
  <c r="BF303" i="26"/>
  <c r="BE303" i="26"/>
  <c r="BD303" i="26"/>
  <c r="BC303" i="26"/>
  <c r="BB303" i="26"/>
  <c r="AZ303" i="26"/>
  <c r="AY303" i="26"/>
  <c r="AX303" i="26"/>
  <c r="AW303" i="26"/>
  <c r="AV303" i="26"/>
  <c r="AU303" i="26"/>
  <c r="AT303" i="26"/>
  <c r="AS303" i="26"/>
  <c r="AR303" i="26"/>
  <c r="AQ303" i="26"/>
  <c r="AP303" i="26"/>
  <c r="AO303" i="26"/>
  <c r="AN303" i="26"/>
  <c r="AM303" i="26"/>
  <c r="BO302" i="26"/>
  <c r="BN302" i="26"/>
  <c r="BM302" i="26"/>
  <c r="BL302" i="26"/>
  <c r="BK302" i="26"/>
  <c r="BJ302" i="26"/>
  <c r="BI302" i="26"/>
  <c r="BH302" i="26"/>
  <c r="BG302" i="26"/>
  <c r="BF302" i="26"/>
  <c r="BE302" i="26"/>
  <c r="BD302" i="26"/>
  <c r="BC302" i="26"/>
  <c r="BB302" i="26"/>
  <c r="AZ302" i="26"/>
  <c r="AY302" i="26"/>
  <c r="AX302" i="26"/>
  <c r="AW302" i="26"/>
  <c r="AV302" i="26"/>
  <c r="AU302" i="26"/>
  <c r="AT302" i="26"/>
  <c r="AS302" i="26"/>
  <c r="AR302" i="26"/>
  <c r="AQ302" i="26"/>
  <c r="AP302" i="26"/>
  <c r="AO302" i="26"/>
  <c r="AN302" i="26"/>
  <c r="AM302" i="26"/>
  <c r="BO301" i="26"/>
  <c r="BN301" i="26"/>
  <c r="BM301" i="26"/>
  <c r="BL301" i="26"/>
  <c r="BK301" i="26"/>
  <c r="BJ301" i="26"/>
  <c r="BI301" i="26"/>
  <c r="BH301" i="26"/>
  <c r="BG301" i="26"/>
  <c r="BF301" i="26"/>
  <c r="BE301" i="26"/>
  <c r="BD301" i="26"/>
  <c r="BC301" i="26"/>
  <c r="BB301" i="26"/>
  <c r="AZ301" i="26"/>
  <c r="AY301" i="26"/>
  <c r="AX301" i="26"/>
  <c r="AW301" i="26"/>
  <c r="AV301" i="26"/>
  <c r="AU301" i="26"/>
  <c r="AT301" i="26"/>
  <c r="AS301" i="26"/>
  <c r="AR301" i="26"/>
  <c r="AQ301" i="26"/>
  <c r="AP301" i="26"/>
  <c r="AO301" i="26"/>
  <c r="AN301" i="26"/>
  <c r="AM301" i="26"/>
  <c r="BO300" i="26"/>
  <c r="BN300" i="26"/>
  <c r="BM300" i="26"/>
  <c r="BL300" i="26"/>
  <c r="BK300" i="26"/>
  <c r="BJ300" i="26"/>
  <c r="BI300" i="26"/>
  <c r="BH300" i="26"/>
  <c r="BG300" i="26"/>
  <c r="BF300" i="26"/>
  <c r="BE300" i="26"/>
  <c r="BD300" i="26"/>
  <c r="BC300" i="26"/>
  <c r="BB300" i="26"/>
  <c r="AZ300" i="26"/>
  <c r="AY300" i="26"/>
  <c r="AX300" i="26"/>
  <c r="AW300" i="26"/>
  <c r="AV300" i="26"/>
  <c r="AU300" i="26"/>
  <c r="AT300" i="26"/>
  <c r="AS300" i="26"/>
  <c r="AR300" i="26"/>
  <c r="AQ300" i="26"/>
  <c r="AP300" i="26"/>
  <c r="AO300" i="26"/>
  <c r="AN300" i="26"/>
  <c r="AM300" i="26"/>
  <c r="BO299" i="26"/>
  <c r="BN299" i="26"/>
  <c r="BM299" i="26"/>
  <c r="BL299" i="26"/>
  <c r="BK299" i="26"/>
  <c r="BJ299" i="26"/>
  <c r="BI299" i="26"/>
  <c r="BH299" i="26"/>
  <c r="BG299" i="26"/>
  <c r="BF299" i="26"/>
  <c r="BE299" i="26"/>
  <c r="BD299" i="26"/>
  <c r="BC299" i="26"/>
  <c r="BB299" i="26"/>
  <c r="AZ299" i="26"/>
  <c r="AY299" i="26"/>
  <c r="AX299" i="26"/>
  <c r="AW299" i="26"/>
  <c r="AV299" i="26"/>
  <c r="AU299" i="26"/>
  <c r="AT299" i="26"/>
  <c r="AS299" i="26"/>
  <c r="AR299" i="26"/>
  <c r="AQ299" i="26"/>
  <c r="AP299" i="26"/>
  <c r="AO299" i="26"/>
  <c r="AN299" i="26"/>
  <c r="AM299" i="26"/>
  <c r="BO298" i="26"/>
  <c r="BN298" i="26"/>
  <c r="BM298" i="26"/>
  <c r="BL298" i="26"/>
  <c r="BK298" i="26"/>
  <c r="BJ298" i="26"/>
  <c r="BI298" i="26"/>
  <c r="BH298" i="26"/>
  <c r="BG298" i="26"/>
  <c r="BF298" i="26"/>
  <c r="BE298" i="26"/>
  <c r="BD298" i="26"/>
  <c r="BC298" i="26"/>
  <c r="BB298" i="26"/>
  <c r="AZ298" i="26"/>
  <c r="AY298" i="26"/>
  <c r="AX298" i="26"/>
  <c r="AW298" i="26"/>
  <c r="AV298" i="26"/>
  <c r="AU298" i="26"/>
  <c r="AT298" i="26"/>
  <c r="AS298" i="26"/>
  <c r="AR298" i="26"/>
  <c r="AQ298" i="26"/>
  <c r="AP298" i="26"/>
  <c r="AO298" i="26"/>
  <c r="AN298" i="26"/>
  <c r="AM298" i="26"/>
  <c r="BO297" i="26"/>
  <c r="BN297" i="26"/>
  <c r="BM297" i="26"/>
  <c r="BL297" i="26"/>
  <c r="BK297" i="26"/>
  <c r="BJ297" i="26"/>
  <c r="BI297" i="26"/>
  <c r="BH297" i="26"/>
  <c r="BG297" i="26"/>
  <c r="BF297" i="26"/>
  <c r="BE297" i="26"/>
  <c r="BD297" i="26"/>
  <c r="BC297" i="26"/>
  <c r="BB297" i="26"/>
  <c r="AZ297" i="26"/>
  <c r="AY297" i="26"/>
  <c r="AX297" i="26"/>
  <c r="AW297" i="26"/>
  <c r="AV297" i="26"/>
  <c r="AU297" i="26"/>
  <c r="AT297" i="26"/>
  <c r="AS297" i="26"/>
  <c r="AR297" i="26"/>
  <c r="AQ297" i="26"/>
  <c r="AP297" i="26"/>
  <c r="AO297" i="26"/>
  <c r="AN297" i="26"/>
  <c r="AM297" i="26"/>
  <c r="BO296" i="26"/>
  <c r="BN296" i="26"/>
  <c r="BM296" i="26"/>
  <c r="BL296" i="26"/>
  <c r="BK296" i="26"/>
  <c r="BJ296" i="26"/>
  <c r="BI296" i="26"/>
  <c r="BH296" i="26"/>
  <c r="BG296" i="26"/>
  <c r="BF296" i="26"/>
  <c r="BE296" i="26"/>
  <c r="BD296" i="26"/>
  <c r="BC296" i="26"/>
  <c r="BB296" i="26"/>
  <c r="AZ296" i="26"/>
  <c r="AY296" i="26"/>
  <c r="AX296" i="26"/>
  <c r="AW296" i="26"/>
  <c r="AV296" i="26"/>
  <c r="AU296" i="26"/>
  <c r="AT296" i="26"/>
  <c r="AS296" i="26"/>
  <c r="AR296" i="26"/>
  <c r="AQ296" i="26"/>
  <c r="AP296" i="26"/>
  <c r="AO296" i="26"/>
  <c r="AN296" i="26"/>
  <c r="AM296" i="26"/>
  <c r="BO295" i="26"/>
  <c r="BN295" i="26"/>
  <c r="BM295" i="26"/>
  <c r="BL295" i="26"/>
  <c r="BK295" i="26"/>
  <c r="BJ295" i="26"/>
  <c r="BI295" i="26"/>
  <c r="BH295" i="26"/>
  <c r="BG295" i="26"/>
  <c r="BF295" i="26"/>
  <c r="BE295" i="26"/>
  <c r="BD295" i="26"/>
  <c r="BC295" i="26"/>
  <c r="BB295" i="26"/>
  <c r="AZ295" i="26"/>
  <c r="AY295" i="26"/>
  <c r="AX295" i="26"/>
  <c r="AW295" i="26"/>
  <c r="AV295" i="26"/>
  <c r="AU295" i="26"/>
  <c r="AT295" i="26"/>
  <c r="AS295" i="26"/>
  <c r="AR295" i="26"/>
  <c r="AQ295" i="26"/>
  <c r="AP295" i="26"/>
  <c r="AO295" i="26"/>
  <c r="AN295" i="26"/>
  <c r="AM295" i="26"/>
  <c r="BO294" i="26"/>
  <c r="BN294" i="26"/>
  <c r="BM294" i="26"/>
  <c r="BL294" i="26"/>
  <c r="BK294" i="26"/>
  <c r="BJ294" i="26"/>
  <c r="BI294" i="26"/>
  <c r="BH294" i="26"/>
  <c r="BG294" i="26"/>
  <c r="BF294" i="26"/>
  <c r="BE294" i="26"/>
  <c r="BD294" i="26"/>
  <c r="BC294" i="26"/>
  <c r="BB294" i="26"/>
  <c r="AZ294" i="26"/>
  <c r="AY294" i="26"/>
  <c r="AX294" i="26"/>
  <c r="AW294" i="26"/>
  <c r="AV294" i="26"/>
  <c r="AU294" i="26"/>
  <c r="AT294" i="26"/>
  <c r="AS294" i="26"/>
  <c r="AR294" i="26"/>
  <c r="AQ294" i="26"/>
  <c r="AP294" i="26"/>
  <c r="AO294" i="26"/>
  <c r="AN294" i="26"/>
  <c r="AM294" i="26"/>
  <c r="AZ293" i="26"/>
  <c r="BO293" i="26" s="1"/>
  <c r="AY293" i="26"/>
  <c r="BN293" i="26" s="1"/>
  <c r="AX293" i="26"/>
  <c r="BM293" i="26" s="1"/>
  <c r="AW293" i="26"/>
  <c r="BL293" i="26" s="1"/>
  <c r="AV293" i="26"/>
  <c r="BK293" i="26" s="1"/>
  <c r="AU293" i="26"/>
  <c r="BJ293" i="26" s="1"/>
  <c r="AT293" i="26"/>
  <c r="BI293" i="26" s="1"/>
  <c r="AS293" i="26"/>
  <c r="BH293" i="26" s="1"/>
  <c r="AR293" i="26"/>
  <c r="BG293" i="26" s="1"/>
  <c r="AQ293" i="26"/>
  <c r="BF293" i="26" s="1"/>
  <c r="AP293" i="26"/>
  <c r="BE293" i="26" s="1"/>
  <c r="AO293" i="26"/>
  <c r="BD293" i="26" s="1"/>
  <c r="AN293" i="26"/>
  <c r="BC293" i="26" s="1"/>
  <c r="AM293" i="26"/>
  <c r="BB293" i="26" s="1"/>
  <c r="BO292" i="26"/>
  <c r="BN292" i="26"/>
  <c r="BM292" i="26"/>
  <c r="BL292" i="26"/>
  <c r="BK292" i="26"/>
  <c r="BJ292" i="26"/>
  <c r="BI292" i="26"/>
  <c r="BH292" i="26"/>
  <c r="BG292" i="26"/>
  <c r="BF292" i="26"/>
  <c r="BE292" i="26"/>
  <c r="BD292" i="26"/>
  <c r="BC292" i="26"/>
  <c r="BB292" i="26"/>
  <c r="AZ292" i="26"/>
  <c r="AY292" i="26"/>
  <c r="AX292" i="26"/>
  <c r="AW292" i="26"/>
  <c r="AV292" i="26"/>
  <c r="AU292" i="26"/>
  <c r="AT292" i="26"/>
  <c r="AS292" i="26"/>
  <c r="AR292" i="26"/>
  <c r="AQ292" i="26"/>
  <c r="AP292" i="26"/>
  <c r="AO292" i="26"/>
  <c r="AN292" i="26"/>
  <c r="AM292" i="26"/>
  <c r="BO291" i="26"/>
  <c r="BN291" i="26"/>
  <c r="BM291" i="26"/>
  <c r="BL291" i="26"/>
  <c r="BK291" i="26"/>
  <c r="BJ291" i="26"/>
  <c r="BI291" i="26"/>
  <c r="BH291" i="26"/>
  <c r="BG291" i="26"/>
  <c r="BF291" i="26"/>
  <c r="BE291" i="26"/>
  <c r="BD291" i="26"/>
  <c r="BC291" i="26"/>
  <c r="BB291" i="26"/>
  <c r="AZ291" i="26"/>
  <c r="AY291" i="26"/>
  <c r="AX291" i="26"/>
  <c r="AW291" i="26"/>
  <c r="AV291" i="26"/>
  <c r="AU291" i="26"/>
  <c r="AT291" i="26"/>
  <c r="AS291" i="26"/>
  <c r="AR291" i="26"/>
  <c r="AQ291" i="26"/>
  <c r="AP291" i="26"/>
  <c r="AO291" i="26"/>
  <c r="AN291" i="26"/>
  <c r="AM291" i="26"/>
  <c r="BO290" i="26"/>
  <c r="BN290" i="26"/>
  <c r="BM290" i="26"/>
  <c r="BL290" i="26"/>
  <c r="BK290" i="26"/>
  <c r="BJ290" i="26"/>
  <c r="BI290" i="26"/>
  <c r="BH290" i="26"/>
  <c r="BG290" i="26"/>
  <c r="BF290" i="26"/>
  <c r="BE290" i="26"/>
  <c r="BD290" i="26"/>
  <c r="BC290" i="26"/>
  <c r="BB290" i="26"/>
  <c r="AZ290" i="26"/>
  <c r="AY290" i="26"/>
  <c r="AX290" i="26"/>
  <c r="AW290" i="26"/>
  <c r="AV290" i="26"/>
  <c r="AU290" i="26"/>
  <c r="AT290" i="26"/>
  <c r="AS290" i="26"/>
  <c r="AR290" i="26"/>
  <c r="AQ290" i="26"/>
  <c r="AP290" i="26"/>
  <c r="AO290" i="26"/>
  <c r="AN290" i="26"/>
  <c r="AM290" i="26"/>
  <c r="BO289" i="26"/>
  <c r="BN289" i="26"/>
  <c r="BM289" i="26"/>
  <c r="BL289" i="26"/>
  <c r="BK289" i="26"/>
  <c r="BJ289" i="26"/>
  <c r="BI289" i="26"/>
  <c r="BH289" i="26"/>
  <c r="BG289" i="26"/>
  <c r="BF289" i="26"/>
  <c r="BE289" i="26"/>
  <c r="BD289" i="26"/>
  <c r="BC289" i="26"/>
  <c r="BB289" i="26"/>
  <c r="AZ289" i="26"/>
  <c r="AY289" i="26"/>
  <c r="AX289" i="26"/>
  <c r="AW289" i="26"/>
  <c r="AV289" i="26"/>
  <c r="AU289" i="26"/>
  <c r="AT289" i="26"/>
  <c r="AS289" i="26"/>
  <c r="AR289" i="26"/>
  <c r="AQ289" i="26"/>
  <c r="AP289" i="26"/>
  <c r="AO289" i="26"/>
  <c r="AN289" i="26"/>
  <c r="AM289" i="26"/>
  <c r="BE288" i="26"/>
  <c r="AZ288" i="26"/>
  <c r="BO288" i="26" s="1"/>
  <c r="AY288" i="26"/>
  <c r="BN288" i="26" s="1"/>
  <c r="AX288" i="26"/>
  <c r="BM288" i="26" s="1"/>
  <c r="AW288" i="26"/>
  <c r="BL288" i="26" s="1"/>
  <c r="AV288" i="26"/>
  <c r="BK288" i="26" s="1"/>
  <c r="AU288" i="26"/>
  <c r="BJ288" i="26" s="1"/>
  <c r="AT288" i="26"/>
  <c r="BI288" i="26" s="1"/>
  <c r="AS288" i="26"/>
  <c r="BH288" i="26" s="1"/>
  <c r="AR288" i="26"/>
  <c r="BG288" i="26" s="1"/>
  <c r="AQ288" i="26"/>
  <c r="BF288" i="26" s="1"/>
  <c r="AP288" i="26"/>
  <c r="AO288" i="26"/>
  <c r="BD288" i="26" s="1"/>
  <c r="AN288" i="26"/>
  <c r="BC288" i="26" s="1"/>
  <c r="AM288" i="26"/>
  <c r="BB288" i="26" s="1"/>
  <c r="BO287" i="26"/>
  <c r="BN287" i="26"/>
  <c r="BM287" i="26"/>
  <c r="BL287" i="26"/>
  <c r="BK287" i="26"/>
  <c r="BJ287" i="26"/>
  <c r="BI287" i="26"/>
  <c r="BH287" i="26"/>
  <c r="BG287" i="26"/>
  <c r="BF287" i="26"/>
  <c r="BE287" i="26"/>
  <c r="BD287" i="26"/>
  <c r="BC287" i="26"/>
  <c r="BB287" i="26"/>
  <c r="AZ287" i="26"/>
  <c r="AY287" i="26"/>
  <c r="AX287" i="26"/>
  <c r="AW287" i="26"/>
  <c r="AV287" i="26"/>
  <c r="AU287" i="26"/>
  <c r="AT287" i="26"/>
  <c r="AS287" i="26"/>
  <c r="AR287" i="26"/>
  <c r="AQ287" i="26"/>
  <c r="AP287" i="26"/>
  <c r="AO287" i="26"/>
  <c r="AN287" i="26"/>
  <c r="AM287" i="26"/>
  <c r="BO286" i="26"/>
  <c r="BN286" i="26"/>
  <c r="BM286" i="26"/>
  <c r="BL286" i="26"/>
  <c r="BK286" i="26"/>
  <c r="BJ286" i="26"/>
  <c r="BI286" i="26"/>
  <c r="BH286" i="26"/>
  <c r="BG286" i="26"/>
  <c r="BF286" i="26"/>
  <c r="BE286" i="26"/>
  <c r="BD286" i="26"/>
  <c r="BC286" i="26"/>
  <c r="BB286" i="26"/>
  <c r="AZ286" i="26"/>
  <c r="AY286" i="26"/>
  <c r="AX286" i="26"/>
  <c r="AW286" i="26"/>
  <c r="AV286" i="26"/>
  <c r="AU286" i="26"/>
  <c r="AT286" i="26"/>
  <c r="AS286" i="26"/>
  <c r="AR286" i="26"/>
  <c r="AQ286" i="26"/>
  <c r="AP286" i="26"/>
  <c r="AO286" i="26"/>
  <c r="AN286" i="26"/>
  <c r="AM286" i="26"/>
  <c r="BO285" i="26"/>
  <c r="BN285" i="26"/>
  <c r="BM285" i="26"/>
  <c r="BL285" i="26"/>
  <c r="BK285" i="26"/>
  <c r="BJ285" i="26"/>
  <c r="BI285" i="26"/>
  <c r="BH285" i="26"/>
  <c r="BG285" i="26"/>
  <c r="BF285" i="26"/>
  <c r="BE285" i="26"/>
  <c r="BD285" i="26"/>
  <c r="BC285" i="26"/>
  <c r="BB285" i="26"/>
  <c r="AZ285" i="26"/>
  <c r="AY285" i="26"/>
  <c r="AX285" i="26"/>
  <c r="AW285" i="26"/>
  <c r="AV285" i="26"/>
  <c r="AU285" i="26"/>
  <c r="AT285" i="26"/>
  <c r="AS285" i="26"/>
  <c r="AR285" i="26"/>
  <c r="AQ285" i="26"/>
  <c r="AP285" i="26"/>
  <c r="AO285" i="26"/>
  <c r="AN285" i="26"/>
  <c r="AM285" i="26"/>
  <c r="BO284" i="26"/>
  <c r="BN284" i="26"/>
  <c r="BM284" i="26"/>
  <c r="BL284" i="26"/>
  <c r="BK284" i="26"/>
  <c r="BJ284" i="26"/>
  <c r="BI284" i="26"/>
  <c r="BH284" i="26"/>
  <c r="BG284" i="26"/>
  <c r="BF284" i="26"/>
  <c r="BE284" i="26"/>
  <c r="BD284" i="26"/>
  <c r="BC284" i="26"/>
  <c r="BB284" i="26"/>
  <c r="AZ284" i="26"/>
  <c r="AY284" i="26"/>
  <c r="AX284" i="26"/>
  <c r="AW284" i="26"/>
  <c r="AV284" i="26"/>
  <c r="AU284" i="26"/>
  <c r="AT284" i="26"/>
  <c r="AS284" i="26"/>
  <c r="AR284" i="26"/>
  <c r="AQ284" i="26"/>
  <c r="AP284" i="26"/>
  <c r="AO284" i="26"/>
  <c r="AN284" i="26"/>
  <c r="AM284" i="26"/>
  <c r="BO283" i="26"/>
  <c r="BN283" i="26"/>
  <c r="BM283" i="26"/>
  <c r="BL283" i="26"/>
  <c r="BK283" i="26"/>
  <c r="BJ283" i="26"/>
  <c r="BI283" i="26"/>
  <c r="BH283" i="26"/>
  <c r="BG283" i="26"/>
  <c r="BF283" i="26"/>
  <c r="BE283" i="26"/>
  <c r="BD283" i="26"/>
  <c r="BC283" i="26"/>
  <c r="BB283" i="26"/>
  <c r="AZ283" i="26"/>
  <c r="AY283" i="26"/>
  <c r="AX283" i="26"/>
  <c r="AW283" i="26"/>
  <c r="AV283" i="26"/>
  <c r="AU283" i="26"/>
  <c r="AT283" i="26"/>
  <c r="AS283" i="26"/>
  <c r="AR283" i="26"/>
  <c r="AQ283" i="26"/>
  <c r="AP283" i="26"/>
  <c r="AO283" i="26"/>
  <c r="AN283" i="26"/>
  <c r="AM283" i="26"/>
  <c r="BO282" i="26"/>
  <c r="BN282" i="26"/>
  <c r="BM282" i="26"/>
  <c r="BL282" i="26"/>
  <c r="BK282" i="26"/>
  <c r="BJ282" i="26"/>
  <c r="BI282" i="26"/>
  <c r="BH282" i="26"/>
  <c r="BG282" i="26"/>
  <c r="BF282" i="26"/>
  <c r="BE282" i="26"/>
  <c r="BD282" i="26"/>
  <c r="BC282" i="26"/>
  <c r="BB282" i="26"/>
  <c r="AZ282" i="26"/>
  <c r="AY282" i="26"/>
  <c r="AX282" i="26"/>
  <c r="AW282" i="26"/>
  <c r="AV282" i="26"/>
  <c r="AU282" i="26"/>
  <c r="AT282" i="26"/>
  <c r="AS282" i="26"/>
  <c r="AR282" i="26"/>
  <c r="AQ282" i="26"/>
  <c r="AP282" i="26"/>
  <c r="AO282" i="26"/>
  <c r="AN282" i="26"/>
  <c r="AM282" i="26"/>
  <c r="BI281" i="26"/>
  <c r="AZ281" i="26"/>
  <c r="BO281" i="26" s="1"/>
  <c r="AY281" i="26"/>
  <c r="BN281" i="26" s="1"/>
  <c r="AX281" i="26"/>
  <c r="BM281" i="26" s="1"/>
  <c r="AW281" i="26"/>
  <c r="BL281" i="26" s="1"/>
  <c r="AV281" i="26"/>
  <c r="BK281" i="26" s="1"/>
  <c r="AU281" i="26"/>
  <c r="BJ281" i="26" s="1"/>
  <c r="AT281" i="26"/>
  <c r="AS281" i="26"/>
  <c r="BH281" i="26" s="1"/>
  <c r="AR281" i="26"/>
  <c r="BG281" i="26" s="1"/>
  <c r="AQ281" i="26"/>
  <c r="BF281" i="26" s="1"/>
  <c r="AP281" i="26"/>
  <c r="BE281" i="26" s="1"/>
  <c r="AO281" i="26"/>
  <c r="BD281" i="26" s="1"/>
  <c r="AN281" i="26"/>
  <c r="BC281" i="26" s="1"/>
  <c r="AM281" i="26"/>
  <c r="BB281" i="26" s="1"/>
  <c r="BN280" i="26"/>
  <c r="AZ280" i="26"/>
  <c r="BO280" i="26" s="1"/>
  <c r="AY280" i="26"/>
  <c r="AX280" i="26"/>
  <c r="BM280" i="26" s="1"/>
  <c r="AW280" i="26"/>
  <c r="BL280" i="26" s="1"/>
  <c r="AV280" i="26"/>
  <c r="BK280" i="26" s="1"/>
  <c r="AU280" i="26"/>
  <c r="BJ280" i="26" s="1"/>
  <c r="AT280" i="26"/>
  <c r="BI280" i="26" s="1"/>
  <c r="AS280" i="26"/>
  <c r="BH280" i="26" s="1"/>
  <c r="AR280" i="26"/>
  <c r="BG280" i="26" s="1"/>
  <c r="AQ280" i="26"/>
  <c r="BF280" i="26" s="1"/>
  <c r="AP280" i="26"/>
  <c r="BE280" i="26" s="1"/>
  <c r="AO280" i="26"/>
  <c r="BD280" i="26" s="1"/>
  <c r="AN280" i="26"/>
  <c r="BC280" i="26" s="1"/>
  <c r="AM280" i="26"/>
  <c r="BB280" i="26" s="1"/>
  <c r="AZ279" i="26"/>
  <c r="BO279" i="26" s="1"/>
  <c r="AY279" i="26"/>
  <c r="BN279" i="26" s="1"/>
  <c r="AX279" i="26"/>
  <c r="BM279" i="26" s="1"/>
  <c r="AW279" i="26"/>
  <c r="BL279" i="26" s="1"/>
  <c r="AV279" i="26"/>
  <c r="BK279" i="26" s="1"/>
  <c r="AU279" i="26"/>
  <c r="BJ279" i="26" s="1"/>
  <c r="AT279" i="26"/>
  <c r="BI279" i="26" s="1"/>
  <c r="AS279" i="26"/>
  <c r="BH279" i="26" s="1"/>
  <c r="AR279" i="26"/>
  <c r="BG279" i="26" s="1"/>
  <c r="AQ279" i="26"/>
  <c r="BF279" i="26" s="1"/>
  <c r="AP279" i="26"/>
  <c r="BE279" i="26" s="1"/>
  <c r="AO279" i="26"/>
  <c r="BD279" i="26" s="1"/>
  <c r="AN279" i="26"/>
  <c r="BC279" i="26" s="1"/>
  <c r="AM279" i="26"/>
  <c r="BB279" i="26" s="1"/>
  <c r="BO278" i="26"/>
  <c r="BN278" i="26"/>
  <c r="BM278" i="26"/>
  <c r="BL278" i="26"/>
  <c r="BK278" i="26"/>
  <c r="BJ278" i="26"/>
  <c r="BI278" i="26"/>
  <c r="BH278" i="26"/>
  <c r="BG278" i="26"/>
  <c r="BF278" i="26"/>
  <c r="BE278" i="26"/>
  <c r="BD278" i="26"/>
  <c r="BC278" i="26"/>
  <c r="BB278" i="26"/>
  <c r="AZ278" i="26"/>
  <c r="AY278" i="26"/>
  <c r="AX278" i="26"/>
  <c r="AW278" i="26"/>
  <c r="AV278" i="26"/>
  <c r="AU278" i="26"/>
  <c r="AT278" i="26"/>
  <c r="AS278" i="26"/>
  <c r="AR278" i="26"/>
  <c r="AQ278" i="26"/>
  <c r="AP278" i="26"/>
  <c r="AO278" i="26"/>
  <c r="AN278" i="26"/>
  <c r="AM278" i="26"/>
  <c r="BO277" i="26"/>
  <c r="BN277" i="26"/>
  <c r="BM277" i="26"/>
  <c r="BL277" i="26"/>
  <c r="BK277" i="26"/>
  <c r="BJ277" i="26"/>
  <c r="BI277" i="26"/>
  <c r="BH277" i="26"/>
  <c r="BG277" i="26"/>
  <c r="BF277" i="26"/>
  <c r="BE277" i="26"/>
  <c r="BD277" i="26"/>
  <c r="BC277" i="26"/>
  <c r="BB277" i="26"/>
  <c r="AZ277" i="26"/>
  <c r="AY277" i="26"/>
  <c r="AX277" i="26"/>
  <c r="AW277" i="26"/>
  <c r="AV277" i="26"/>
  <c r="AU277" i="26"/>
  <c r="AT277" i="26"/>
  <c r="AS277" i="26"/>
  <c r="AR277" i="26"/>
  <c r="AQ277" i="26"/>
  <c r="AP277" i="26"/>
  <c r="AO277" i="26"/>
  <c r="AN277" i="26"/>
  <c r="AM277" i="26"/>
  <c r="BI276" i="26"/>
  <c r="BF276" i="26"/>
  <c r="AZ276" i="26"/>
  <c r="BO276" i="26" s="1"/>
  <c r="AY276" i="26"/>
  <c r="BN276" i="26" s="1"/>
  <c r="AX276" i="26"/>
  <c r="BM276" i="26" s="1"/>
  <c r="AW276" i="26"/>
  <c r="BL276" i="26" s="1"/>
  <c r="AV276" i="26"/>
  <c r="BK276" i="26" s="1"/>
  <c r="AU276" i="26"/>
  <c r="BJ276" i="26" s="1"/>
  <c r="AT276" i="26"/>
  <c r="AS276" i="26"/>
  <c r="BH276" i="26" s="1"/>
  <c r="AR276" i="26"/>
  <c r="BG276" i="26" s="1"/>
  <c r="AQ276" i="26"/>
  <c r="AP276" i="26"/>
  <c r="BE276" i="26" s="1"/>
  <c r="AO276" i="26"/>
  <c r="BD276" i="26" s="1"/>
  <c r="AN276" i="26"/>
  <c r="BC276" i="26" s="1"/>
  <c r="AM276" i="26"/>
  <c r="BB276" i="26" s="1"/>
  <c r="BO275" i="26"/>
  <c r="BN275" i="26"/>
  <c r="BM275" i="26"/>
  <c r="BL275" i="26"/>
  <c r="BK275" i="26"/>
  <c r="BJ275" i="26"/>
  <c r="BI275" i="26"/>
  <c r="BH275" i="26"/>
  <c r="BG275" i="26"/>
  <c r="BF275" i="26"/>
  <c r="BE275" i="26"/>
  <c r="BD275" i="26"/>
  <c r="BC275" i="26"/>
  <c r="BB275" i="26"/>
  <c r="AZ275" i="26"/>
  <c r="AY275" i="26"/>
  <c r="AX275" i="26"/>
  <c r="AW275" i="26"/>
  <c r="AV275" i="26"/>
  <c r="AU275" i="26"/>
  <c r="AT275" i="26"/>
  <c r="AS275" i="26"/>
  <c r="AR275" i="26"/>
  <c r="AQ275" i="26"/>
  <c r="AP275" i="26"/>
  <c r="AO275" i="26"/>
  <c r="AN275" i="26"/>
  <c r="AM275" i="26"/>
  <c r="BI274" i="26"/>
  <c r="AZ274" i="26"/>
  <c r="BO274" i="26" s="1"/>
  <c r="AY274" i="26"/>
  <c r="BN274" i="26" s="1"/>
  <c r="AX274" i="26"/>
  <c r="BM274" i="26" s="1"/>
  <c r="AW274" i="26"/>
  <c r="BL274" i="26" s="1"/>
  <c r="AV274" i="26"/>
  <c r="BK274" i="26" s="1"/>
  <c r="AU274" i="26"/>
  <c r="BJ274" i="26" s="1"/>
  <c r="AT274" i="26"/>
  <c r="AS274" i="26"/>
  <c r="BH274" i="26" s="1"/>
  <c r="AR274" i="26"/>
  <c r="BG274" i="26" s="1"/>
  <c r="AQ274" i="26"/>
  <c r="BF274" i="26" s="1"/>
  <c r="AP274" i="26"/>
  <c r="BE274" i="26" s="1"/>
  <c r="AO274" i="26"/>
  <c r="BD274" i="26" s="1"/>
  <c r="AN274" i="26"/>
  <c r="BC274" i="26" s="1"/>
  <c r="AM274" i="26"/>
  <c r="BB274" i="26" s="1"/>
  <c r="BO273" i="26"/>
  <c r="BN273" i="26"/>
  <c r="BM273" i="26"/>
  <c r="BL273" i="26"/>
  <c r="BK273" i="26"/>
  <c r="BJ273" i="26"/>
  <c r="BI273" i="26"/>
  <c r="BH273" i="26"/>
  <c r="BG273" i="26"/>
  <c r="BF273" i="26"/>
  <c r="BE273" i="26"/>
  <c r="BD273" i="26"/>
  <c r="BC273" i="26"/>
  <c r="BB273" i="26"/>
  <c r="AZ273" i="26"/>
  <c r="AY273" i="26"/>
  <c r="AX273" i="26"/>
  <c r="AW273" i="26"/>
  <c r="AV273" i="26"/>
  <c r="AU273" i="26"/>
  <c r="AT273" i="26"/>
  <c r="AS273" i="26"/>
  <c r="AR273" i="26"/>
  <c r="AQ273" i="26"/>
  <c r="AP273" i="26"/>
  <c r="AO273" i="26"/>
  <c r="AN273" i="26"/>
  <c r="AM273" i="26"/>
  <c r="BO272" i="26"/>
  <c r="BN272" i="26"/>
  <c r="BM272" i="26"/>
  <c r="BL272" i="26"/>
  <c r="BK272" i="26"/>
  <c r="BJ272" i="26"/>
  <c r="BI272" i="26"/>
  <c r="BH272" i="26"/>
  <c r="BG272" i="26"/>
  <c r="BF272" i="26"/>
  <c r="BE272" i="26"/>
  <c r="BD272" i="26"/>
  <c r="BC272" i="26"/>
  <c r="BB272" i="26"/>
  <c r="AZ272" i="26"/>
  <c r="AY272" i="26"/>
  <c r="AX272" i="26"/>
  <c r="AW272" i="26"/>
  <c r="AV272" i="26"/>
  <c r="AU272" i="26"/>
  <c r="AT272" i="26"/>
  <c r="AS272" i="26"/>
  <c r="AR272" i="26"/>
  <c r="AQ272" i="26"/>
  <c r="AP272" i="26"/>
  <c r="AO272" i="26"/>
  <c r="AN272" i="26"/>
  <c r="AM272" i="26"/>
  <c r="BO271" i="26"/>
  <c r="BI271" i="26"/>
  <c r="AZ271" i="26"/>
  <c r="AY271" i="26"/>
  <c r="BN271" i="26" s="1"/>
  <c r="AX271" i="26"/>
  <c r="BM271" i="26" s="1"/>
  <c r="AW271" i="26"/>
  <c r="BL271" i="26" s="1"/>
  <c r="AV271" i="26"/>
  <c r="BK271" i="26" s="1"/>
  <c r="AU271" i="26"/>
  <c r="BJ271" i="26" s="1"/>
  <c r="AT271" i="26"/>
  <c r="AS271" i="26"/>
  <c r="BH271" i="26" s="1"/>
  <c r="AR271" i="26"/>
  <c r="BG271" i="26" s="1"/>
  <c r="AQ271" i="26"/>
  <c r="BF271" i="26" s="1"/>
  <c r="AP271" i="26"/>
  <c r="BE271" i="26" s="1"/>
  <c r="AO271" i="26"/>
  <c r="BD271" i="26" s="1"/>
  <c r="AN271" i="26"/>
  <c r="BC271" i="26" s="1"/>
  <c r="AM271" i="26"/>
  <c r="BB271" i="26" s="1"/>
  <c r="BO270" i="26"/>
  <c r="BN270" i="26"/>
  <c r="BM270" i="26"/>
  <c r="BL270" i="26"/>
  <c r="BK270" i="26"/>
  <c r="BJ270" i="26"/>
  <c r="BI270" i="26"/>
  <c r="BH270" i="26"/>
  <c r="BG270" i="26"/>
  <c r="BF270" i="26"/>
  <c r="BE270" i="26"/>
  <c r="BD270" i="26"/>
  <c r="BC270" i="26"/>
  <c r="BB270" i="26"/>
  <c r="AZ270" i="26"/>
  <c r="AY270" i="26"/>
  <c r="AX270" i="26"/>
  <c r="AW270" i="26"/>
  <c r="AV270" i="26"/>
  <c r="AU270" i="26"/>
  <c r="AT270" i="26"/>
  <c r="AS270" i="26"/>
  <c r="AR270" i="26"/>
  <c r="AQ270" i="26"/>
  <c r="AP270" i="26"/>
  <c r="AO270" i="26"/>
  <c r="AN270" i="26"/>
  <c r="AM270" i="26"/>
  <c r="BO269" i="26"/>
  <c r="BN269" i="26"/>
  <c r="BM269" i="26"/>
  <c r="BL269" i="26"/>
  <c r="BK269" i="26"/>
  <c r="BJ269" i="26"/>
  <c r="BI269" i="26"/>
  <c r="BH269" i="26"/>
  <c r="BG269" i="26"/>
  <c r="BF269" i="26"/>
  <c r="BE269" i="26"/>
  <c r="BD269" i="26"/>
  <c r="BC269" i="26"/>
  <c r="BB269" i="26"/>
  <c r="AZ269" i="26"/>
  <c r="AY269" i="26"/>
  <c r="AX269" i="26"/>
  <c r="AW269" i="26"/>
  <c r="AV269" i="26"/>
  <c r="AU269" i="26"/>
  <c r="AT269" i="26"/>
  <c r="AS269" i="26"/>
  <c r="AR269" i="26"/>
  <c r="AQ269" i="26"/>
  <c r="AP269" i="26"/>
  <c r="AO269" i="26"/>
  <c r="AN269" i="26"/>
  <c r="AM269" i="26"/>
  <c r="BO268" i="26"/>
  <c r="BN268" i="26"/>
  <c r="BM268" i="26"/>
  <c r="BL268" i="26"/>
  <c r="BK268" i="26"/>
  <c r="BJ268" i="26"/>
  <c r="BI268" i="26"/>
  <c r="BH268" i="26"/>
  <c r="BG268" i="26"/>
  <c r="BF268" i="26"/>
  <c r="BE268" i="26"/>
  <c r="BD268" i="26"/>
  <c r="BC268" i="26"/>
  <c r="BB268" i="26"/>
  <c r="AZ268" i="26"/>
  <c r="AY268" i="26"/>
  <c r="AX268" i="26"/>
  <c r="AW268" i="26"/>
  <c r="AV268" i="26"/>
  <c r="AU268" i="26"/>
  <c r="AT268" i="26"/>
  <c r="AS268" i="26"/>
  <c r="AR268" i="26"/>
  <c r="AQ268" i="26"/>
  <c r="AP268" i="26"/>
  <c r="AO268" i="26"/>
  <c r="AN268" i="26"/>
  <c r="AM268" i="26"/>
  <c r="BO267" i="26"/>
  <c r="BN267" i="26"/>
  <c r="BM267" i="26"/>
  <c r="BL267" i="26"/>
  <c r="BK267" i="26"/>
  <c r="BJ267" i="26"/>
  <c r="BI267" i="26"/>
  <c r="BH267" i="26"/>
  <c r="BG267" i="26"/>
  <c r="BF267" i="26"/>
  <c r="BE267" i="26"/>
  <c r="BD267" i="26"/>
  <c r="BC267" i="26"/>
  <c r="BB267" i="26"/>
  <c r="AZ267" i="26"/>
  <c r="AY267" i="26"/>
  <c r="AX267" i="26"/>
  <c r="AW267" i="26"/>
  <c r="AV267" i="26"/>
  <c r="AU267" i="26"/>
  <c r="AT267" i="26"/>
  <c r="AS267" i="26"/>
  <c r="AR267" i="26"/>
  <c r="AQ267" i="26"/>
  <c r="AP267" i="26"/>
  <c r="AO267" i="26"/>
  <c r="AN267" i="26"/>
  <c r="AM267" i="26"/>
  <c r="BO266" i="26"/>
  <c r="BN266" i="26"/>
  <c r="BM266" i="26"/>
  <c r="BL266" i="26"/>
  <c r="BK266" i="26"/>
  <c r="BJ266" i="26"/>
  <c r="BI266" i="26"/>
  <c r="BH266" i="26"/>
  <c r="BG266" i="26"/>
  <c r="BF266" i="26"/>
  <c r="BE266" i="26"/>
  <c r="BD266" i="26"/>
  <c r="BC266" i="26"/>
  <c r="BB266" i="26"/>
  <c r="AZ266" i="26"/>
  <c r="AY266" i="26"/>
  <c r="AX266" i="26"/>
  <c r="AW266" i="26"/>
  <c r="AV266" i="26"/>
  <c r="AU266" i="26"/>
  <c r="AT266" i="26"/>
  <c r="AS266" i="26"/>
  <c r="AR266" i="26"/>
  <c r="AQ266" i="26"/>
  <c r="AP266" i="26"/>
  <c r="AO266" i="26"/>
  <c r="AN266" i="26"/>
  <c r="AM266" i="26"/>
  <c r="BO265" i="26"/>
  <c r="BN265" i="26"/>
  <c r="BM265" i="26"/>
  <c r="BL265" i="26"/>
  <c r="BK265" i="26"/>
  <c r="BJ265" i="26"/>
  <c r="BI265" i="26"/>
  <c r="BH265" i="26"/>
  <c r="BG265" i="26"/>
  <c r="BF265" i="26"/>
  <c r="BE265" i="26"/>
  <c r="BD265" i="26"/>
  <c r="BC265" i="26"/>
  <c r="BB265" i="26"/>
  <c r="AZ265" i="26"/>
  <c r="AY265" i="26"/>
  <c r="AX265" i="26"/>
  <c r="AW265" i="26"/>
  <c r="AV265" i="26"/>
  <c r="AU265" i="26"/>
  <c r="AT265" i="26"/>
  <c r="AS265" i="26"/>
  <c r="AR265" i="26"/>
  <c r="AQ265" i="26"/>
  <c r="AP265" i="26"/>
  <c r="AO265" i="26"/>
  <c r="AN265" i="26"/>
  <c r="AM265" i="26"/>
  <c r="BO264" i="26"/>
  <c r="BN264" i="26"/>
  <c r="BM264" i="26"/>
  <c r="BL264" i="26"/>
  <c r="BK264" i="26"/>
  <c r="BJ264" i="26"/>
  <c r="BI264" i="26"/>
  <c r="BH264" i="26"/>
  <c r="BG264" i="26"/>
  <c r="BF264" i="26"/>
  <c r="BE264" i="26"/>
  <c r="BD264" i="26"/>
  <c r="BC264" i="26"/>
  <c r="BB264" i="26"/>
  <c r="AZ264" i="26"/>
  <c r="AY264" i="26"/>
  <c r="AX264" i="26"/>
  <c r="AW264" i="26"/>
  <c r="AV264" i="26"/>
  <c r="AU264" i="26"/>
  <c r="AT264" i="26"/>
  <c r="AS264" i="26"/>
  <c r="AR264" i="26"/>
  <c r="AQ264" i="26"/>
  <c r="AP264" i="26"/>
  <c r="AO264" i="26"/>
  <c r="AN264" i="26"/>
  <c r="AM264" i="26"/>
  <c r="BO263" i="26"/>
  <c r="BN263" i="26"/>
  <c r="BM263" i="26"/>
  <c r="BL263" i="26"/>
  <c r="BK263" i="26"/>
  <c r="BJ263" i="26"/>
  <c r="BI263" i="26"/>
  <c r="BH263" i="26"/>
  <c r="BG263" i="26"/>
  <c r="BF263" i="26"/>
  <c r="BE263" i="26"/>
  <c r="BD263" i="26"/>
  <c r="BC263" i="26"/>
  <c r="BB263" i="26"/>
  <c r="AZ263" i="26"/>
  <c r="AY263" i="26"/>
  <c r="AX263" i="26"/>
  <c r="AW263" i="26"/>
  <c r="AV263" i="26"/>
  <c r="AU263" i="26"/>
  <c r="AT263" i="26"/>
  <c r="AS263" i="26"/>
  <c r="AR263" i="26"/>
  <c r="AQ263" i="26"/>
  <c r="AP263" i="26"/>
  <c r="AO263" i="26"/>
  <c r="AN263" i="26"/>
  <c r="AM263" i="26"/>
  <c r="BO262" i="26"/>
  <c r="BN262" i="26"/>
  <c r="BM262" i="26"/>
  <c r="BL262" i="26"/>
  <c r="BK262" i="26"/>
  <c r="BJ262" i="26"/>
  <c r="BI262" i="26"/>
  <c r="BH262" i="26"/>
  <c r="BG262" i="26"/>
  <c r="BF262" i="26"/>
  <c r="BE262" i="26"/>
  <c r="BD262" i="26"/>
  <c r="BC262" i="26"/>
  <c r="BB262" i="26"/>
  <c r="AZ262" i="26"/>
  <c r="AY262" i="26"/>
  <c r="AX262" i="26"/>
  <c r="AW262" i="26"/>
  <c r="AV262" i="26"/>
  <c r="AU262" i="26"/>
  <c r="AT262" i="26"/>
  <c r="AS262" i="26"/>
  <c r="AR262" i="26"/>
  <c r="AQ262" i="26"/>
  <c r="AP262" i="26"/>
  <c r="AO262" i="26"/>
  <c r="AN262" i="26"/>
  <c r="AM262" i="26"/>
  <c r="BO261" i="26"/>
  <c r="BN261" i="26"/>
  <c r="BM261" i="26"/>
  <c r="BL261" i="26"/>
  <c r="BK261" i="26"/>
  <c r="BJ261" i="26"/>
  <c r="BI261" i="26"/>
  <c r="BH261" i="26"/>
  <c r="BG261" i="26"/>
  <c r="BF261" i="26"/>
  <c r="BE261" i="26"/>
  <c r="BD261" i="26"/>
  <c r="BC261" i="26"/>
  <c r="BB261" i="26"/>
  <c r="AZ261" i="26"/>
  <c r="AY261" i="26"/>
  <c r="AX261" i="26"/>
  <c r="AW261" i="26"/>
  <c r="AV261" i="26"/>
  <c r="AU261" i="26"/>
  <c r="AT261" i="26"/>
  <c r="AS261" i="26"/>
  <c r="AR261" i="26"/>
  <c r="AQ261" i="26"/>
  <c r="AP261" i="26"/>
  <c r="AO261" i="26"/>
  <c r="AN261" i="26"/>
  <c r="AM261" i="26"/>
  <c r="AZ260" i="26"/>
  <c r="BO260" i="26" s="1"/>
  <c r="AY260" i="26"/>
  <c r="BN260" i="26" s="1"/>
  <c r="AX260" i="26"/>
  <c r="BM260" i="26" s="1"/>
  <c r="AW260" i="26"/>
  <c r="BL260" i="26" s="1"/>
  <c r="AV260" i="26"/>
  <c r="BK260" i="26" s="1"/>
  <c r="AU260" i="26"/>
  <c r="BJ260" i="26" s="1"/>
  <c r="AT260" i="26"/>
  <c r="BI260" i="26" s="1"/>
  <c r="AS260" i="26"/>
  <c r="BH260" i="26" s="1"/>
  <c r="AR260" i="26"/>
  <c r="BG260" i="26" s="1"/>
  <c r="AQ260" i="26"/>
  <c r="BF260" i="26" s="1"/>
  <c r="AP260" i="26"/>
  <c r="BE260" i="26" s="1"/>
  <c r="AO260" i="26"/>
  <c r="BD260" i="26" s="1"/>
  <c r="AN260" i="26"/>
  <c r="BC260" i="26" s="1"/>
  <c r="AM260" i="26"/>
  <c r="BB260" i="26" s="1"/>
  <c r="BO259" i="26"/>
  <c r="BN259" i="26"/>
  <c r="BM259" i="26"/>
  <c r="BL259" i="26"/>
  <c r="BK259" i="26"/>
  <c r="BJ259" i="26"/>
  <c r="BI259" i="26"/>
  <c r="BH259" i="26"/>
  <c r="BG259" i="26"/>
  <c r="BF259" i="26"/>
  <c r="BE259" i="26"/>
  <c r="BD259" i="26"/>
  <c r="BC259" i="26"/>
  <c r="BB259" i="26"/>
  <c r="AZ259" i="26"/>
  <c r="AY259" i="26"/>
  <c r="AX259" i="26"/>
  <c r="AW259" i="26"/>
  <c r="AV259" i="26"/>
  <c r="AU259" i="26"/>
  <c r="AT259" i="26"/>
  <c r="AS259" i="26"/>
  <c r="AR259" i="26"/>
  <c r="AQ259" i="26"/>
  <c r="AP259" i="26"/>
  <c r="AO259" i="26"/>
  <c r="AN259" i="26"/>
  <c r="AM259" i="26"/>
  <c r="AZ258" i="26"/>
  <c r="BO258" i="26" s="1"/>
  <c r="AY258" i="26"/>
  <c r="BN258" i="26" s="1"/>
  <c r="AX258" i="26"/>
  <c r="BM258" i="26" s="1"/>
  <c r="AW258" i="26"/>
  <c r="BL258" i="26" s="1"/>
  <c r="AV258" i="26"/>
  <c r="BK258" i="26" s="1"/>
  <c r="AU258" i="26"/>
  <c r="BJ258" i="26" s="1"/>
  <c r="AT258" i="26"/>
  <c r="BI258" i="26" s="1"/>
  <c r="AS258" i="26"/>
  <c r="BH258" i="26" s="1"/>
  <c r="AR258" i="26"/>
  <c r="BG258" i="26" s="1"/>
  <c r="AQ258" i="26"/>
  <c r="BF258" i="26" s="1"/>
  <c r="AP258" i="26"/>
  <c r="BE258" i="26" s="1"/>
  <c r="AO258" i="26"/>
  <c r="BD258" i="26" s="1"/>
  <c r="AN258" i="26"/>
  <c r="BC258" i="26" s="1"/>
  <c r="AM258" i="26"/>
  <c r="BB258" i="26" s="1"/>
  <c r="BO257" i="26"/>
  <c r="BN257" i="26"/>
  <c r="BM257" i="26"/>
  <c r="BL257" i="26"/>
  <c r="BK257" i="26"/>
  <c r="BJ257" i="26"/>
  <c r="BI257" i="26"/>
  <c r="BH257" i="26"/>
  <c r="BG257" i="26"/>
  <c r="BF257" i="26"/>
  <c r="BE257" i="26"/>
  <c r="BD257" i="26"/>
  <c r="BC257" i="26"/>
  <c r="BB257" i="26"/>
  <c r="AZ257" i="26"/>
  <c r="AY257" i="26"/>
  <c r="AX257" i="26"/>
  <c r="AW257" i="26"/>
  <c r="AV257" i="26"/>
  <c r="AU257" i="26"/>
  <c r="AT257" i="26"/>
  <c r="AS257" i="26"/>
  <c r="AR257" i="26"/>
  <c r="AQ257" i="26"/>
  <c r="AP257" i="26"/>
  <c r="AO257" i="26"/>
  <c r="AN257" i="26"/>
  <c r="AM257" i="26"/>
  <c r="BM256" i="26"/>
  <c r="AZ256" i="26"/>
  <c r="BO256" i="26" s="1"/>
  <c r="AY256" i="26"/>
  <c r="BN256" i="26" s="1"/>
  <c r="AX256" i="26"/>
  <c r="AW256" i="26"/>
  <c r="BL256" i="26" s="1"/>
  <c r="AV256" i="26"/>
  <c r="BK256" i="26" s="1"/>
  <c r="AU256" i="26"/>
  <c r="BJ256" i="26" s="1"/>
  <c r="AT256" i="26"/>
  <c r="BI256" i="26" s="1"/>
  <c r="AS256" i="26"/>
  <c r="BH256" i="26" s="1"/>
  <c r="AR256" i="26"/>
  <c r="BG256" i="26" s="1"/>
  <c r="AQ256" i="26"/>
  <c r="BF256" i="26" s="1"/>
  <c r="AP256" i="26"/>
  <c r="BE256" i="26" s="1"/>
  <c r="AO256" i="26"/>
  <c r="BD256" i="26" s="1"/>
  <c r="AN256" i="26"/>
  <c r="BC256" i="26" s="1"/>
  <c r="AM256" i="26"/>
  <c r="BB256" i="26" s="1"/>
  <c r="AZ255" i="26"/>
  <c r="BO255" i="26" s="1"/>
  <c r="AY255" i="26"/>
  <c r="BN255" i="26" s="1"/>
  <c r="AX255" i="26"/>
  <c r="BM255" i="26" s="1"/>
  <c r="AW255" i="26"/>
  <c r="BL255" i="26" s="1"/>
  <c r="AV255" i="26"/>
  <c r="BK255" i="26" s="1"/>
  <c r="AU255" i="26"/>
  <c r="BJ255" i="26" s="1"/>
  <c r="AT255" i="26"/>
  <c r="BI255" i="26" s="1"/>
  <c r="AS255" i="26"/>
  <c r="BH255" i="26" s="1"/>
  <c r="AR255" i="26"/>
  <c r="BG255" i="26" s="1"/>
  <c r="AQ255" i="26"/>
  <c r="BF255" i="26" s="1"/>
  <c r="AP255" i="26"/>
  <c r="BE255" i="26" s="1"/>
  <c r="AO255" i="26"/>
  <c r="BD255" i="26" s="1"/>
  <c r="AN255" i="26"/>
  <c r="BC255" i="26" s="1"/>
  <c r="AM255" i="26"/>
  <c r="BB255" i="26" s="1"/>
  <c r="BF254" i="26"/>
  <c r="BB254" i="26"/>
  <c r="AZ254" i="26"/>
  <c r="BO254" i="26" s="1"/>
  <c r="AY254" i="26"/>
  <c r="BN254" i="26" s="1"/>
  <c r="AX254" i="26"/>
  <c r="BM254" i="26" s="1"/>
  <c r="AW254" i="26"/>
  <c r="BL254" i="26" s="1"/>
  <c r="AV254" i="26"/>
  <c r="BK254" i="26" s="1"/>
  <c r="AU254" i="26"/>
  <c r="BJ254" i="26" s="1"/>
  <c r="AT254" i="26"/>
  <c r="BI254" i="26" s="1"/>
  <c r="AS254" i="26"/>
  <c r="BH254" i="26" s="1"/>
  <c r="AR254" i="26"/>
  <c r="BG254" i="26" s="1"/>
  <c r="AQ254" i="26"/>
  <c r="AP254" i="26"/>
  <c r="BE254" i="26" s="1"/>
  <c r="AO254" i="26"/>
  <c r="BD254" i="26" s="1"/>
  <c r="AN254" i="26"/>
  <c r="BC254" i="26" s="1"/>
  <c r="AM254" i="26"/>
  <c r="AZ253" i="26"/>
  <c r="BO253" i="26" s="1"/>
  <c r="AY253" i="26"/>
  <c r="BN253" i="26" s="1"/>
  <c r="AX253" i="26"/>
  <c r="BM253" i="26" s="1"/>
  <c r="AW253" i="26"/>
  <c r="BL253" i="26" s="1"/>
  <c r="AV253" i="26"/>
  <c r="BK253" i="26" s="1"/>
  <c r="AU253" i="26"/>
  <c r="BJ253" i="26" s="1"/>
  <c r="AT253" i="26"/>
  <c r="BI253" i="26" s="1"/>
  <c r="AS253" i="26"/>
  <c r="BH253" i="26" s="1"/>
  <c r="AR253" i="26"/>
  <c r="BG253" i="26" s="1"/>
  <c r="AQ253" i="26"/>
  <c r="BF253" i="26" s="1"/>
  <c r="AP253" i="26"/>
  <c r="BE253" i="26" s="1"/>
  <c r="AO253" i="26"/>
  <c r="BD253" i="26" s="1"/>
  <c r="AN253" i="26"/>
  <c r="BC253" i="26" s="1"/>
  <c r="AM253" i="26"/>
  <c r="BB253" i="26" s="1"/>
  <c r="BN252" i="26"/>
  <c r="BF252" i="26"/>
  <c r="AZ252" i="26"/>
  <c r="BO252" i="26" s="1"/>
  <c r="AY252" i="26"/>
  <c r="AX252" i="26"/>
  <c r="BM252" i="26" s="1"/>
  <c r="AW252" i="26"/>
  <c r="BL252" i="26" s="1"/>
  <c r="AV252" i="26"/>
  <c r="BK252" i="26" s="1"/>
  <c r="AU252" i="26"/>
  <c r="BJ252" i="26" s="1"/>
  <c r="AT252" i="26"/>
  <c r="BI252" i="26" s="1"/>
  <c r="AS252" i="26"/>
  <c r="BH252" i="26" s="1"/>
  <c r="AR252" i="26"/>
  <c r="BG252" i="26" s="1"/>
  <c r="AQ252" i="26"/>
  <c r="AP252" i="26"/>
  <c r="BE252" i="26" s="1"/>
  <c r="AO252" i="26"/>
  <c r="BD252" i="26" s="1"/>
  <c r="AN252" i="26"/>
  <c r="BC252" i="26" s="1"/>
  <c r="AM252" i="26"/>
  <c r="BB252" i="26" s="1"/>
  <c r="AZ251" i="26"/>
  <c r="BO251" i="26" s="1"/>
  <c r="AY251" i="26"/>
  <c r="BN251" i="26" s="1"/>
  <c r="AX251" i="26"/>
  <c r="BM251" i="26" s="1"/>
  <c r="AW251" i="26"/>
  <c r="BL251" i="26" s="1"/>
  <c r="AV251" i="26"/>
  <c r="BK251" i="26" s="1"/>
  <c r="AU251" i="26"/>
  <c r="BJ251" i="26" s="1"/>
  <c r="AT251" i="26"/>
  <c r="BI251" i="26" s="1"/>
  <c r="AS251" i="26"/>
  <c r="BH251" i="26" s="1"/>
  <c r="AR251" i="26"/>
  <c r="BG251" i="26" s="1"/>
  <c r="AQ251" i="26"/>
  <c r="BF251" i="26" s="1"/>
  <c r="AP251" i="26"/>
  <c r="BE251" i="26" s="1"/>
  <c r="AO251" i="26"/>
  <c r="BD251" i="26" s="1"/>
  <c r="AN251" i="26"/>
  <c r="BC251" i="26" s="1"/>
  <c r="AM251" i="26"/>
  <c r="BB251" i="26" s="1"/>
  <c r="BO250" i="26"/>
  <c r="BN250" i="26"/>
  <c r="BM250" i="26"/>
  <c r="BL250" i="26"/>
  <c r="BK250" i="26"/>
  <c r="BJ250" i="26"/>
  <c r="BI250" i="26"/>
  <c r="BH250" i="26"/>
  <c r="BG250" i="26"/>
  <c r="BF250" i="26"/>
  <c r="BE250" i="26"/>
  <c r="BD250" i="26"/>
  <c r="BC250" i="26"/>
  <c r="BB250" i="26"/>
  <c r="AZ250" i="26"/>
  <c r="AY250" i="26"/>
  <c r="AX250" i="26"/>
  <c r="AW250" i="26"/>
  <c r="AV250" i="26"/>
  <c r="AU250" i="26"/>
  <c r="AT250" i="26"/>
  <c r="AS250" i="26"/>
  <c r="AR250" i="26"/>
  <c r="AQ250" i="26"/>
  <c r="AP250" i="26"/>
  <c r="AO250" i="26"/>
  <c r="AN250" i="26"/>
  <c r="AM250" i="26"/>
  <c r="BO249" i="26"/>
  <c r="BN249" i="26"/>
  <c r="BM249" i="26"/>
  <c r="BL249" i="26"/>
  <c r="BK249" i="26"/>
  <c r="BJ249" i="26"/>
  <c r="BI249" i="26"/>
  <c r="BH249" i="26"/>
  <c r="BG249" i="26"/>
  <c r="BF249" i="26"/>
  <c r="BE249" i="26"/>
  <c r="BD249" i="26"/>
  <c r="BC249" i="26"/>
  <c r="BB249" i="26"/>
  <c r="AZ249" i="26"/>
  <c r="AY249" i="26"/>
  <c r="AX249" i="26"/>
  <c r="AW249" i="26"/>
  <c r="AV249" i="26"/>
  <c r="AU249" i="26"/>
  <c r="AT249" i="26"/>
  <c r="AS249" i="26"/>
  <c r="AR249" i="26"/>
  <c r="AQ249" i="26"/>
  <c r="AP249" i="26"/>
  <c r="AO249" i="26"/>
  <c r="AN249" i="26"/>
  <c r="AM249" i="26"/>
  <c r="AZ248" i="26"/>
  <c r="BO248" i="26" s="1"/>
  <c r="AY248" i="26"/>
  <c r="BN248" i="26" s="1"/>
  <c r="AX248" i="26"/>
  <c r="BM248" i="26" s="1"/>
  <c r="AW248" i="26"/>
  <c r="BL248" i="26" s="1"/>
  <c r="AV248" i="26"/>
  <c r="BK248" i="26" s="1"/>
  <c r="AU248" i="26"/>
  <c r="BJ248" i="26" s="1"/>
  <c r="AT248" i="26"/>
  <c r="BI248" i="26" s="1"/>
  <c r="AS248" i="26"/>
  <c r="BH248" i="26" s="1"/>
  <c r="AR248" i="26"/>
  <c r="BG248" i="26" s="1"/>
  <c r="AQ248" i="26"/>
  <c r="BF248" i="26" s="1"/>
  <c r="AP248" i="26"/>
  <c r="BE248" i="26" s="1"/>
  <c r="AO248" i="26"/>
  <c r="BD248" i="26" s="1"/>
  <c r="AN248" i="26"/>
  <c r="BC248" i="26" s="1"/>
  <c r="AM248" i="26"/>
  <c r="BB248" i="26" s="1"/>
  <c r="BN247" i="26"/>
  <c r="AZ247" i="26"/>
  <c r="BO247" i="26" s="1"/>
  <c r="AY247" i="26"/>
  <c r="AX247" i="26"/>
  <c r="BM247" i="26" s="1"/>
  <c r="AW247" i="26"/>
  <c r="BL247" i="26" s="1"/>
  <c r="AV247" i="26"/>
  <c r="BK247" i="26" s="1"/>
  <c r="AU247" i="26"/>
  <c r="BJ247" i="26" s="1"/>
  <c r="AT247" i="26"/>
  <c r="BI247" i="26" s="1"/>
  <c r="AS247" i="26"/>
  <c r="BH247" i="26" s="1"/>
  <c r="AR247" i="26"/>
  <c r="BG247" i="26" s="1"/>
  <c r="AQ247" i="26"/>
  <c r="BF247" i="26" s="1"/>
  <c r="AP247" i="26"/>
  <c r="BE247" i="26" s="1"/>
  <c r="AO247" i="26"/>
  <c r="BD247" i="26" s="1"/>
  <c r="AN247" i="26"/>
  <c r="BC247" i="26" s="1"/>
  <c r="AM247" i="26"/>
  <c r="BB247" i="26" s="1"/>
  <c r="BF246" i="26"/>
  <c r="AZ246" i="26"/>
  <c r="BO246" i="26" s="1"/>
  <c r="AY246" i="26"/>
  <c r="BN246" i="26" s="1"/>
  <c r="AX246" i="26"/>
  <c r="BM246" i="26" s="1"/>
  <c r="AW246" i="26"/>
  <c r="BL246" i="26" s="1"/>
  <c r="AV246" i="26"/>
  <c r="BK246" i="26" s="1"/>
  <c r="AU246" i="26"/>
  <c r="BJ246" i="26" s="1"/>
  <c r="AT246" i="26"/>
  <c r="BI246" i="26" s="1"/>
  <c r="AS246" i="26"/>
  <c r="BH246" i="26" s="1"/>
  <c r="AR246" i="26"/>
  <c r="BG246" i="26" s="1"/>
  <c r="AQ246" i="26"/>
  <c r="AP246" i="26"/>
  <c r="BE246" i="26" s="1"/>
  <c r="AO246" i="26"/>
  <c r="BD246" i="26" s="1"/>
  <c r="AN246" i="26"/>
  <c r="BC246" i="26" s="1"/>
  <c r="AM246" i="26"/>
  <c r="BB246" i="26" s="1"/>
  <c r="BO245" i="26"/>
  <c r="BN245" i="26"/>
  <c r="BM245" i="26"/>
  <c r="BL245" i="26"/>
  <c r="BK245" i="26"/>
  <c r="BJ245" i="26"/>
  <c r="BI245" i="26"/>
  <c r="BH245" i="26"/>
  <c r="BG245" i="26"/>
  <c r="BF245" i="26"/>
  <c r="BE245" i="26"/>
  <c r="BD245" i="26"/>
  <c r="BC245" i="26"/>
  <c r="BB245" i="26"/>
  <c r="AZ245" i="26"/>
  <c r="AY245" i="26"/>
  <c r="AX245" i="26"/>
  <c r="AW245" i="26"/>
  <c r="AV245" i="26"/>
  <c r="AU245" i="26"/>
  <c r="AT245" i="26"/>
  <c r="AS245" i="26"/>
  <c r="AR245" i="26"/>
  <c r="AQ245" i="26"/>
  <c r="AP245" i="26"/>
  <c r="AO245" i="26"/>
  <c r="AN245" i="26"/>
  <c r="AM245" i="26"/>
  <c r="BO244" i="26"/>
  <c r="BN244" i="26"/>
  <c r="BM244" i="26"/>
  <c r="BL244" i="26"/>
  <c r="BK244" i="26"/>
  <c r="BJ244" i="26"/>
  <c r="BI244" i="26"/>
  <c r="BH244" i="26"/>
  <c r="BG244" i="26"/>
  <c r="BF244" i="26"/>
  <c r="BE244" i="26"/>
  <c r="BD244" i="26"/>
  <c r="BC244" i="26"/>
  <c r="BB244" i="26"/>
  <c r="AZ244" i="26"/>
  <c r="AY244" i="26"/>
  <c r="AX244" i="26"/>
  <c r="AW244" i="26"/>
  <c r="AV244" i="26"/>
  <c r="AU244" i="26"/>
  <c r="AT244" i="26"/>
  <c r="AS244" i="26"/>
  <c r="AR244" i="26"/>
  <c r="AQ244" i="26"/>
  <c r="AP244" i="26"/>
  <c r="AO244" i="26"/>
  <c r="AN244" i="26"/>
  <c r="AM244" i="26"/>
  <c r="AZ243" i="26"/>
  <c r="BO243" i="26" s="1"/>
  <c r="AY243" i="26"/>
  <c r="BN243" i="26" s="1"/>
  <c r="AX243" i="26"/>
  <c r="BM243" i="26" s="1"/>
  <c r="AW243" i="26"/>
  <c r="BL243" i="26" s="1"/>
  <c r="AV243" i="26"/>
  <c r="BK243" i="26" s="1"/>
  <c r="AU243" i="26"/>
  <c r="BJ243" i="26" s="1"/>
  <c r="AT243" i="26"/>
  <c r="BI243" i="26" s="1"/>
  <c r="AS243" i="26"/>
  <c r="BH243" i="26" s="1"/>
  <c r="AR243" i="26"/>
  <c r="BG243" i="26" s="1"/>
  <c r="AQ243" i="26"/>
  <c r="BF243" i="26" s="1"/>
  <c r="AP243" i="26"/>
  <c r="BE243" i="26" s="1"/>
  <c r="AO243" i="26"/>
  <c r="BD243" i="26" s="1"/>
  <c r="AN243" i="26"/>
  <c r="BC243" i="26" s="1"/>
  <c r="AM243" i="26"/>
  <c r="BB243" i="26" s="1"/>
  <c r="BI242" i="26"/>
  <c r="BB242" i="26"/>
  <c r="AZ242" i="26"/>
  <c r="BO242" i="26" s="1"/>
  <c r="AY242" i="26"/>
  <c r="BN242" i="26" s="1"/>
  <c r="AX242" i="26"/>
  <c r="BM242" i="26" s="1"/>
  <c r="AW242" i="26"/>
  <c r="BL242" i="26" s="1"/>
  <c r="AV242" i="26"/>
  <c r="BK242" i="26" s="1"/>
  <c r="AU242" i="26"/>
  <c r="BJ242" i="26" s="1"/>
  <c r="AT242" i="26"/>
  <c r="AS242" i="26"/>
  <c r="BH242" i="26" s="1"/>
  <c r="AR242" i="26"/>
  <c r="BG242" i="26" s="1"/>
  <c r="AQ242" i="26"/>
  <c r="BF242" i="26" s="1"/>
  <c r="AP242" i="26"/>
  <c r="BE242" i="26" s="1"/>
  <c r="AO242" i="26"/>
  <c r="BD242" i="26" s="1"/>
  <c r="AN242" i="26"/>
  <c r="BC242" i="26" s="1"/>
  <c r="AM242" i="26"/>
  <c r="BJ241" i="26"/>
  <c r="AZ241" i="26"/>
  <c r="BO241" i="26" s="1"/>
  <c r="AY241" i="26"/>
  <c r="BN241" i="26" s="1"/>
  <c r="AX241" i="26"/>
  <c r="BM241" i="26" s="1"/>
  <c r="AW241" i="26"/>
  <c r="BL241" i="26" s="1"/>
  <c r="AV241" i="26"/>
  <c r="BK241" i="26" s="1"/>
  <c r="AU241" i="26"/>
  <c r="AT241" i="26"/>
  <c r="BI241" i="26" s="1"/>
  <c r="AS241" i="26"/>
  <c r="BH241" i="26" s="1"/>
  <c r="AR241" i="26"/>
  <c r="BG241" i="26" s="1"/>
  <c r="AQ241" i="26"/>
  <c r="BF241" i="26" s="1"/>
  <c r="AP241" i="26"/>
  <c r="BE241" i="26" s="1"/>
  <c r="AO241" i="26"/>
  <c r="BD241" i="26" s="1"/>
  <c r="AN241" i="26"/>
  <c r="BC241" i="26" s="1"/>
  <c r="AM241" i="26"/>
  <c r="BB241" i="26" s="1"/>
  <c r="BN240" i="26"/>
  <c r="BB240" i="26"/>
  <c r="AZ240" i="26"/>
  <c r="BO240" i="26" s="1"/>
  <c r="AY240" i="26"/>
  <c r="AX240" i="26"/>
  <c r="BM240" i="26" s="1"/>
  <c r="AW240" i="26"/>
  <c r="BL240" i="26" s="1"/>
  <c r="AV240" i="26"/>
  <c r="BK240" i="26" s="1"/>
  <c r="AU240" i="26"/>
  <c r="BJ240" i="26" s="1"/>
  <c r="AT240" i="26"/>
  <c r="BI240" i="26" s="1"/>
  <c r="AS240" i="26"/>
  <c r="BH240" i="26" s="1"/>
  <c r="AR240" i="26"/>
  <c r="BG240" i="26" s="1"/>
  <c r="AQ240" i="26"/>
  <c r="BF240" i="26" s="1"/>
  <c r="AP240" i="26"/>
  <c r="BE240" i="26" s="1"/>
  <c r="AO240" i="26"/>
  <c r="BD240" i="26" s="1"/>
  <c r="AN240" i="26"/>
  <c r="BC240" i="26" s="1"/>
  <c r="AM240" i="26"/>
  <c r="BO239" i="26"/>
  <c r="BI239" i="26"/>
  <c r="BG239" i="26"/>
  <c r="AZ239" i="26"/>
  <c r="AY239" i="26"/>
  <c r="BN239" i="26" s="1"/>
  <c r="AX239" i="26"/>
  <c r="BM239" i="26" s="1"/>
  <c r="AW239" i="26"/>
  <c r="BL239" i="26" s="1"/>
  <c r="AV239" i="26"/>
  <c r="BK239" i="26" s="1"/>
  <c r="AU239" i="26"/>
  <c r="BJ239" i="26" s="1"/>
  <c r="AT239" i="26"/>
  <c r="AS239" i="26"/>
  <c r="BH239" i="26" s="1"/>
  <c r="AR239" i="26"/>
  <c r="AQ239" i="26"/>
  <c r="BF239" i="26" s="1"/>
  <c r="AP239" i="26"/>
  <c r="BE239" i="26" s="1"/>
  <c r="AO239" i="26"/>
  <c r="BD239" i="26" s="1"/>
  <c r="AN239" i="26"/>
  <c r="BC239" i="26" s="1"/>
  <c r="AM239" i="26"/>
  <c r="BB239" i="26" s="1"/>
  <c r="AZ238" i="26"/>
  <c r="BO238" i="26" s="1"/>
  <c r="AY238" i="26"/>
  <c r="BN238" i="26" s="1"/>
  <c r="AX238" i="26"/>
  <c r="BM238" i="26" s="1"/>
  <c r="AW238" i="26"/>
  <c r="BL238" i="26" s="1"/>
  <c r="AV238" i="26"/>
  <c r="BK238" i="26" s="1"/>
  <c r="AU238" i="26"/>
  <c r="BJ238" i="26" s="1"/>
  <c r="AT238" i="26"/>
  <c r="BI238" i="26" s="1"/>
  <c r="AS238" i="26"/>
  <c r="BH238" i="26" s="1"/>
  <c r="AR238" i="26"/>
  <c r="BG238" i="26" s="1"/>
  <c r="AQ238" i="26"/>
  <c r="BF238" i="26" s="1"/>
  <c r="AP238" i="26"/>
  <c r="BE238" i="26" s="1"/>
  <c r="AO238" i="26"/>
  <c r="BD238" i="26" s="1"/>
  <c r="AN238" i="26"/>
  <c r="BC238" i="26" s="1"/>
  <c r="AM238" i="26"/>
  <c r="BB238" i="26" s="1"/>
  <c r="AZ237" i="26"/>
  <c r="BO237" i="26" s="1"/>
  <c r="AY237" i="26"/>
  <c r="BN237" i="26" s="1"/>
  <c r="AX237" i="26"/>
  <c r="BM237" i="26" s="1"/>
  <c r="AW237" i="26"/>
  <c r="BL237" i="26" s="1"/>
  <c r="AV237" i="26"/>
  <c r="BK237" i="26" s="1"/>
  <c r="AU237" i="26"/>
  <c r="BJ237" i="26" s="1"/>
  <c r="AT237" i="26"/>
  <c r="BI237" i="26" s="1"/>
  <c r="AS237" i="26"/>
  <c r="BH237" i="26" s="1"/>
  <c r="AR237" i="26"/>
  <c r="BG237" i="26" s="1"/>
  <c r="AQ237" i="26"/>
  <c r="BF237" i="26" s="1"/>
  <c r="AP237" i="26"/>
  <c r="BE237" i="26" s="1"/>
  <c r="AO237" i="26"/>
  <c r="BD237" i="26" s="1"/>
  <c r="AN237" i="26"/>
  <c r="BC237" i="26" s="1"/>
  <c r="AM237" i="26"/>
  <c r="BB237" i="26" s="1"/>
  <c r="BO236" i="26"/>
  <c r="BN236" i="26"/>
  <c r="BM236" i="26"/>
  <c r="BL236" i="26"/>
  <c r="BK236" i="26"/>
  <c r="BJ236" i="26"/>
  <c r="BI236" i="26"/>
  <c r="BH236" i="26"/>
  <c r="BG236" i="26"/>
  <c r="BF236" i="26"/>
  <c r="BE236" i="26"/>
  <c r="BD236" i="26"/>
  <c r="BC236" i="26"/>
  <c r="BB236" i="26"/>
  <c r="AZ236" i="26"/>
  <c r="AY236" i="26"/>
  <c r="AX236" i="26"/>
  <c r="AW236" i="26"/>
  <c r="AV236" i="26"/>
  <c r="AU236" i="26"/>
  <c r="AT236" i="26"/>
  <c r="AS236" i="26"/>
  <c r="AR236" i="26"/>
  <c r="AQ236" i="26"/>
  <c r="AP236" i="26"/>
  <c r="AO236" i="26"/>
  <c r="AN236" i="26"/>
  <c r="AM236" i="26"/>
  <c r="BM235" i="26"/>
  <c r="BJ235" i="26"/>
  <c r="AZ235" i="26"/>
  <c r="BO235" i="26" s="1"/>
  <c r="AY235" i="26"/>
  <c r="BN235" i="26" s="1"/>
  <c r="AX235" i="26"/>
  <c r="AW235" i="26"/>
  <c r="BL235" i="26" s="1"/>
  <c r="AV235" i="26"/>
  <c r="BK235" i="26" s="1"/>
  <c r="AU235" i="26"/>
  <c r="AT235" i="26"/>
  <c r="BI235" i="26" s="1"/>
  <c r="AS235" i="26"/>
  <c r="BH235" i="26" s="1"/>
  <c r="AR235" i="26"/>
  <c r="BG235" i="26" s="1"/>
  <c r="AQ235" i="26"/>
  <c r="BF235" i="26" s="1"/>
  <c r="AP235" i="26"/>
  <c r="BE235" i="26" s="1"/>
  <c r="AO235" i="26"/>
  <c r="BD235" i="26" s="1"/>
  <c r="AN235" i="26"/>
  <c r="BC235" i="26" s="1"/>
  <c r="AM235" i="26"/>
  <c r="BB235" i="26" s="1"/>
  <c r="BO234" i="26"/>
  <c r="BN234" i="26"/>
  <c r="BM234" i="26"/>
  <c r="BL234" i="26"/>
  <c r="BK234" i="26"/>
  <c r="BJ234" i="26"/>
  <c r="BI234" i="26"/>
  <c r="BH234" i="26"/>
  <c r="BG234" i="26"/>
  <c r="BF234" i="26"/>
  <c r="BE234" i="26"/>
  <c r="BD234" i="26"/>
  <c r="BC234" i="26"/>
  <c r="BB234" i="26"/>
  <c r="AZ234" i="26"/>
  <c r="AY234" i="26"/>
  <c r="AX234" i="26"/>
  <c r="AW234" i="26"/>
  <c r="AV234" i="26"/>
  <c r="AU234" i="26"/>
  <c r="AT234" i="26"/>
  <c r="AS234" i="26"/>
  <c r="AR234" i="26"/>
  <c r="AQ234" i="26"/>
  <c r="AP234" i="26"/>
  <c r="AO234" i="26"/>
  <c r="AN234" i="26"/>
  <c r="AM234" i="26"/>
  <c r="BC233" i="26"/>
  <c r="AZ233" i="26"/>
  <c r="BO233" i="26" s="1"/>
  <c r="AY233" i="26"/>
  <c r="BN233" i="26" s="1"/>
  <c r="AX233" i="26"/>
  <c r="BM233" i="26" s="1"/>
  <c r="AW233" i="26"/>
  <c r="BL233" i="26" s="1"/>
  <c r="AV233" i="26"/>
  <c r="BK233" i="26" s="1"/>
  <c r="AU233" i="26"/>
  <c r="BJ233" i="26" s="1"/>
  <c r="AT233" i="26"/>
  <c r="BI233" i="26" s="1"/>
  <c r="AS233" i="26"/>
  <c r="BH233" i="26" s="1"/>
  <c r="AR233" i="26"/>
  <c r="BG233" i="26" s="1"/>
  <c r="AQ233" i="26"/>
  <c r="BF233" i="26" s="1"/>
  <c r="AP233" i="26"/>
  <c r="BE233" i="26" s="1"/>
  <c r="AO233" i="26"/>
  <c r="BD233" i="26" s="1"/>
  <c r="AN233" i="26"/>
  <c r="AM233" i="26"/>
  <c r="BB233" i="26" s="1"/>
  <c r="BO232" i="26"/>
  <c r="BN232" i="26"/>
  <c r="BM232" i="26"/>
  <c r="BL232" i="26"/>
  <c r="BK232" i="26"/>
  <c r="BJ232" i="26"/>
  <c r="BI232" i="26"/>
  <c r="BH232" i="26"/>
  <c r="BG232" i="26"/>
  <c r="BF232" i="26"/>
  <c r="BE232" i="26"/>
  <c r="BD232" i="26"/>
  <c r="BC232" i="26"/>
  <c r="BB232" i="26"/>
  <c r="AZ232" i="26"/>
  <c r="AY232" i="26"/>
  <c r="AX232" i="26"/>
  <c r="AW232" i="26"/>
  <c r="AV232" i="26"/>
  <c r="AU232" i="26"/>
  <c r="AT232" i="26"/>
  <c r="AS232" i="26"/>
  <c r="AR232" i="26"/>
  <c r="AQ232" i="26"/>
  <c r="AP232" i="26"/>
  <c r="AO232" i="26"/>
  <c r="AN232" i="26"/>
  <c r="AM232" i="26"/>
  <c r="BO231" i="26"/>
  <c r="AZ231" i="26"/>
  <c r="AY231" i="26"/>
  <c r="BN231" i="26" s="1"/>
  <c r="AX231" i="26"/>
  <c r="BM231" i="26" s="1"/>
  <c r="AW231" i="26"/>
  <c r="BL231" i="26" s="1"/>
  <c r="AV231" i="26"/>
  <c r="BK231" i="26" s="1"/>
  <c r="AU231" i="26"/>
  <c r="BJ231" i="26" s="1"/>
  <c r="AT231" i="26"/>
  <c r="BI231" i="26" s="1"/>
  <c r="AS231" i="26"/>
  <c r="BH231" i="26" s="1"/>
  <c r="AR231" i="26"/>
  <c r="BG231" i="26" s="1"/>
  <c r="AQ231" i="26"/>
  <c r="BF231" i="26" s="1"/>
  <c r="AP231" i="26"/>
  <c r="BE231" i="26" s="1"/>
  <c r="AO231" i="26"/>
  <c r="BD231" i="26" s="1"/>
  <c r="AN231" i="26"/>
  <c r="BC231" i="26" s="1"/>
  <c r="AM231" i="26"/>
  <c r="BB231" i="26" s="1"/>
  <c r="BO230" i="26"/>
  <c r="BN230" i="26"/>
  <c r="BM230" i="26"/>
  <c r="BL230" i="26"/>
  <c r="BK230" i="26"/>
  <c r="BJ230" i="26"/>
  <c r="BI230" i="26"/>
  <c r="BH230" i="26"/>
  <c r="BG230" i="26"/>
  <c r="BF230" i="26"/>
  <c r="BE230" i="26"/>
  <c r="BD230" i="26"/>
  <c r="BC230" i="26"/>
  <c r="BB230" i="26"/>
  <c r="AZ230" i="26"/>
  <c r="AY230" i="26"/>
  <c r="AX230" i="26"/>
  <c r="AW230" i="26"/>
  <c r="AV230" i="26"/>
  <c r="AU230" i="26"/>
  <c r="AT230" i="26"/>
  <c r="AS230" i="26"/>
  <c r="AR230" i="26"/>
  <c r="AQ230" i="26"/>
  <c r="AP230" i="26"/>
  <c r="AO230" i="26"/>
  <c r="AN230" i="26"/>
  <c r="AM230" i="26"/>
  <c r="BK229" i="26"/>
  <c r="BB229" i="26"/>
  <c r="AZ229" i="26"/>
  <c r="BO229" i="26" s="1"/>
  <c r="AY229" i="26"/>
  <c r="BN229" i="26" s="1"/>
  <c r="AX229" i="26"/>
  <c r="BM229" i="26" s="1"/>
  <c r="AW229" i="26"/>
  <c r="BL229" i="26" s="1"/>
  <c r="AV229" i="26"/>
  <c r="AU229" i="26"/>
  <c r="BJ229" i="26" s="1"/>
  <c r="AT229" i="26"/>
  <c r="BI229" i="26" s="1"/>
  <c r="AS229" i="26"/>
  <c r="BH229" i="26" s="1"/>
  <c r="AR229" i="26"/>
  <c r="BG229" i="26" s="1"/>
  <c r="AQ229" i="26"/>
  <c r="BF229" i="26" s="1"/>
  <c r="AP229" i="26"/>
  <c r="BE229" i="26" s="1"/>
  <c r="AO229" i="26"/>
  <c r="BD229" i="26" s="1"/>
  <c r="AN229" i="26"/>
  <c r="BC229" i="26" s="1"/>
  <c r="AM229" i="26"/>
  <c r="BO228" i="26"/>
  <c r="BN228" i="26"/>
  <c r="BM228" i="26"/>
  <c r="BL228" i="26"/>
  <c r="BK228" i="26"/>
  <c r="BJ228" i="26"/>
  <c r="BI228" i="26"/>
  <c r="BH228" i="26"/>
  <c r="BG228" i="26"/>
  <c r="BF228" i="26"/>
  <c r="BE228" i="26"/>
  <c r="BD228" i="26"/>
  <c r="BC228" i="26"/>
  <c r="BB228" i="26"/>
  <c r="AZ228" i="26"/>
  <c r="AY228" i="26"/>
  <c r="AX228" i="26"/>
  <c r="AW228" i="26"/>
  <c r="AV228" i="26"/>
  <c r="AU228" i="26"/>
  <c r="AT228" i="26"/>
  <c r="AS228" i="26"/>
  <c r="AR228" i="26"/>
  <c r="AQ228" i="26"/>
  <c r="AP228" i="26"/>
  <c r="AO228" i="26"/>
  <c r="AN228" i="26"/>
  <c r="AM228" i="26"/>
  <c r="BM227" i="26"/>
  <c r="BG227" i="26"/>
  <c r="AZ227" i="26"/>
  <c r="BO227" i="26" s="1"/>
  <c r="AY227" i="26"/>
  <c r="BN227" i="26" s="1"/>
  <c r="AX227" i="26"/>
  <c r="AW227" i="26"/>
  <c r="BL227" i="26" s="1"/>
  <c r="AV227" i="26"/>
  <c r="BK227" i="26" s="1"/>
  <c r="AU227" i="26"/>
  <c r="BJ227" i="26" s="1"/>
  <c r="AT227" i="26"/>
  <c r="BI227" i="26" s="1"/>
  <c r="AS227" i="26"/>
  <c r="BH227" i="26" s="1"/>
  <c r="AR227" i="26"/>
  <c r="AQ227" i="26"/>
  <c r="BF227" i="26" s="1"/>
  <c r="AP227" i="26"/>
  <c r="BE227" i="26" s="1"/>
  <c r="AO227" i="26"/>
  <c r="BD227" i="26" s="1"/>
  <c r="AN227" i="26"/>
  <c r="BC227" i="26" s="1"/>
  <c r="AM227" i="26"/>
  <c r="BB227" i="26" s="1"/>
  <c r="BO226" i="26"/>
  <c r="BN226" i="26"/>
  <c r="BM226" i="26"/>
  <c r="BL226" i="26"/>
  <c r="BK226" i="26"/>
  <c r="BJ226" i="26"/>
  <c r="BI226" i="26"/>
  <c r="BH226" i="26"/>
  <c r="BG226" i="26"/>
  <c r="BF226" i="26"/>
  <c r="BE226" i="26"/>
  <c r="BD226" i="26"/>
  <c r="BC226" i="26"/>
  <c r="BB226" i="26"/>
  <c r="AZ226" i="26"/>
  <c r="AY226" i="26"/>
  <c r="AX226" i="26"/>
  <c r="AW226" i="26"/>
  <c r="AV226" i="26"/>
  <c r="AU226" i="26"/>
  <c r="AT226" i="26"/>
  <c r="AS226" i="26"/>
  <c r="AR226" i="26"/>
  <c r="AQ226" i="26"/>
  <c r="AP226" i="26"/>
  <c r="AO226" i="26"/>
  <c r="AN226" i="26"/>
  <c r="AM226" i="26"/>
  <c r="BO225" i="26"/>
  <c r="BJ225" i="26"/>
  <c r="BG225" i="26"/>
  <c r="BC225" i="26"/>
  <c r="BB225" i="26"/>
  <c r="AZ225" i="26"/>
  <c r="AY225" i="26"/>
  <c r="BN225" i="26" s="1"/>
  <c r="AX225" i="26"/>
  <c r="BM225" i="26" s="1"/>
  <c r="AW225" i="26"/>
  <c r="BL225" i="26" s="1"/>
  <c r="AV225" i="26"/>
  <c r="BK225" i="26" s="1"/>
  <c r="AU225" i="26"/>
  <c r="AT225" i="26"/>
  <c r="BI225" i="26" s="1"/>
  <c r="AS225" i="26"/>
  <c r="BH225" i="26" s="1"/>
  <c r="AR225" i="26"/>
  <c r="AQ225" i="26"/>
  <c r="BF225" i="26" s="1"/>
  <c r="AP225" i="26"/>
  <c r="BE225" i="26" s="1"/>
  <c r="AO225" i="26"/>
  <c r="BD225" i="26" s="1"/>
  <c r="AN225" i="26"/>
  <c r="AM225" i="26"/>
  <c r="BO224" i="26"/>
  <c r="BN224" i="26"/>
  <c r="BM224" i="26"/>
  <c r="BL224" i="26"/>
  <c r="BK224" i="26"/>
  <c r="BJ224" i="26"/>
  <c r="BI224" i="26"/>
  <c r="BH224" i="26"/>
  <c r="BG224" i="26"/>
  <c r="BF224" i="26"/>
  <c r="BE224" i="26"/>
  <c r="BD224" i="26"/>
  <c r="BC224" i="26"/>
  <c r="BB224" i="26"/>
  <c r="AZ224" i="26"/>
  <c r="AY224" i="26"/>
  <c r="AX224" i="26"/>
  <c r="AW224" i="26"/>
  <c r="AV224" i="26"/>
  <c r="AU224" i="26"/>
  <c r="AT224" i="26"/>
  <c r="AS224" i="26"/>
  <c r="AR224" i="26"/>
  <c r="AQ224" i="26"/>
  <c r="AP224" i="26"/>
  <c r="AO224" i="26"/>
  <c r="AN224" i="26"/>
  <c r="AM224" i="26"/>
  <c r="BO223" i="26"/>
  <c r="BN223" i="26"/>
  <c r="BM223" i="26"/>
  <c r="BL223" i="26"/>
  <c r="BK223" i="26"/>
  <c r="BJ223" i="26"/>
  <c r="BI223" i="26"/>
  <c r="BH223" i="26"/>
  <c r="BG223" i="26"/>
  <c r="BF223" i="26"/>
  <c r="BE223" i="26"/>
  <c r="BD223" i="26"/>
  <c r="BC223" i="26"/>
  <c r="BB223" i="26"/>
  <c r="AZ223" i="26"/>
  <c r="AY223" i="26"/>
  <c r="AX223" i="26"/>
  <c r="AW223" i="26"/>
  <c r="AV223" i="26"/>
  <c r="AU223" i="26"/>
  <c r="AT223" i="26"/>
  <c r="AS223" i="26"/>
  <c r="AR223" i="26"/>
  <c r="AQ223" i="26"/>
  <c r="AP223" i="26"/>
  <c r="AO223" i="26"/>
  <c r="AN223" i="26"/>
  <c r="AM223" i="26"/>
  <c r="BO222" i="26"/>
  <c r="BN222" i="26"/>
  <c r="BM222" i="26"/>
  <c r="BL222" i="26"/>
  <c r="BK222" i="26"/>
  <c r="BJ222" i="26"/>
  <c r="BI222" i="26"/>
  <c r="BH222" i="26"/>
  <c r="BG222" i="26"/>
  <c r="BF222" i="26"/>
  <c r="BE222" i="26"/>
  <c r="BD222" i="26"/>
  <c r="BC222" i="26"/>
  <c r="BB222" i="26"/>
  <c r="AZ222" i="26"/>
  <c r="AY222" i="26"/>
  <c r="AX222" i="26"/>
  <c r="AW222" i="26"/>
  <c r="AV222" i="26"/>
  <c r="AU222" i="26"/>
  <c r="AT222" i="26"/>
  <c r="AS222" i="26"/>
  <c r="AR222" i="26"/>
  <c r="AQ222" i="26"/>
  <c r="AP222" i="26"/>
  <c r="AO222" i="26"/>
  <c r="AN222" i="26"/>
  <c r="AM222" i="26"/>
  <c r="BO221" i="26"/>
  <c r="BN221" i="26"/>
  <c r="BM221" i="26"/>
  <c r="BL221" i="26"/>
  <c r="BK221" i="26"/>
  <c r="BJ221" i="26"/>
  <c r="BI221" i="26"/>
  <c r="BH221" i="26"/>
  <c r="BG221" i="26"/>
  <c r="BF221" i="26"/>
  <c r="BE221" i="26"/>
  <c r="BD221" i="26"/>
  <c r="BC221" i="26"/>
  <c r="BB221" i="26"/>
  <c r="AZ221" i="26"/>
  <c r="AY221" i="26"/>
  <c r="AX221" i="26"/>
  <c r="AW221" i="26"/>
  <c r="AV221" i="26"/>
  <c r="AU221" i="26"/>
  <c r="AT221" i="26"/>
  <c r="AS221" i="26"/>
  <c r="AR221" i="26"/>
  <c r="AQ221" i="26"/>
  <c r="AP221" i="26"/>
  <c r="AO221" i="26"/>
  <c r="AN221" i="26"/>
  <c r="AM221" i="26"/>
  <c r="BO220" i="26"/>
  <c r="BN220" i="26"/>
  <c r="BM220" i="26"/>
  <c r="BL220" i="26"/>
  <c r="BK220" i="26"/>
  <c r="BJ220" i="26"/>
  <c r="BI220" i="26"/>
  <c r="BH220" i="26"/>
  <c r="BG220" i="26"/>
  <c r="BF220" i="26"/>
  <c r="BE220" i="26"/>
  <c r="BD220" i="26"/>
  <c r="BC220" i="26"/>
  <c r="BB220" i="26"/>
  <c r="AZ220" i="26"/>
  <c r="AY220" i="26"/>
  <c r="AX220" i="26"/>
  <c r="AW220" i="26"/>
  <c r="AV220" i="26"/>
  <c r="AU220" i="26"/>
  <c r="AT220" i="26"/>
  <c r="AS220" i="26"/>
  <c r="AR220" i="26"/>
  <c r="AQ220" i="26"/>
  <c r="AP220" i="26"/>
  <c r="AO220" i="26"/>
  <c r="AN220" i="26"/>
  <c r="AM220" i="26"/>
  <c r="BO219" i="26"/>
  <c r="BN219" i="26"/>
  <c r="BM219" i="26"/>
  <c r="BL219" i="26"/>
  <c r="BK219" i="26"/>
  <c r="BJ219" i="26"/>
  <c r="BI219" i="26"/>
  <c r="BH219" i="26"/>
  <c r="BG219" i="26"/>
  <c r="BF219" i="26"/>
  <c r="BE219" i="26"/>
  <c r="BD219" i="26"/>
  <c r="BC219" i="26"/>
  <c r="BB219" i="26"/>
  <c r="AZ219" i="26"/>
  <c r="AY219" i="26"/>
  <c r="AX219" i="26"/>
  <c r="AW219" i="26"/>
  <c r="AV219" i="26"/>
  <c r="AU219" i="26"/>
  <c r="AT219" i="26"/>
  <c r="AS219" i="26"/>
  <c r="AR219" i="26"/>
  <c r="AQ219" i="26"/>
  <c r="AP219" i="26"/>
  <c r="AO219" i="26"/>
  <c r="AN219" i="26"/>
  <c r="AM219" i="26"/>
  <c r="BO218" i="26"/>
  <c r="BN218" i="26"/>
  <c r="BM218" i="26"/>
  <c r="BL218" i="26"/>
  <c r="BK218" i="26"/>
  <c r="BJ218" i="26"/>
  <c r="BI218" i="26"/>
  <c r="BH218" i="26"/>
  <c r="BG218" i="26"/>
  <c r="BF218" i="26"/>
  <c r="BE218" i="26"/>
  <c r="BD218" i="26"/>
  <c r="BC218" i="26"/>
  <c r="BB218" i="26"/>
  <c r="AZ218" i="26"/>
  <c r="AY218" i="26"/>
  <c r="AX218" i="26"/>
  <c r="AW218" i="26"/>
  <c r="AV218" i="26"/>
  <c r="AU218" i="26"/>
  <c r="AT218" i="26"/>
  <c r="AS218" i="26"/>
  <c r="AR218" i="26"/>
  <c r="AQ218" i="26"/>
  <c r="AP218" i="26"/>
  <c r="AO218" i="26"/>
  <c r="AN218" i="26"/>
  <c r="AM218" i="26"/>
  <c r="BN217" i="26"/>
  <c r="BK217" i="26"/>
  <c r="BB217" i="26"/>
  <c r="AZ217" i="26"/>
  <c r="BO217" i="26" s="1"/>
  <c r="AY217" i="26"/>
  <c r="AX217" i="26"/>
  <c r="BM217" i="26" s="1"/>
  <c r="AW217" i="26"/>
  <c r="BL217" i="26" s="1"/>
  <c r="AV217" i="26"/>
  <c r="AU217" i="26"/>
  <c r="BJ217" i="26" s="1"/>
  <c r="AT217" i="26"/>
  <c r="BI217" i="26" s="1"/>
  <c r="AS217" i="26"/>
  <c r="BH217" i="26" s="1"/>
  <c r="AR217" i="26"/>
  <c r="BG217" i="26" s="1"/>
  <c r="AQ217" i="26"/>
  <c r="BF217" i="26" s="1"/>
  <c r="AP217" i="26"/>
  <c r="BE217" i="26" s="1"/>
  <c r="AO217" i="26"/>
  <c r="BD217" i="26" s="1"/>
  <c r="AN217" i="26"/>
  <c r="BC217" i="26" s="1"/>
  <c r="AM217" i="26"/>
  <c r="BJ216" i="26"/>
  <c r="AZ216" i="26"/>
  <c r="BO216" i="26" s="1"/>
  <c r="AY216" i="26"/>
  <c r="BN216" i="26" s="1"/>
  <c r="AX216" i="26"/>
  <c r="BM216" i="26" s="1"/>
  <c r="AW216" i="26"/>
  <c r="BL216" i="26" s="1"/>
  <c r="AV216" i="26"/>
  <c r="BK216" i="26" s="1"/>
  <c r="AU216" i="26"/>
  <c r="AT216" i="26"/>
  <c r="BI216" i="26" s="1"/>
  <c r="AS216" i="26"/>
  <c r="BH216" i="26" s="1"/>
  <c r="AR216" i="26"/>
  <c r="BG216" i="26" s="1"/>
  <c r="AQ216" i="26"/>
  <c r="BF216" i="26" s="1"/>
  <c r="AP216" i="26"/>
  <c r="BE216" i="26" s="1"/>
  <c r="AO216" i="26"/>
  <c r="BD216" i="26" s="1"/>
  <c r="AN216" i="26"/>
  <c r="BC216" i="26" s="1"/>
  <c r="AM216" i="26"/>
  <c r="BB216" i="26" s="1"/>
  <c r="BI215" i="26"/>
  <c r="AZ215" i="26"/>
  <c r="BO215" i="26" s="1"/>
  <c r="AY215" i="26"/>
  <c r="BN215" i="26" s="1"/>
  <c r="AX215" i="26"/>
  <c r="BM215" i="26" s="1"/>
  <c r="AW215" i="26"/>
  <c r="BL215" i="26" s="1"/>
  <c r="AV215" i="26"/>
  <c r="BK215" i="26" s="1"/>
  <c r="AU215" i="26"/>
  <c r="BJ215" i="26" s="1"/>
  <c r="AT215" i="26"/>
  <c r="AS215" i="26"/>
  <c r="BH215" i="26" s="1"/>
  <c r="AR215" i="26"/>
  <c r="BG215" i="26" s="1"/>
  <c r="AQ215" i="26"/>
  <c r="BF215" i="26" s="1"/>
  <c r="AP215" i="26"/>
  <c r="BE215" i="26" s="1"/>
  <c r="AO215" i="26"/>
  <c r="BD215" i="26" s="1"/>
  <c r="AN215" i="26"/>
  <c r="BC215" i="26" s="1"/>
  <c r="AM215" i="26"/>
  <c r="BB215" i="26" s="1"/>
  <c r="BO214" i="26"/>
  <c r="BN214" i="26"/>
  <c r="BM214" i="26"/>
  <c r="BL214" i="26"/>
  <c r="BK214" i="26"/>
  <c r="BJ214" i="26"/>
  <c r="BI214" i="26"/>
  <c r="BH214" i="26"/>
  <c r="BG214" i="26"/>
  <c r="BF214" i="26"/>
  <c r="BE214" i="26"/>
  <c r="BD214" i="26"/>
  <c r="BC214" i="26"/>
  <c r="BB214" i="26"/>
  <c r="AZ214" i="26"/>
  <c r="AY214" i="26"/>
  <c r="AX214" i="26"/>
  <c r="AW214" i="26"/>
  <c r="AV214" i="26"/>
  <c r="AU214" i="26"/>
  <c r="AT214" i="26"/>
  <c r="AS214" i="26"/>
  <c r="AR214" i="26"/>
  <c r="AQ214" i="26"/>
  <c r="AP214" i="26"/>
  <c r="AO214" i="26"/>
  <c r="AN214" i="26"/>
  <c r="AM214" i="26"/>
  <c r="BO213" i="26"/>
  <c r="BN213" i="26"/>
  <c r="BM213" i="26"/>
  <c r="BL213" i="26"/>
  <c r="BK213" i="26"/>
  <c r="BJ213" i="26"/>
  <c r="BI213" i="26"/>
  <c r="BH213" i="26"/>
  <c r="BG213" i="26"/>
  <c r="BF213" i="26"/>
  <c r="BE213" i="26"/>
  <c r="BD213" i="26"/>
  <c r="BC213" i="26"/>
  <c r="BB213" i="26"/>
  <c r="AZ213" i="26"/>
  <c r="AY213" i="26"/>
  <c r="AX213" i="26"/>
  <c r="AW213" i="26"/>
  <c r="AV213" i="26"/>
  <c r="AU213" i="26"/>
  <c r="AT213" i="26"/>
  <c r="AS213" i="26"/>
  <c r="AR213" i="26"/>
  <c r="AQ213" i="26"/>
  <c r="AP213" i="26"/>
  <c r="AO213" i="26"/>
  <c r="AN213" i="26"/>
  <c r="AM213" i="26"/>
  <c r="BO212" i="26"/>
  <c r="BN212" i="26"/>
  <c r="BM212" i="26"/>
  <c r="BL212" i="26"/>
  <c r="BK212" i="26"/>
  <c r="BJ212" i="26"/>
  <c r="BI212" i="26"/>
  <c r="BH212" i="26"/>
  <c r="BG212" i="26"/>
  <c r="BF212" i="26"/>
  <c r="BE212" i="26"/>
  <c r="BD212" i="26"/>
  <c r="BC212" i="26"/>
  <c r="BB212" i="26"/>
  <c r="AZ212" i="26"/>
  <c r="AY212" i="26"/>
  <c r="AX212" i="26"/>
  <c r="AW212" i="26"/>
  <c r="AV212" i="26"/>
  <c r="AU212" i="26"/>
  <c r="AT212" i="26"/>
  <c r="AS212" i="26"/>
  <c r="AR212" i="26"/>
  <c r="AQ212" i="26"/>
  <c r="AP212" i="26"/>
  <c r="AO212" i="26"/>
  <c r="AN212" i="26"/>
  <c r="AM212" i="26"/>
  <c r="BO211" i="26"/>
  <c r="BN211" i="26"/>
  <c r="BM211" i="26"/>
  <c r="BL211" i="26"/>
  <c r="BK211" i="26"/>
  <c r="BJ211" i="26"/>
  <c r="BI211" i="26"/>
  <c r="BH211" i="26"/>
  <c r="BG211" i="26"/>
  <c r="BF211" i="26"/>
  <c r="BE211" i="26"/>
  <c r="BD211" i="26"/>
  <c r="BC211" i="26"/>
  <c r="BB211" i="26"/>
  <c r="AZ211" i="26"/>
  <c r="AY211" i="26"/>
  <c r="AX211" i="26"/>
  <c r="AW211" i="26"/>
  <c r="AV211" i="26"/>
  <c r="AU211" i="26"/>
  <c r="AT211" i="26"/>
  <c r="AS211" i="26"/>
  <c r="AR211" i="26"/>
  <c r="AQ211" i="26"/>
  <c r="AP211" i="26"/>
  <c r="AO211" i="26"/>
  <c r="AN211" i="26"/>
  <c r="AM211" i="26"/>
  <c r="BO210" i="26"/>
  <c r="BN210" i="26"/>
  <c r="BM210" i="26"/>
  <c r="BL210" i="26"/>
  <c r="BK210" i="26"/>
  <c r="BJ210" i="26"/>
  <c r="BI210" i="26"/>
  <c r="BH210" i="26"/>
  <c r="BG210" i="26"/>
  <c r="BF210" i="26"/>
  <c r="BE210" i="26"/>
  <c r="BD210" i="26"/>
  <c r="BC210" i="26"/>
  <c r="BB210" i="26"/>
  <c r="AZ210" i="26"/>
  <c r="AY210" i="26"/>
  <c r="AX210" i="26"/>
  <c r="AW210" i="26"/>
  <c r="AV210" i="26"/>
  <c r="AU210" i="26"/>
  <c r="AT210" i="26"/>
  <c r="AS210" i="26"/>
  <c r="AR210" i="26"/>
  <c r="AQ210" i="26"/>
  <c r="AP210" i="26"/>
  <c r="AO210" i="26"/>
  <c r="AN210" i="26"/>
  <c r="AM210" i="26"/>
  <c r="BO209" i="26"/>
  <c r="BN209" i="26"/>
  <c r="BM209" i="26"/>
  <c r="BL209" i="26"/>
  <c r="BK209" i="26"/>
  <c r="BJ209" i="26"/>
  <c r="BI209" i="26"/>
  <c r="BH209" i="26"/>
  <c r="BG209" i="26"/>
  <c r="BF209" i="26"/>
  <c r="BE209" i="26"/>
  <c r="BD209" i="26"/>
  <c r="BC209" i="26"/>
  <c r="BB209" i="26"/>
  <c r="AZ209" i="26"/>
  <c r="AY209" i="26"/>
  <c r="AX209" i="26"/>
  <c r="AW209" i="26"/>
  <c r="AV209" i="26"/>
  <c r="AU209" i="26"/>
  <c r="AT209" i="26"/>
  <c r="AS209" i="26"/>
  <c r="AR209" i="26"/>
  <c r="AQ209" i="26"/>
  <c r="AP209" i="26"/>
  <c r="AO209" i="26"/>
  <c r="AN209" i="26"/>
  <c r="AM209" i="26"/>
  <c r="BO208" i="26"/>
  <c r="BN208" i="26"/>
  <c r="BM208" i="26"/>
  <c r="BL208" i="26"/>
  <c r="BK208" i="26"/>
  <c r="BJ208" i="26"/>
  <c r="BI208" i="26"/>
  <c r="BH208" i="26"/>
  <c r="BG208" i="26"/>
  <c r="BF208" i="26"/>
  <c r="BE208" i="26"/>
  <c r="BD208" i="26"/>
  <c r="BC208" i="26"/>
  <c r="BB208" i="26"/>
  <c r="AZ208" i="26"/>
  <c r="AY208" i="26"/>
  <c r="AX208" i="26"/>
  <c r="AW208" i="26"/>
  <c r="AV208" i="26"/>
  <c r="AU208" i="26"/>
  <c r="AT208" i="26"/>
  <c r="AS208" i="26"/>
  <c r="AR208" i="26"/>
  <c r="AQ208" i="26"/>
  <c r="AP208" i="26"/>
  <c r="AO208" i="26"/>
  <c r="AN208" i="26"/>
  <c r="AM208" i="26"/>
  <c r="BO207" i="26"/>
  <c r="BN207" i="26"/>
  <c r="BM207" i="26"/>
  <c r="BL207" i="26"/>
  <c r="BK207" i="26"/>
  <c r="BJ207" i="26"/>
  <c r="BI207" i="26"/>
  <c r="BH207" i="26"/>
  <c r="BG207" i="26"/>
  <c r="BF207" i="26"/>
  <c r="BE207" i="26"/>
  <c r="BD207" i="26"/>
  <c r="BC207" i="26"/>
  <c r="BB207" i="26"/>
  <c r="AZ207" i="26"/>
  <c r="AY207" i="26"/>
  <c r="AX207" i="26"/>
  <c r="AW207" i="26"/>
  <c r="AV207" i="26"/>
  <c r="AU207" i="26"/>
  <c r="AT207" i="26"/>
  <c r="AS207" i="26"/>
  <c r="AR207" i="26"/>
  <c r="AQ207" i="26"/>
  <c r="AP207" i="26"/>
  <c r="AO207" i="26"/>
  <c r="AN207" i="26"/>
  <c r="AM207" i="26"/>
  <c r="BO206" i="26"/>
  <c r="BN206" i="26"/>
  <c r="BM206" i="26"/>
  <c r="BL206" i="26"/>
  <c r="BK206" i="26"/>
  <c r="BJ206" i="26"/>
  <c r="BI206" i="26"/>
  <c r="BH206" i="26"/>
  <c r="BG206" i="26"/>
  <c r="BF206" i="26"/>
  <c r="BE206" i="26"/>
  <c r="BD206" i="26"/>
  <c r="BC206" i="26"/>
  <c r="BB206" i="26"/>
  <c r="AZ206" i="26"/>
  <c r="AY206" i="26"/>
  <c r="AX206" i="26"/>
  <c r="AW206" i="26"/>
  <c r="AV206" i="26"/>
  <c r="AU206" i="26"/>
  <c r="AT206" i="26"/>
  <c r="AS206" i="26"/>
  <c r="AR206" i="26"/>
  <c r="AQ206" i="26"/>
  <c r="AP206" i="26"/>
  <c r="AO206" i="26"/>
  <c r="AN206" i="26"/>
  <c r="AM206" i="26"/>
  <c r="BO205" i="26"/>
  <c r="BN205" i="26"/>
  <c r="BM205" i="26"/>
  <c r="BL205" i="26"/>
  <c r="BK205" i="26"/>
  <c r="BJ205" i="26"/>
  <c r="BI205" i="26"/>
  <c r="BH205" i="26"/>
  <c r="BG205" i="26"/>
  <c r="BF205" i="26"/>
  <c r="BE205" i="26"/>
  <c r="BD205" i="26"/>
  <c r="BC205" i="26"/>
  <c r="BB205" i="26"/>
  <c r="AZ205" i="26"/>
  <c r="AY205" i="26"/>
  <c r="AX205" i="26"/>
  <c r="AW205" i="26"/>
  <c r="AV205" i="26"/>
  <c r="AU205" i="26"/>
  <c r="AT205" i="26"/>
  <c r="AS205" i="26"/>
  <c r="AR205" i="26"/>
  <c r="AQ205" i="26"/>
  <c r="AP205" i="26"/>
  <c r="AO205" i="26"/>
  <c r="AN205" i="26"/>
  <c r="AM205" i="26"/>
  <c r="BO204" i="26"/>
  <c r="BN204" i="26"/>
  <c r="BM204" i="26"/>
  <c r="BL204" i="26"/>
  <c r="BK204" i="26"/>
  <c r="BJ204" i="26"/>
  <c r="BI204" i="26"/>
  <c r="BH204" i="26"/>
  <c r="BG204" i="26"/>
  <c r="BF204" i="26"/>
  <c r="BE204" i="26"/>
  <c r="BD204" i="26"/>
  <c r="BC204" i="26"/>
  <c r="BB204" i="26"/>
  <c r="AZ204" i="26"/>
  <c r="AY204" i="26"/>
  <c r="AX204" i="26"/>
  <c r="AW204" i="26"/>
  <c r="AV204" i="26"/>
  <c r="AU204" i="26"/>
  <c r="AT204" i="26"/>
  <c r="AS204" i="26"/>
  <c r="AR204" i="26"/>
  <c r="AQ204" i="26"/>
  <c r="AP204" i="26"/>
  <c r="AO204" i="26"/>
  <c r="AN204" i="26"/>
  <c r="AM204" i="26"/>
  <c r="BO203" i="26"/>
  <c r="BN203" i="26"/>
  <c r="BM203" i="26"/>
  <c r="BL203" i="26"/>
  <c r="BK203" i="26"/>
  <c r="BJ203" i="26"/>
  <c r="BI203" i="26"/>
  <c r="BH203" i="26"/>
  <c r="BG203" i="26"/>
  <c r="BF203" i="26"/>
  <c r="BE203" i="26"/>
  <c r="BD203" i="26"/>
  <c r="BC203" i="26"/>
  <c r="BB203" i="26"/>
  <c r="AZ203" i="26"/>
  <c r="AY203" i="26"/>
  <c r="AX203" i="26"/>
  <c r="AW203" i="26"/>
  <c r="AV203" i="26"/>
  <c r="AU203" i="26"/>
  <c r="AT203" i="26"/>
  <c r="AS203" i="26"/>
  <c r="AR203" i="26"/>
  <c r="AQ203" i="26"/>
  <c r="AP203" i="26"/>
  <c r="AO203" i="26"/>
  <c r="AN203" i="26"/>
  <c r="AM203" i="26"/>
  <c r="BO202" i="26"/>
  <c r="BN202" i="26"/>
  <c r="BM202" i="26"/>
  <c r="BL202" i="26"/>
  <c r="BK202" i="26"/>
  <c r="BJ202" i="26"/>
  <c r="BI202" i="26"/>
  <c r="BH202" i="26"/>
  <c r="BG202" i="26"/>
  <c r="BF202" i="26"/>
  <c r="BE202" i="26"/>
  <c r="BD202" i="26"/>
  <c r="BC202" i="26"/>
  <c r="BB202" i="26"/>
  <c r="AZ202" i="26"/>
  <c r="AY202" i="26"/>
  <c r="AX202" i="26"/>
  <c r="AW202" i="26"/>
  <c r="AV202" i="26"/>
  <c r="AU202" i="26"/>
  <c r="AT202" i="26"/>
  <c r="AS202" i="26"/>
  <c r="AR202" i="26"/>
  <c r="AQ202" i="26"/>
  <c r="AP202" i="26"/>
  <c r="AO202" i="26"/>
  <c r="AN202" i="26"/>
  <c r="AM202" i="26"/>
  <c r="BO201" i="26"/>
  <c r="BN201" i="26"/>
  <c r="BM201" i="26"/>
  <c r="BL201" i="26"/>
  <c r="BK201" i="26"/>
  <c r="BJ201" i="26"/>
  <c r="BI201" i="26"/>
  <c r="BH201" i="26"/>
  <c r="BG201" i="26"/>
  <c r="BF201" i="26"/>
  <c r="BE201" i="26"/>
  <c r="BD201" i="26"/>
  <c r="BC201" i="26"/>
  <c r="BB201" i="26"/>
  <c r="AZ201" i="26"/>
  <c r="AY201" i="26"/>
  <c r="AX201" i="26"/>
  <c r="AW201" i="26"/>
  <c r="AV201" i="26"/>
  <c r="AU201" i="26"/>
  <c r="AT201" i="26"/>
  <c r="AS201" i="26"/>
  <c r="AR201" i="26"/>
  <c r="AQ201" i="26"/>
  <c r="AP201" i="26"/>
  <c r="AO201" i="26"/>
  <c r="AN201" i="26"/>
  <c r="AM201" i="26"/>
  <c r="BO200" i="26"/>
  <c r="BN200" i="26"/>
  <c r="BM200" i="26"/>
  <c r="BL200" i="26"/>
  <c r="BK200" i="26"/>
  <c r="BJ200" i="26"/>
  <c r="BI200" i="26"/>
  <c r="BH200" i="26"/>
  <c r="BG200" i="26"/>
  <c r="BF200" i="26"/>
  <c r="BE200" i="26"/>
  <c r="BD200" i="26"/>
  <c r="BC200" i="26"/>
  <c r="BB200" i="26"/>
  <c r="AZ200" i="26"/>
  <c r="AY200" i="26"/>
  <c r="AX200" i="26"/>
  <c r="AW200" i="26"/>
  <c r="AV200" i="26"/>
  <c r="AU200" i="26"/>
  <c r="AT200" i="26"/>
  <c r="AS200" i="26"/>
  <c r="AR200" i="26"/>
  <c r="AQ200" i="26"/>
  <c r="AP200" i="26"/>
  <c r="AO200" i="26"/>
  <c r="AN200" i="26"/>
  <c r="AM200" i="26"/>
  <c r="BO199" i="26"/>
  <c r="BN199" i="26"/>
  <c r="BM199" i="26"/>
  <c r="BL199" i="26"/>
  <c r="BK199" i="26"/>
  <c r="BJ199" i="26"/>
  <c r="BI199" i="26"/>
  <c r="BH199" i="26"/>
  <c r="BG199" i="26"/>
  <c r="BF199" i="26"/>
  <c r="BE199" i="26"/>
  <c r="BD199" i="26"/>
  <c r="BC199" i="26"/>
  <c r="BB199" i="26"/>
  <c r="AZ199" i="26"/>
  <c r="AY199" i="26"/>
  <c r="AX199" i="26"/>
  <c r="AW199" i="26"/>
  <c r="AV199" i="26"/>
  <c r="AU199" i="26"/>
  <c r="AT199" i="26"/>
  <c r="AS199" i="26"/>
  <c r="AR199" i="26"/>
  <c r="AQ199" i="26"/>
  <c r="AP199" i="26"/>
  <c r="AO199" i="26"/>
  <c r="AN199" i="26"/>
  <c r="AM199" i="26"/>
  <c r="BO198" i="26"/>
  <c r="BN198" i="26"/>
  <c r="BM198" i="26"/>
  <c r="BL198" i="26"/>
  <c r="BK198" i="26"/>
  <c r="BJ198" i="26"/>
  <c r="BI198" i="26"/>
  <c r="BH198" i="26"/>
  <c r="BG198" i="26"/>
  <c r="BF198" i="26"/>
  <c r="BE198" i="26"/>
  <c r="BD198" i="26"/>
  <c r="BC198" i="26"/>
  <c r="BB198" i="26"/>
  <c r="AZ198" i="26"/>
  <c r="AY198" i="26"/>
  <c r="AX198" i="26"/>
  <c r="AW198" i="26"/>
  <c r="AV198" i="26"/>
  <c r="AU198" i="26"/>
  <c r="AT198" i="26"/>
  <c r="AS198" i="26"/>
  <c r="AR198" i="26"/>
  <c r="AQ198" i="26"/>
  <c r="AP198" i="26"/>
  <c r="AO198" i="26"/>
  <c r="AN198" i="26"/>
  <c r="AM198" i="26"/>
  <c r="BO197" i="26"/>
  <c r="BN197" i="26"/>
  <c r="BM197" i="26"/>
  <c r="BL197" i="26"/>
  <c r="BK197" i="26"/>
  <c r="BJ197" i="26"/>
  <c r="BI197" i="26"/>
  <c r="BH197" i="26"/>
  <c r="BG197" i="26"/>
  <c r="BF197" i="26"/>
  <c r="BE197" i="26"/>
  <c r="BD197" i="26"/>
  <c r="BC197" i="26"/>
  <c r="BB197" i="26"/>
  <c r="AZ197" i="26"/>
  <c r="AY197" i="26"/>
  <c r="AX197" i="26"/>
  <c r="AW197" i="26"/>
  <c r="AV197" i="26"/>
  <c r="AU197" i="26"/>
  <c r="AT197" i="26"/>
  <c r="AS197" i="26"/>
  <c r="AR197" i="26"/>
  <c r="AQ197" i="26"/>
  <c r="AP197" i="26"/>
  <c r="AO197" i="26"/>
  <c r="AN197" i="26"/>
  <c r="AM197" i="26"/>
  <c r="BO196" i="26"/>
  <c r="BN196" i="26"/>
  <c r="BM196" i="26"/>
  <c r="BL196" i="26"/>
  <c r="BK196" i="26"/>
  <c r="BJ196" i="26"/>
  <c r="BI196" i="26"/>
  <c r="BH196" i="26"/>
  <c r="BG196" i="26"/>
  <c r="BF196" i="26"/>
  <c r="BE196" i="26"/>
  <c r="BD196" i="26"/>
  <c r="BC196" i="26"/>
  <c r="BB196" i="26"/>
  <c r="AZ196" i="26"/>
  <c r="AY196" i="26"/>
  <c r="AX196" i="26"/>
  <c r="AW196" i="26"/>
  <c r="AV196" i="26"/>
  <c r="AU196" i="26"/>
  <c r="AT196" i="26"/>
  <c r="AS196" i="26"/>
  <c r="AR196" i="26"/>
  <c r="AQ196" i="26"/>
  <c r="AP196" i="26"/>
  <c r="AO196" i="26"/>
  <c r="AN196" i="26"/>
  <c r="AM196" i="26"/>
  <c r="BO195" i="26"/>
  <c r="BN195" i="26"/>
  <c r="BM195" i="26"/>
  <c r="BL195" i="26"/>
  <c r="BK195" i="26"/>
  <c r="BJ195" i="26"/>
  <c r="BI195" i="26"/>
  <c r="BH195" i="26"/>
  <c r="BG195" i="26"/>
  <c r="BF195" i="26"/>
  <c r="BE195" i="26"/>
  <c r="BD195" i="26"/>
  <c r="BC195" i="26"/>
  <c r="BB195" i="26"/>
  <c r="AZ195" i="26"/>
  <c r="AY195" i="26"/>
  <c r="AX195" i="26"/>
  <c r="AW195" i="26"/>
  <c r="AV195" i="26"/>
  <c r="AU195" i="26"/>
  <c r="AT195" i="26"/>
  <c r="AS195" i="26"/>
  <c r="AR195" i="26"/>
  <c r="AQ195" i="26"/>
  <c r="AP195" i="26"/>
  <c r="AO195" i="26"/>
  <c r="AN195" i="26"/>
  <c r="AM195" i="26"/>
  <c r="BO194" i="26"/>
  <c r="BN194" i="26"/>
  <c r="BM194" i="26"/>
  <c r="BL194" i="26"/>
  <c r="BK194" i="26"/>
  <c r="BJ194" i="26"/>
  <c r="BI194" i="26"/>
  <c r="BH194" i="26"/>
  <c r="BG194" i="26"/>
  <c r="BF194" i="26"/>
  <c r="BE194" i="26"/>
  <c r="BD194" i="26"/>
  <c r="BC194" i="26"/>
  <c r="BB194" i="26"/>
  <c r="AZ194" i="26"/>
  <c r="AY194" i="26"/>
  <c r="AX194" i="26"/>
  <c r="AW194" i="26"/>
  <c r="AV194" i="26"/>
  <c r="AU194" i="26"/>
  <c r="AT194" i="26"/>
  <c r="AS194" i="26"/>
  <c r="AR194" i="26"/>
  <c r="AQ194" i="26"/>
  <c r="AP194" i="26"/>
  <c r="AO194" i="26"/>
  <c r="AN194" i="26"/>
  <c r="AM194" i="26"/>
  <c r="BO193" i="26"/>
  <c r="BN193" i="26"/>
  <c r="BM193" i="26"/>
  <c r="BL193" i="26"/>
  <c r="BK193" i="26"/>
  <c r="BJ193" i="26"/>
  <c r="BI193" i="26"/>
  <c r="BH193" i="26"/>
  <c r="BG193" i="26"/>
  <c r="BF193" i="26"/>
  <c r="BE193" i="26"/>
  <c r="BD193" i="26"/>
  <c r="BC193" i="26"/>
  <c r="BB193" i="26"/>
  <c r="AZ193" i="26"/>
  <c r="AY193" i="26"/>
  <c r="AX193" i="26"/>
  <c r="AW193" i="26"/>
  <c r="AV193" i="26"/>
  <c r="AU193" i="26"/>
  <c r="AT193" i="26"/>
  <c r="AS193" i="26"/>
  <c r="AR193" i="26"/>
  <c r="AQ193" i="26"/>
  <c r="AP193" i="26"/>
  <c r="AO193" i="26"/>
  <c r="AN193" i="26"/>
  <c r="AM193" i="26"/>
  <c r="BO192" i="26"/>
  <c r="BN192" i="26"/>
  <c r="BM192" i="26"/>
  <c r="BL192" i="26"/>
  <c r="BK192" i="26"/>
  <c r="BJ192" i="26"/>
  <c r="BI192" i="26"/>
  <c r="BH192" i="26"/>
  <c r="BG192" i="26"/>
  <c r="BF192" i="26"/>
  <c r="BE192" i="26"/>
  <c r="BD192" i="26"/>
  <c r="BC192" i="26"/>
  <c r="BB192" i="26"/>
  <c r="AZ192" i="26"/>
  <c r="AY192" i="26"/>
  <c r="AX192" i="26"/>
  <c r="AW192" i="26"/>
  <c r="AV192" i="26"/>
  <c r="AU192" i="26"/>
  <c r="AT192" i="26"/>
  <c r="AS192" i="26"/>
  <c r="AR192" i="26"/>
  <c r="AQ192" i="26"/>
  <c r="AP192" i="26"/>
  <c r="AO192" i="26"/>
  <c r="AN192" i="26"/>
  <c r="AM192" i="26"/>
  <c r="BO191" i="26"/>
  <c r="BN191" i="26"/>
  <c r="BM191" i="26"/>
  <c r="BL191" i="26"/>
  <c r="BK191" i="26"/>
  <c r="BJ191" i="26"/>
  <c r="BI191" i="26"/>
  <c r="BH191" i="26"/>
  <c r="BG191" i="26"/>
  <c r="BF191" i="26"/>
  <c r="BE191" i="26"/>
  <c r="BD191" i="26"/>
  <c r="BC191" i="26"/>
  <c r="BB191" i="26"/>
  <c r="AZ191" i="26"/>
  <c r="AY191" i="26"/>
  <c r="AX191" i="26"/>
  <c r="AW191" i="26"/>
  <c r="AV191" i="26"/>
  <c r="AU191" i="26"/>
  <c r="AT191" i="26"/>
  <c r="AS191" i="26"/>
  <c r="AR191" i="26"/>
  <c r="AQ191" i="26"/>
  <c r="AP191" i="26"/>
  <c r="AO191" i="26"/>
  <c r="AN191" i="26"/>
  <c r="AM191" i="26"/>
  <c r="BO190" i="26"/>
  <c r="BN190" i="26"/>
  <c r="BM190" i="26"/>
  <c r="BL190" i="26"/>
  <c r="BK190" i="26"/>
  <c r="BJ190" i="26"/>
  <c r="BI190" i="26"/>
  <c r="BH190" i="26"/>
  <c r="BG190" i="26"/>
  <c r="BF190" i="26"/>
  <c r="BE190" i="26"/>
  <c r="BD190" i="26"/>
  <c r="BC190" i="26"/>
  <c r="BB190" i="26"/>
  <c r="AZ190" i="26"/>
  <c r="AY190" i="26"/>
  <c r="AX190" i="26"/>
  <c r="AW190" i="26"/>
  <c r="AV190" i="26"/>
  <c r="AU190" i="26"/>
  <c r="AT190" i="26"/>
  <c r="AS190" i="26"/>
  <c r="AR190" i="26"/>
  <c r="AQ190" i="26"/>
  <c r="AP190" i="26"/>
  <c r="AO190" i="26"/>
  <c r="AN190" i="26"/>
  <c r="AM190" i="26"/>
  <c r="BO189" i="26"/>
  <c r="BN189" i="26"/>
  <c r="BM189" i="26"/>
  <c r="BL189" i="26"/>
  <c r="BK189" i="26"/>
  <c r="BJ189" i="26"/>
  <c r="BI189" i="26"/>
  <c r="BH189" i="26"/>
  <c r="BG189" i="26"/>
  <c r="BF189" i="26"/>
  <c r="BE189" i="26"/>
  <c r="BD189" i="26"/>
  <c r="BC189" i="26"/>
  <c r="BB189" i="26"/>
  <c r="AZ189" i="26"/>
  <c r="AY189" i="26"/>
  <c r="AX189" i="26"/>
  <c r="AW189" i="26"/>
  <c r="AV189" i="26"/>
  <c r="AU189" i="26"/>
  <c r="AT189" i="26"/>
  <c r="AS189" i="26"/>
  <c r="AR189" i="26"/>
  <c r="AQ189" i="26"/>
  <c r="AP189" i="26"/>
  <c r="AO189" i="26"/>
  <c r="AN189" i="26"/>
  <c r="AM189" i="26"/>
  <c r="BO188" i="26"/>
  <c r="BN188" i="26"/>
  <c r="BM188" i="26"/>
  <c r="BL188" i="26"/>
  <c r="BK188" i="26"/>
  <c r="BJ188" i="26"/>
  <c r="BI188" i="26"/>
  <c r="BH188" i="26"/>
  <c r="BG188" i="26"/>
  <c r="BF188" i="26"/>
  <c r="BE188" i="26"/>
  <c r="BD188" i="26"/>
  <c r="BC188" i="26"/>
  <c r="BB188" i="26"/>
  <c r="AZ188" i="26"/>
  <c r="AY188" i="26"/>
  <c r="AX188" i="26"/>
  <c r="AW188" i="26"/>
  <c r="AV188" i="26"/>
  <c r="AU188" i="26"/>
  <c r="AT188" i="26"/>
  <c r="AS188" i="26"/>
  <c r="AR188" i="26"/>
  <c r="AQ188" i="26"/>
  <c r="AP188" i="26"/>
  <c r="AO188" i="26"/>
  <c r="AN188" i="26"/>
  <c r="AM188" i="26"/>
  <c r="BO187" i="26"/>
  <c r="BN187" i="26"/>
  <c r="BM187" i="26"/>
  <c r="BL187" i="26"/>
  <c r="BK187" i="26"/>
  <c r="BJ187" i="26"/>
  <c r="BI187" i="26"/>
  <c r="BH187" i="26"/>
  <c r="BG187" i="26"/>
  <c r="BF187" i="26"/>
  <c r="BE187" i="26"/>
  <c r="BD187" i="26"/>
  <c r="BC187" i="26"/>
  <c r="BB187" i="26"/>
  <c r="AZ187" i="26"/>
  <c r="AY187" i="26"/>
  <c r="AX187" i="26"/>
  <c r="AW187" i="26"/>
  <c r="AV187" i="26"/>
  <c r="AU187" i="26"/>
  <c r="AT187" i="26"/>
  <c r="AS187" i="26"/>
  <c r="AR187" i="26"/>
  <c r="AQ187" i="26"/>
  <c r="AP187" i="26"/>
  <c r="AO187" i="26"/>
  <c r="AN187" i="26"/>
  <c r="AM187" i="26"/>
  <c r="BO186" i="26"/>
  <c r="BN186" i="26"/>
  <c r="BM186" i="26"/>
  <c r="BL186" i="26"/>
  <c r="BK186" i="26"/>
  <c r="BJ186" i="26"/>
  <c r="BI186" i="26"/>
  <c r="BH186" i="26"/>
  <c r="BG186" i="26"/>
  <c r="BF186" i="26"/>
  <c r="BE186" i="26"/>
  <c r="BD186" i="26"/>
  <c r="BC186" i="26"/>
  <c r="BB186" i="26"/>
  <c r="AZ186" i="26"/>
  <c r="AY186" i="26"/>
  <c r="AX186" i="26"/>
  <c r="AW186" i="26"/>
  <c r="AV186" i="26"/>
  <c r="AU186" i="26"/>
  <c r="AT186" i="26"/>
  <c r="AS186" i="26"/>
  <c r="AR186" i="26"/>
  <c r="AQ186" i="26"/>
  <c r="AP186" i="26"/>
  <c r="AO186" i="26"/>
  <c r="AN186" i="26"/>
  <c r="AM186" i="26"/>
  <c r="BO185" i="26"/>
  <c r="BN185" i="26"/>
  <c r="BM185" i="26"/>
  <c r="BL185" i="26"/>
  <c r="BK185" i="26"/>
  <c r="BJ185" i="26"/>
  <c r="BI185" i="26"/>
  <c r="BH185" i="26"/>
  <c r="BG185" i="26"/>
  <c r="BF185" i="26"/>
  <c r="BE185" i="26"/>
  <c r="BD185" i="26"/>
  <c r="BC185" i="26"/>
  <c r="BB185" i="26"/>
  <c r="AZ185" i="26"/>
  <c r="AY185" i="26"/>
  <c r="AX185" i="26"/>
  <c r="AW185" i="26"/>
  <c r="AV185" i="26"/>
  <c r="AU185" i="26"/>
  <c r="AT185" i="26"/>
  <c r="AS185" i="26"/>
  <c r="AR185" i="26"/>
  <c r="AQ185" i="26"/>
  <c r="AP185" i="26"/>
  <c r="AO185" i="26"/>
  <c r="AN185" i="26"/>
  <c r="AM185" i="26"/>
  <c r="BN184" i="26"/>
  <c r="BJ184" i="26"/>
  <c r="BB184" i="26"/>
  <c r="AZ184" i="26"/>
  <c r="BO184" i="26" s="1"/>
  <c r="AY184" i="26"/>
  <c r="AX184" i="26"/>
  <c r="BM184" i="26" s="1"/>
  <c r="AW184" i="26"/>
  <c r="BL184" i="26" s="1"/>
  <c r="AV184" i="26"/>
  <c r="BK184" i="26" s="1"/>
  <c r="AU184" i="26"/>
  <c r="AT184" i="26"/>
  <c r="BI184" i="26" s="1"/>
  <c r="AS184" i="26"/>
  <c r="BH184" i="26" s="1"/>
  <c r="AR184" i="26"/>
  <c r="BG184" i="26" s="1"/>
  <c r="AQ184" i="26"/>
  <c r="BF184" i="26" s="1"/>
  <c r="AP184" i="26"/>
  <c r="BE184" i="26" s="1"/>
  <c r="AO184" i="26"/>
  <c r="BD184" i="26" s="1"/>
  <c r="AN184" i="26"/>
  <c r="BC184" i="26" s="1"/>
  <c r="AM184" i="26"/>
  <c r="BN183" i="26"/>
  <c r="BJ183" i="26"/>
  <c r="BI183" i="26"/>
  <c r="BB183" i="26"/>
  <c r="AZ183" i="26"/>
  <c r="BO183" i="26" s="1"/>
  <c r="AY183" i="26"/>
  <c r="AX183" i="26"/>
  <c r="BM183" i="26" s="1"/>
  <c r="AW183" i="26"/>
  <c r="BL183" i="26" s="1"/>
  <c r="AV183" i="26"/>
  <c r="BK183" i="26" s="1"/>
  <c r="AU183" i="26"/>
  <c r="AT183" i="26"/>
  <c r="AS183" i="26"/>
  <c r="BH183" i="26" s="1"/>
  <c r="AR183" i="26"/>
  <c r="BG183" i="26" s="1"/>
  <c r="AQ183" i="26"/>
  <c r="BF183" i="26" s="1"/>
  <c r="AP183" i="26"/>
  <c r="BE183" i="26" s="1"/>
  <c r="AO183" i="26"/>
  <c r="BD183" i="26" s="1"/>
  <c r="AN183" i="26"/>
  <c r="BC183" i="26" s="1"/>
  <c r="AM183" i="26"/>
  <c r="BK182" i="26"/>
  <c r="AZ182" i="26"/>
  <c r="BO182" i="26" s="1"/>
  <c r="AY182" i="26"/>
  <c r="BN182" i="26" s="1"/>
  <c r="AX182" i="26"/>
  <c r="BM182" i="26" s="1"/>
  <c r="AW182" i="26"/>
  <c r="BL182" i="26" s="1"/>
  <c r="AV182" i="26"/>
  <c r="AU182" i="26"/>
  <c r="BJ182" i="26" s="1"/>
  <c r="AT182" i="26"/>
  <c r="BI182" i="26" s="1"/>
  <c r="AS182" i="26"/>
  <c r="BH182" i="26" s="1"/>
  <c r="AR182" i="26"/>
  <c r="BG182" i="26" s="1"/>
  <c r="AQ182" i="26"/>
  <c r="BF182" i="26" s="1"/>
  <c r="AP182" i="26"/>
  <c r="BE182" i="26" s="1"/>
  <c r="AO182" i="26"/>
  <c r="BD182" i="26" s="1"/>
  <c r="AN182" i="26"/>
  <c r="BC182" i="26" s="1"/>
  <c r="AM182" i="26"/>
  <c r="BB182" i="26" s="1"/>
  <c r="BO181" i="26"/>
  <c r="BN181" i="26"/>
  <c r="BM181" i="26"/>
  <c r="BL181" i="26"/>
  <c r="BK181" i="26"/>
  <c r="BJ181" i="26"/>
  <c r="BI181" i="26"/>
  <c r="BH181" i="26"/>
  <c r="BG181" i="26"/>
  <c r="BF181" i="26"/>
  <c r="BE181" i="26"/>
  <c r="BD181" i="26"/>
  <c r="BC181" i="26"/>
  <c r="BB181" i="26"/>
  <c r="AZ181" i="26"/>
  <c r="AY181" i="26"/>
  <c r="AX181" i="26"/>
  <c r="AW181" i="26"/>
  <c r="AV181" i="26"/>
  <c r="AU181" i="26"/>
  <c r="AT181" i="26"/>
  <c r="AS181" i="26"/>
  <c r="AR181" i="26"/>
  <c r="AQ181" i="26"/>
  <c r="AP181" i="26"/>
  <c r="AO181" i="26"/>
  <c r="AN181" i="26"/>
  <c r="AM181" i="26"/>
  <c r="BO180" i="26"/>
  <c r="BN180" i="26"/>
  <c r="BM180" i="26"/>
  <c r="BL180" i="26"/>
  <c r="BK180" i="26"/>
  <c r="BJ180" i="26"/>
  <c r="BI180" i="26"/>
  <c r="BH180" i="26"/>
  <c r="BG180" i="26"/>
  <c r="BF180" i="26"/>
  <c r="BE180" i="26"/>
  <c r="BD180" i="26"/>
  <c r="BC180" i="26"/>
  <c r="BB180" i="26"/>
  <c r="AZ180" i="26"/>
  <c r="AY180" i="26"/>
  <c r="AX180" i="26"/>
  <c r="AW180" i="26"/>
  <c r="AV180" i="26"/>
  <c r="AU180" i="26"/>
  <c r="AT180" i="26"/>
  <c r="AS180" i="26"/>
  <c r="AR180" i="26"/>
  <c r="AQ180" i="26"/>
  <c r="AP180" i="26"/>
  <c r="AO180" i="26"/>
  <c r="AN180" i="26"/>
  <c r="AM180" i="26"/>
  <c r="BO179" i="26"/>
  <c r="BN179" i="26"/>
  <c r="BM179" i="26"/>
  <c r="BL179" i="26"/>
  <c r="BK179" i="26"/>
  <c r="BJ179" i="26"/>
  <c r="BI179" i="26"/>
  <c r="BH179" i="26"/>
  <c r="BG179" i="26"/>
  <c r="BF179" i="26"/>
  <c r="BE179" i="26"/>
  <c r="BD179" i="26"/>
  <c r="BC179" i="26"/>
  <c r="BB179" i="26"/>
  <c r="AZ179" i="26"/>
  <c r="AY179" i="26"/>
  <c r="AX179" i="26"/>
  <c r="AW179" i="26"/>
  <c r="AV179" i="26"/>
  <c r="AU179" i="26"/>
  <c r="AT179" i="26"/>
  <c r="AS179" i="26"/>
  <c r="AR179" i="26"/>
  <c r="AQ179" i="26"/>
  <c r="AP179" i="26"/>
  <c r="AO179" i="26"/>
  <c r="AN179" i="26"/>
  <c r="AM179" i="26"/>
  <c r="BO178" i="26"/>
  <c r="BN178" i="26"/>
  <c r="BM178" i="26"/>
  <c r="BL178" i="26"/>
  <c r="BK178" i="26"/>
  <c r="BJ178" i="26"/>
  <c r="BI178" i="26"/>
  <c r="BH178" i="26"/>
  <c r="BG178" i="26"/>
  <c r="BF178" i="26"/>
  <c r="BE178" i="26"/>
  <c r="BD178" i="26"/>
  <c r="BC178" i="26"/>
  <c r="BB178" i="26"/>
  <c r="AZ178" i="26"/>
  <c r="AY178" i="26"/>
  <c r="AX178" i="26"/>
  <c r="AW178" i="26"/>
  <c r="AV178" i="26"/>
  <c r="AU178" i="26"/>
  <c r="AT178" i="26"/>
  <c r="AS178" i="26"/>
  <c r="AR178" i="26"/>
  <c r="AQ178" i="26"/>
  <c r="AP178" i="26"/>
  <c r="AO178" i="26"/>
  <c r="AN178" i="26"/>
  <c r="AM178" i="26"/>
  <c r="BO177" i="26"/>
  <c r="BN177" i="26"/>
  <c r="BM177" i="26"/>
  <c r="BL177" i="26"/>
  <c r="BK177" i="26"/>
  <c r="BJ177" i="26"/>
  <c r="BI177" i="26"/>
  <c r="BH177" i="26"/>
  <c r="BG177" i="26"/>
  <c r="BF177" i="26"/>
  <c r="BE177" i="26"/>
  <c r="BD177" i="26"/>
  <c r="BC177" i="26"/>
  <c r="BB177" i="26"/>
  <c r="AZ177" i="26"/>
  <c r="AY177" i="26"/>
  <c r="AX177" i="26"/>
  <c r="AW177" i="26"/>
  <c r="AV177" i="26"/>
  <c r="AU177" i="26"/>
  <c r="AT177" i="26"/>
  <c r="AS177" i="26"/>
  <c r="AR177" i="26"/>
  <c r="AQ177" i="26"/>
  <c r="AP177" i="26"/>
  <c r="AO177" i="26"/>
  <c r="AN177" i="26"/>
  <c r="AM177" i="26"/>
  <c r="BO176" i="26"/>
  <c r="BN176" i="26"/>
  <c r="BM176" i="26"/>
  <c r="BL176" i="26"/>
  <c r="BK176" i="26"/>
  <c r="BJ176" i="26"/>
  <c r="BI176" i="26"/>
  <c r="BH176" i="26"/>
  <c r="BG176" i="26"/>
  <c r="BF176" i="26"/>
  <c r="BE176" i="26"/>
  <c r="BD176" i="26"/>
  <c r="BC176" i="26"/>
  <c r="BB176" i="26"/>
  <c r="AZ176" i="26"/>
  <c r="AY176" i="26"/>
  <c r="AX176" i="26"/>
  <c r="AW176" i="26"/>
  <c r="AV176" i="26"/>
  <c r="AU176" i="26"/>
  <c r="AT176" i="26"/>
  <c r="AS176" i="26"/>
  <c r="AR176" i="26"/>
  <c r="AQ176" i="26"/>
  <c r="AP176" i="26"/>
  <c r="AO176" i="26"/>
  <c r="AN176" i="26"/>
  <c r="AM176" i="26"/>
  <c r="BO175" i="26"/>
  <c r="BN175" i="26"/>
  <c r="BM175" i="26"/>
  <c r="BL175" i="26"/>
  <c r="BK175" i="26"/>
  <c r="BJ175" i="26"/>
  <c r="BI175" i="26"/>
  <c r="BH175" i="26"/>
  <c r="BG175" i="26"/>
  <c r="BF175" i="26"/>
  <c r="BE175" i="26"/>
  <c r="BD175" i="26"/>
  <c r="BC175" i="26"/>
  <c r="BB175" i="26"/>
  <c r="AZ175" i="26"/>
  <c r="AY175" i="26"/>
  <c r="AX175" i="26"/>
  <c r="AW175" i="26"/>
  <c r="AV175" i="26"/>
  <c r="AU175" i="26"/>
  <c r="AT175" i="26"/>
  <c r="AS175" i="26"/>
  <c r="AR175" i="26"/>
  <c r="AQ175" i="26"/>
  <c r="AP175" i="26"/>
  <c r="AO175" i="26"/>
  <c r="AN175" i="26"/>
  <c r="AM175" i="26"/>
  <c r="BO174" i="26"/>
  <c r="BN174" i="26"/>
  <c r="BM174" i="26"/>
  <c r="BL174" i="26"/>
  <c r="BK174" i="26"/>
  <c r="BJ174" i="26"/>
  <c r="BI174" i="26"/>
  <c r="BH174" i="26"/>
  <c r="BG174" i="26"/>
  <c r="BF174" i="26"/>
  <c r="BE174" i="26"/>
  <c r="BD174" i="26"/>
  <c r="BC174" i="26"/>
  <c r="BB174" i="26"/>
  <c r="AZ174" i="26"/>
  <c r="AY174" i="26"/>
  <c r="AX174" i="26"/>
  <c r="AW174" i="26"/>
  <c r="AV174" i="26"/>
  <c r="AU174" i="26"/>
  <c r="AT174" i="26"/>
  <c r="AS174" i="26"/>
  <c r="AR174" i="26"/>
  <c r="AQ174" i="26"/>
  <c r="AP174" i="26"/>
  <c r="AO174" i="26"/>
  <c r="AN174" i="26"/>
  <c r="AM174" i="26"/>
  <c r="BO173" i="26"/>
  <c r="BN173" i="26"/>
  <c r="BM173" i="26"/>
  <c r="BL173" i="26"/>
  <c r="BK173" i="26"/>
  <c r="BJ173" i="26"/>
  <c r="BI173" i="26"/>
  <c r="BH173" i="26"/>
  <c r="BG173" i="26"/>
  <c r="BF173" i="26"/>
  <c r="BE173" i="26"/>
  <c r="BD173" i="26"/>
  <c r="BC173" i="26"/>
  <c r="BB173" i="26"/>
  <c r="AZ173" i="26"/>
  <c r="AY173" i="26"/>
  <c r="AX173" i="26"/>
  <c r="AW173" i="26"/>
  <c r="AV173" i="26"/>
  <c r="AU173" i="26"/>
  <c r="AT173" i="26"/>
  <c r="AS173" i="26"/>
  <c r="AR173" i="26"/>
  <c r="AQ173" i="26"/>
  <c r="AP173" i="26"/>
  <c r="AO173" i="26"/>
  <c r="AN173" i="26"/>
  <c r="AM173" i="26"/>
  <c r="BO172" i="26"/>
  <c r="BN172" i="26"/>
  <c r="BM172" i="26"/>
  <c r="BL172" i="26"/>
  <c r="BK172" i="26"/>
  <c r="BJ172" i="26"/>
  <c r="BI172" i="26"/>
  <c r="BH172" i="26"/>
  <c r="BG172" i="26"/>
  <c r="BF172" i="26"/>
  <c r="BE172" i="26"/>
  <c r="BD172" i="26"/>
  <c r="BC172" i="26"/>
  <c r="BB172" i="26"/>
  <c r="AZ172" i="26"/>
  <c r="AY172" i="26"/>
  <c r="AX172" i="26"/>
  <c r="AW172" i="26"/>
  <c r="AV172" i="26"/>
  <c r="AU172" i="26"/>
  <c r="AT172" i="26"/>
  <c r="AS172" i="26"/>
  <c r="AR172" i="26"/>
  <c r="AQ172" i="26"/>
  <c r="AP172" i="26"/>
  <c r="AO172" i="26"/>
  <c r="AN172" i="26"/>
  <c r="AM172" i="26"/>
  <c r="BO171" i="26"/>
  <c r="BN171" i="26"/>
  <c r="BM171" i="26"/>
  <c r="BL171" i="26"/>
  <c r="BK171" i="26"/>
  <c r="BJ171" i="26"/>
  <c r="BI171" i="26"/>
  <c r="BH171" i="26"/>
  <c r="BG171" i="26"/>
  <c r="BF171" i="26"/>
  <c r="BE171" i="26"/>
  <c r="BD171" i="26"/>
  <c r="BC171" i="26"/>
  <c r="BB171" i="26"/>
  <c r="AZ171" i="26"/>
  <c r="AY171" i="26"/>
  <c r="AX171" i="26"/>
  <c r="AW171" i="26"/>
  <c r="AV171" i="26"/>
  <c r="AU171" i="26"/>
  <c r="AT171" i="26"/>
  <c r="AS171" i="26"/>
  <c r="AR171" i="26"/>
  <c r="AQ171" i="26"/>
  <c r="AP171" i="26"/>
  <c r="AO171" i="26"/>
  <c r="AN171" i="26"/>
  <c r="AM171" i="26"/>
  <c r="BO170" i="26"/>
  <c r="BN170" i="26"/>
  <c r="BM170" i="26"/>
  <c r="BL170" i="26"/>
  <c r="BK170" i="26"/>
  <c r="BJ170" i="26"/>
  <c r="BI170" i="26"/>
  <c r="BH170" i="26"/>
  <c r="BG170" i="26"/>
  <c r="BF170" i="26"/>
  <c r="BE170" i="26"/>
  <c r="BD170" i="26"/>
  <c r="BC170" i="26"/>
  <c r="BB170" i="26"/>
  <c r="AZ170" i="26"/>
  <c r="AY170" i="26"/>
  <c r="AX170" i="26"/>
  <c r="AW170" i="26"/>
  <c r="AV170" i="26"/>
  <c r="AU170" i="26"/>
  <c r="AT170" i="26"/>
  <c r="AS170" i="26"/>
  <c r="AR170" i="26"/>
  <c r="AQ170" i="26"/>
  <c r="AP170" i="26"/>
  <c r="AO170" i="26"/>
  <c r="AN170" i="26"/>
  <c r="AM170" i="26"/>
  <c r="BO169" i="26"/>
  <c r="BN169" i="26"/>
  <c r="BM169" i="26"/>
  <c r="BL169" i="26"/>
  <c r="BK169" i="26"/>
  <c r="BJ169" i="26"/>
  <c r="BI169" i="26"/>
  <c r="BH169" i="26"/>
  <c r="BG169" i="26"/>
  <c r="BF169" i="26"/>
  <c r="BE169" i="26"/>
  <c r="BD169" i="26"/>
  <c r="BC169" i="26"/>
  <c r="BB169" i="26"/>
  <c r="AZ169" i="26"/>
  <c r="AY169" i="26"/>
  <c r="AX169" i="26"/>
  <c r="AW169" i="26"/>
  <c r="AV169" i="26"/>
  <c r="AU169" i="26"/>
  <c r="AT169" i="26"/>
  <c r="AS169" i="26"/>
  <c r="AR169" i="26"/>
  <c r="AQ169" i="26"/>
  <c r="AP169" i="26"/>
  <c r="AO169" i="26"/>
  <c r="AN169" i="26"/>
  <c r="AM169" i="26"/>
  <c r="BO168" i="26"/>
  <c r="BN168" i="26"/>
  <c r="BM168" i="26"/>
  <c r="BL168" i="26"/>
  <c r="BK168" i="26"/>
  <c r="BJ168" i="26"/>
  <c r="BI168" i="26"/>
  <c r="BH168" i="26"/>
  <c r="BG168" i="26"/>
  <c r="BF168" i="26"/>
  <c r="BE168" i="26"/>
  <c r="BD168" i="26"/>
  <c r="BC168" i="26"/>
  <c r="BB168" i="26"/>
  <c r="AZ168" i="26"/>
  <c r="AY168" i="26"/>
  <c r="AX168" i="26"/>
  <c r="AW168" i="26"/>
  <c r="AV168" i="26"/>
  <c r="AU168" i="26"/>
  <c r="AT168" i="26"/>
  <c r="AS168" i="26"/>
  <c r="AR168" i="26"/>
  <c r="AQ168" i="26"/>
  <c r="AP168" i="26"/>
  <c r="AO168" i="26"/>
  <c r="AN168" i="26"/>
  <c r="AM168" i="26"/>
  <c r="BO167" i="26"/>
  <c r="BN167" i="26"/>
  <c r="BM167" i="26"/>
  <c r="BL167" i="26"/>
  <c r="BK167" i="26"/>
  <c r="BJ167" i="26"/>
  <c r="BI167" i="26"/>
  <c r="BH167" i="26"/>
  <c r="BG167" i="26"/>
  <c r="BF167" i="26"/>
  <c r="BE167" i="26"/>
  <c r="BD167" i="26"/>
  <c r="BC167" i="26"/>
  <c r="BB167" i="26"/>
  <c r="AZ167" i="26"/>
  <c r="AY167" i="26"/>
  <c r="AX167" i="26"/>
  <c r="AW167" i="26"/>
  <c r="AV167" i="26"/>
  <c r="AU167" i="26"/>
  <c r="AT167" i="26"/>
  <c r="AS167" i="26"/>
  <c r="AR167" i="26"/>
  <c r="AQ167" i="26"/>
  <c r="AP167" i="26"/>
  <c r="AO167" i="26"/>
  <c r="AN167" i="26"/>
  <c r="AM167" i="26"/>
  <c r="BO166" i="26"/>
  <c r="BN166" i="26"/>
  <c r="BM166" i="26"/>
  <c r="BL166" i="26"/>
  <c r="BK166" i="26"/>
  <c r="BJ166" i="26"/>
  <c r="BI166" i="26"/>
  <c r="BH166" i="26"/>
  <c r="BG166" i="26"/>
  <c r="BF166" i="26"/>
  <c r="BE166" i="26"/>
  <c r="BD166" i="26"/>
  <c r="BC166" i="26"/>
  <c r="BB166" i="26"/>
  <c r="AZ166" i="26"/>
  <c r="AY166" i="26"/>
  <c r="AX166" i="26"/>
  <c r="AW166" i="26"/>
  <c r="AV166" i="26"/>
  <c r="AU166" i="26"/>
  <c r="AT166" i="26"/>
  <c r="AS166" i="26"/>
  <c r="AR166" i="26"/>
  <c r="AQ166" i="26"/>
  <c r="AP166" i="26"/>
  <c r="AO166" i="26"/>
  <c r="AN166" i="26"/>
  <c r="AM166" i="26"/>
  <c r="BO165" i="26"/>
  <c r="BN165" i="26"/>
  <c r="BM165" i="26"/>
  <c r="BL165" i="26"/>
  <c r="BK165" i="26"/>
  <c r="BJ165" i="26"/>
  <c r="BI165" i="26"/>
  <c r="BH165" i="26"/>
  <c r="BG165" i="26"/>
  <c r="BF165" i="26"/>
  <c r="BE165" i="26"/>
  <c r="BD165" i="26"/>
  <c r="BC165" i="26"/>
  <c r="BB165" i="26"/>
  <c r="AZ165" i="26"/>
  <c r="AY165" i="26"/>
  <c r="AX165" i="26"/>
  <c r="AW165" i="26"/>
  <c r="AV165" i="26"/>
  <c r="AU165" i="26"/>
  <c r="AT165" i="26"/>
  <c r="AS165" i="26"/>
  <c r="AR165" i="26"/>
  <c r="AQ165" i="26"/>
  <c r="AP165" i="26"/>
  <c r="AO165" i="26"/>
  <c r="AN165" i="26"/>
  <c r="AM165" i="26"/>
  <c r="BO164" i="26"/>
  <c r="BN164" i="26"/>
  <c r="BM164" i="26"/>
  <c r="BL164" i="26"/>
  <c r="BK164" i="26"/>
  <c r="BJ164" i="26"/>
  <c r="BI164" i="26"/>
  <c r="BH164" i="26"/>
  <c r="BG164" i="26"/>
  <c r="BF164" i="26"/>
  <c r="BE164" i="26"/>
  <c r="BD164" i="26"/>
  <c r="BC164" i="26"/>
  <c r="BB164" i="26"/>
  <c r="AZ164" i="26"/>
  <c r="AY164" i="26"/>
  <c r="AX164" i="26"/>
  <c r="AW164" i="26"/>
  <c r="AV164" i="26"/>
  <c r="AU164" i="26"/>
  <c r="AT164" i="26"/>
  <c r="AS164" i="26"/>
  <c r="AR164" i="26"/>
  <c r="AQ164" i="26"/>
  <c r="AP164" i="26"/>
  <c r="AO164" i="26"/>
  <c r="AN164" i="26"/>
  <c r="AM164" i="26"/>
  <c r="BO163" i="26"/>
  <c r="BN163" i="26"/>
  <c r="BM163" i="26"/>
  <c r="BL163" i="26"/>
  <c r="BK163" i="26"/>
  <c r="BJ163" i="26"/>
  <c r="BI163" i="26"/>
  <c r="BH163" i="26"/>
  <c r="BG163" i="26"/>
  <c r="BF163" i="26"/>
  <c r="BE163" i="26"/>
  <c r="BD163" i="26"/>
  <c r="BC163" i="26"/>
  <c r="BB163" i="26"/>
  <c r="AZ163" i="26"/>
  <c r="AY163" i="26"/>
  <c r="AX163" i="26"/>
  <c r="AW163" i="26"/>
  <c r="AV163" i="26"/>
  <c r="AU163" i="26"/>
  <c r="AT163" i="26"/>
  <c r="AS163" i="26"/>
  <c r="AR163" i="26"/>
  <c r="AQ163" i="26"/>
  <c r="AP163" i="26"/>
  <c r="AO163" i="26"/>
  <c r="AN163" i="26"/>
  <c r="AM163" i="26"/>
  <c r="BO162" i="26"/>
  <c r="BN162" i="26"/>
  <c r="BM162" i="26"/>
  <c r="BL162" i="26"/>
  <c r="BK162" i="26"/>
  <c r="BJ162" i="26"/>
  <c r="BI162" i="26"/>
  <c r="BH162" i="26"/>
  <c r="BG162" i="26"/>
  <c r="BF162" i="26"/>
  <c r="BE162" i="26"/>
  <c r="BD162" i="26"/>
  <c r="BC162" i="26"/>
  <c r="BB162" i="26"/>
  <c r="AZ162" i="26"/>
  <c r="AY162" i="26"/>
  <c r="AX162" i="26"/>
  <c r="AW162" i="26"/>
  <c r="AV162" i="26"/>
  <c r="AU162" i="26"/>
  <c r="AT162" i="26"/>
  <c r="AS162" i="26"/>
  <c r="AR162" i="26"/>
  <c r="AQ162" i="26"/>
  <c r="AP162" i="26"/>
  <c r="AO162" i="26"/>
  <c r="AN162" i="26"/>
  <c r="AM162" i="26"/>
  <c r="BO161" i="26"/>
  <c r="BN161" i="26"/>
  <c r="BM161" i="26"/>
  <c r="BL161" i="26"/>
  <c r="BK161" i="26"/>
  <c r="BJ161" i="26"/>
  <c r="BI161" i="26"/>
  <c r="BH161" i="26"/>
  <c r="BG161" i="26"/>
  <c r="BF161" i="26"/>
  <c r="BE161" i="26"/>
  <c r="BD161" i="26"/>
  <c r="BC161" i="26"/>
  <c r="BB161" i="26"/>
  <c r="AZ161" i="26"/>
  <c r="AY161" i="26"/>
  <c r="AX161" i="26"/>
  <c r="AW161" i="26"/>
  <c r="AV161" i="26"/>
  <c r="AU161" i="26"/>
  <c r="AT161" i="26"/>
  <c r="AS161" i="26"/>
  <c r="AR161" i="26"/>
  <c r="AQ161" i="26"/>
  <c r="AP161" i="26"/>
  <c r="AO161" i="26"/>
  <c r="AN161" i="26"/>
  <c r="AM161" i="26"/>
  <c r="BO160" i="26"/>
  <c r="BN160" i="26"/>
  <c r="BM160" i="26"/>
  <c r="BL160" i="26"/>
  <c r="BK160" i="26"/>
  <c r="BJ160" i="26"/>
  <c r="BI160" i="26"/>
  <c r="BH160" i="26"/>
  <c r="BG160" i="26"/>
  <c r="BF160" i="26"/>
  <c r="BE160" i="26"/>
  <c r="BD160" i="26"/>
  <c r="BC160" i="26"/>
  <c r="BB160" i="26"/>
  <c r="AZ160" i="26"/>
  <c r="AY160" i="26"/>
  <c r="AX160" i="26"/>
  <c r="AW160" i="26"/>
  <c r="AV160" i="26"/>
  <c r="AU160" i="26"/>
  <c r="AT160" i="26"/>
  <c r="AS160" i="26"/>
  <c r="AR160" i="26"/>
  <c r="AQ160" i="26"/>
  <c r="AP160" i="26"/>
  <c r="AO160" i="26"/>
  <c r="AN160" i="26"/>
  <c r="AM160" i="26"/>
  <c r="BO159" i="26"/>
  <c r="BN159" i="26"/>
  <c r="BM159" i="26"/>
  <c r="BL159" i="26"/>
  <c r="BK159" i="26"/>
  <c r="BJ159" i="26"/>
  <c r="BI159" i="26"/>
  <c r="BH159" i="26"/>
  <c r="BG159" i="26"/>
  <c r="BF159" i="26"/>
  <c r="BE159" i="26"/>
  <c r="BD159" i="26"/>
  <c r="BC159" i="26"/>
  <c r="BB159" i="26"/>
  <c r="AZ159" i="26"/>
  <c r="AY159" i="26"/>
  <c r="AX159" i="26"/>
  <c r="AW159" i="26"/>
  <c r="AV159" i="26"/>
  <c r="AU159" i="26"/>
  <c r="AT159" i="26"/>
  <c r="AS159" i="26"/>
  <c r="AR159" i="26"/>
  <c r="AQ159" i="26"/>
  <c r="AP159" i="26"/>
  <c r="AO159" i="26"/>
  <c r="AN159" i="26"/>
  <c r="AM159" i="26"/>
  <c r="BO158" i="26"/>
  <c r="BN158" i="26"/>
  <c r="BM158" i="26"/>
  <c r="BL158" i="26"/>
  <c r="BK158" i="26"/>
  <c r="BJ158" i="26"/>
  <c r="BI158" i="26"/>
  <c r="BH158" i="26"/>
  <c r="BG158" i="26"/>
  <c r="BF158" i="26"/>
  <c r="BE158" i="26"/>
  <c r="BD158" i="26"/>
  <c r="BC158" i="26"/>
  <c r="BB158" i="26"/>
  <c r="AZ158" i="26"/>
  <c r="AY158" i="26"/>
  <c r="AX158" i="26"/>
  <c r="AW158" i="26"/>
  <c r="AV158" i="26"/>
  <c r="AU158" i="26"/>
  <c r="AT158" i="26"/>
  <c r="AS158" i="26"/>
  <c r="AR158" i="26"/>
  <c r="AQ158" i="26"/>
  <c r="AP158" i="26"/>
  <c r="AO158" i="26"/>
  <c r="AN158" i="26"/>
  <c r="AM158" i="26"/>
  <c r="BO157" i="26"/>
  <c r="BN157" i="26"/>
  <c r="BM157" i="26"/>
  <c r="BL157" i="26"/>
  <c r="BK157" i="26"/>
  <c r="BJ157" i="26"/>
  <c r="BI157" i="26"/>
  <c r="BH157" i="26"/>
  <c r="BG157" i="26"/>
  <c r="BF157" i="26"/>
  <c r="BE157" i="26"/>
  <c r="BD157" i="26"/>
  <c r="BC157" i="26"/>
  <c r="BB157" i="26"/>
  <c r="AZ157" i="26"/>
  <c r="AY157" i="26"/>
  <c r="AX157" i="26"/>
  <c r="AW157" i="26"/>
  <c r="AV157" i="26"/>
  <c r="AU157" i="26"/>
  <c r="AT157" i="26"/>
  <c r="AS157" i="26"/>
  <c r="AR157" i="26"/>
  <c r="AQ157" i="26"/>
  <c r="AP157" i="26"/>
  <c r="AO157" i="26"/>
  <c r="AN157" i="26"/>
  <c r="AM157" i="26"/>
  <c r="BO156" i="26"/>
  <c r="BN156" i="26"/>
  <c r="BM156" i="26"/>
  <c r="BL156" i="26"/>
  <c r="BK156" i="26"/>
  <c r="BJ156" i="26"/>
  <c r="BI156" i="26"/>
  <c r="BH156" i="26"/>
  <c r="BG156" i="26"/>
  <c r="BF156" i="26"/>
  <c r="BE156" i="26"/>
  <c r="BD156" i="26"/>
  <c r="BC156" i="26"/>
  <c r="BB156" i="26"/>
  <c r="AZ156" i="26"/>
  <c r="AY156" i="26"/>
  <c r="AX156" i="26"/>
  <c r="AW156" i="26"/>
  <c r="AV156" i="26"/>
  <c r="AU156" i="26"/>
  <c r="AT156" i="26"/>
  <c r="AS156" i="26"/>
  <c r="AR156" i="26"/>
  <c r="AQ156" i="26"/>
  <c r="AP156" i="26"/>
  <c r="AO156" i="26"/>
  <c r="AN156" i="26"/>
  <c r="AM156" i="26"/>
  <c r="BO155" i="26"/>
  <c r="BN155" i="26"/>
  <c r="BM155" i="26"/>
  <c r="BL155" i="26"/>
  <c r="BK155" i="26"/>
  <c r="BJ155" i="26"/>
  <c r="BI155" i="26"/>
  <c r="BH155" i="26"/>
  <c r="BG155" i="26"/>
  <c r="BF155" i="26"/>
  <c r="BE155" i="26"/>
  <c r="BD155" i="26"/>
  <c r="BC155" i="26"/>
  <c r="BB155" i="26"/>
  <c r="AZ155" i="26"/>
  <c r="AY155" i="26"/>
  <c r="AX155" i="26"/>
  <c r="AW155" i="26"/>
  <c r="AV155" i="26"/>
  <c r="AU155" i="26"/>
  <c r="AT155" i="26"/>
  <c r="AS155" i="26"/>
  <c r="AR155" i="26"/>
  <c r="AQ155" i="26"/>
  <c r="AP155" i="26"/>
  <c r="AO155" i="26"/>
  <c r="AN155" i="26"/>
  <c r="AM155" i="26"/>
  <c r="BO154" i="26"/>
  <c r="BN154" i="26"/>
  <c r="BM154" i="26"/>
  <c r="BL154" i="26"/>
  <c r="BK154" i="26"/>
  <c r="BJ154" i="26"/>
  <c r="BI154" i="26"/>
  <c r="BH154" i="26"/>
  <c r="BG154" i="26"/>
  <c r="BF154" i="26"/>
  <c r="BE154" i="26"/>
  <c r="BD154" i="26"/>
  <c r="BC154" i="26"/>
  <c r="BB154" i="26"/>
  <c r="AZ154" i="26"/>
  <c r="AY154" i="26"/>
  <c r="AX154" i="26"/>
  <c r="AW154" i="26"/>
  <c r="AV154" i="26"/>
  <c r="AU154" i="26"/>
  <c r="AT154" i="26"/>
  <c r="AS154" i="26"/>
  <c r="AR154" i="26"/>
  <c r="AQ154" i="26"/>
  <c r="AP154" i="26"/>
  <c r="AO154" i="26"/>
  <c r="AN154" i="26"/>
  <c r="AM154" i="26"/>
  <c r="BO153" i="26"/>
  <c r="BN153" i="26"/>
  <c r="BM153" i="26"/>
  <c r="BL153" i="26"/>
  <c r="BK153" i="26"/>
  <c r="BJ153" i="26"/>
  <c r="BI153" i="26"/>
  <c r="BH153" i="26"/>
  <c r="BG153" i="26"/>
  <c r="BF153" i="26"/>
  <c r="BE153" i="26"/>
  <c r="BD153" i="26"/>
  <c r="BC153" i="26"/>
  <c r="BB153" i="26"/>
  <c r="AZ153" i="26"/>
  <c r="AY153" i="26"/>
  <c r="AX153" i="26"/>
  <c r="AW153" i="26"/>
  <c r="AV153" i="26"/>
  <c r="AU153" i="26"/>
  <c r="AT153" i="26"/>
  <c r="AS153" i="26"/>
  <c r="AR153" i="26"/>
  <c r="AQ153" i="26"/>
  <c r="AP153" i="26"/>
  <c r="AO153" i="26"/>
  <c r="AN153" i="26"/>
  <c r="AM153" i="26"/>
  <c r="BO152" i="26"/>
  <c r="BN152" i="26"/>
  <c r="BM152" i="26"/>
  <c r="BL152" i="26"/>
  <c r="BK152" i="26"/>
  <c r="BJ152" i="26"/>
  <c r="BI152" i="26"/>
  <c r="BH152" i="26"/>
  <c r="BG152" i="26"/>
  <c r="BF152" i="26"/>
  <c r="BE152" i="26"/>
  <c r="BD152" i="26"/>
  <c r="BC152" i="26"/>
  <c r="BB152" i="26"/>
  <c r="AZ152" i="26"/>
  <c r="AY152" i="26"/>
  <c r="AX152" i="26"/>
  <c r="AW152" i="26"/>
  <c r="AV152" i="26"/>
  <c r="AU152" i="26"/>
  <c r="AT152" i="26"/>
  <c r="AS152" i="26"/>
  <c r="AR152" i="26"/>
  <c r="AQ152" i="26"/>
  <c r="AP152" i="26"/>
  <c r="AO152" i="26"/>
  <c r="AN152" i="26"/>
  <c r="AM152" i="26"/>
  <c r="BN151" i="26"/>
  <c r="BM151" i="26"/>
  <c r="AZ151" i="26"/>
  <c r="BO151" i="26" s="1"/>
  <c r="AY151" i="26"/>
  <c r="AX151" i="26"/>
  <c r="AW151" i="26"/>
  <c r="BL151" i="26" s="1"/>
  <c r="AV151" i="26"/>
  <c r="BK151" i="26" s="1"/>
  <c r="AU151" i="26"/>
  <c r="BJ151" i="26" s="1"/>
  <c r="AT151" i="26"/>
  <c r="BI151" i="26" s="1"/>
  <c r="AS151" i="26"/>
  <c r="BH151" i="26" s="1"/>
  <c r="AR151" i="26"/>
  <c r="BG151" i="26" s="1"/>
  <c r="AQ151" i="26"/>
  <c r="BF151" i="26" s="1"/>
  <c r="AP151" i="26"/>
  <c r="BE151" i="26" s="1"/>
  <c r="AO151" i="26"/>
  <c r="BD151" i="26" s="1"/>
  <c r="AN151" i="26"/>
  <c r="BC151" i="26" s="1"/>
  <c r="AM151" i="26"/>
  <c r="BB151" i="26" s="1"/>
  <c r="BM150" i="26"/>
  <c r="BI150" i="26"/>
  <c r="AZ150" i="26"/>
  <c r="BO150" i="26" s="1"/>
  <c r="AY150" i="26"/>
  <c r="BN150" i="26" s="1"/>
  <c r="AX150" i="26"/>
  <c r="AW150" i="26"/>
  <c r="BL150" i="26" s="1"/>
  <c r="AV150" i="26"/>
  <c r="BK150" i="26" s="1"/>
  <c r="AU150" i="26"/>
  <c r="BJ150" i="26" s="1"/>
  <c r="AT150" i="26"/>
  <c r="AS150" i="26"/>
  <c r="BH150" i="26" s="1"/>
  <c r="AR150" i="26"/>
  <c r="BG150" i="26" s="1"/>
  <c r="AQ150" i="26"/>
  <c r="BF150" i="26" s="1"/>
  <c r="AP150" i="26"/>
  <c r="BE150" i="26" s="1"/>
  <c r="AO150" i="26"/>
  <c r="BD150" i="26" s="1"/>
  <c r="AN150" i="26"/>
  <c r="BC150" i="26" s="1"/>
  <c r="AM150" i="26"/>
  <c r="BB150" i="26" s="1"/>
  <c r="AZ149" i="26"/>
  <c r="BO149" i="26" s="1"/>
  <c r="AY149" i="26"/>
  <c r="BN149" i="26" s="1"/>
  <c r="AX149" i="26"/>
  <c r="BM149" i="26" s="1"/>
  <c r="AW149" i="26"/>
  <c r="BL149" i="26" s="1"/>
  <c r="AV149" i="26"/>
  <c r="BK149" i="26" s="1"/>
  <c r="AU149" i="26"/>
  <c r="BJ149" i="26" s="1"/>
  <c r="AT149" i="26"/>
  <c r="BI149" i="26" s="1"/>
  <c r="AS149" i="26"/>
  <c r="BH149" i="26" s="1"/>
  <c r="AR149" i="26"/>
  <c r="BG149" i="26" s="1"/>
  <c r="AQ149" i="26"/>
  <c r="BF149" i="26" s="1"/>
  <c r="AP149" i="26"/>
  <c r="BE149" i="26" s="1"/>
  <c r="AO149" i="26"/>
  <c r="BD149" i="26" s="1"/>
  <c r="AN149" i="26"/>
  <c r="BC149" i="26" s="1"/>
  <c r="AM149" i="26"/>
  <c r="BB149" i="26" s="1"/>
  <c r="BO148" i="26"/>
  <c r="BN148" i="26"/>
  <c r="BM148" i="26"/>
  <c r="BL148" i="26"/>
  <c r="BK148" i="26"/>
  <c r="BJ148" i="26"/>
  <c r="BI148" i="26"/>
  <c r="BH148" i="26"/>
  <c r="BG148" i="26"/>
  <c r="BF148" i="26"/>
  <c r="BE148" i="26"/>
  <c r="BD148" i="26"/>
  <c r="BC148" i="26"/>
  <c r="BB148" i="26"/>
  <c r="AZ148" i="26"/>
  <c r="AY148" i="26"/>
  <c r="AX148" i="26"/>
  <c r="AW148" i="26"/>
  <c r="AV148" i="26"/>
  <c r="AU148" i="26"/>
  <c r="AT148" i="26"/>
  <c r="AS148" i="26"/>
  <c r="AR148" i="26"/>
  <c r="AQ148" i="26"/>
  <c r="AP148" i="26"/>
  <c r="AO148" i="26"/>
  <c r="AN148" i="26"/>
  <c r="AM148" i="26"/>
  <c r="BO147" i="26"/>
  <c r="BN147" i="26"/>
  <c r="BM147" i="26"/>
  <c r="BL147" i="26"/>
  <c r="BK147" i="26"/>
  <c r="BJ147" i="26"/>
  <c r="BI147" i="26"/>
  <c r="BH147" i="26"/>
  <c r="BG147" i="26"/>
  <c r="BF147" i="26"/>
  <c r="BE147" i="26"/>
  <c r="BD147" i="26"/>
  <c r="BC147" i="26"/>
  <c r="BB147" i="26"/>
  <c r="AZ147" i="26"/>
  <c r="AY147" i="26"/>
  <c r="AX147" i="26"/>
  <c r="AW147" i="26"/>
  <c r="AV147" i="26"/>
  <c r="AU147" i="26"/>
  <c r="AT147" i="26"/>
  <c r="AS147" i="26"/>
  <c r="AR147" i="26"/>
  <c r="AQ147" i="26"/>
  <c r="AP147" i="26"/>
  <c r="AO147" i="26"/>
  <c r="AN147" i="26"/>
  <c r="AM147" i="26"/>
  <c r="BO146" i="26"/>
  <c r="BN146" i="26"/>
  <c r="BM146" i="26"/>
  <c r="BL146" i="26"/>
  <c r="BK146" i="26"/>
  <c r="BJ146" i="26"/>
  <c r="BI146" i="26"/>
  <c r="BH146" i="26"/>
  <c r="BG146" i="26"/>
  <c r="BF146" i="26"/>
  <c r="BE146" i="26"/>
  <c r="BD146" i="26"/>
  <c r="BC146" i="26"/>
  <c r="BB146" i="26"/>
  <c r="AZ146" i="26"/>
  <c r="AY146" i="26"/>
  <c r="AX146" i="26"/>
  <c r="AW146" i="26"/>
  <c r="AV146" i="26"/>
  <c r="AU146" i="26"/>
  <c r="AT146" i="26"/>
  <c r="AS146" i="26"/>
  <c r="AR146" i="26"/>
  <c r="AQ146" i="26"/>
  <c r="AP146" i="26"/>
  <c r="AO146" i="26"/>
  <c r="AN146" i="26"/>
  <c r="AM146" i="26"/>
  <c r="BO145" i="26"/>
  <c r="BN145" i="26"/>
  <c r="BM145" i="26"/>
  <c r="BL145" i="26"/>
  <c r="BK145" i="26"/>
  <c r="BJ145" i="26"/>
  <c r="BI145" i="26"/>
  <c r="BH145" i="26"/>
  <c r="BG145" i="26"/>
  <c r="BF145" i="26"/>
  <c r="BE145" i="26"/>
  <c r="BD145" i="26"/>
  <c r="BC145" i="26"/>
  <c r="BB145" i="26"/>
  <c r="AZ145" i="26"/>
  <c r="AY145" i="26"/>
  <c r="AX145" i="26"/>
  <c r="AW145" i="26"/>
  <c r="AV145" i="26"/>
  <c r="AU145" i="26"/>
  <c r="AT145" i="26"/>
  <c r="AS145" i="26"/>
  <c r="AR145" i="26"/>
  <c r="AQ145" i="26"/>
  <c r="AP145" i="26"/>
  <c r="AO145" i="26"/>
  <c r="AN145" i="26"/>
  <c r="AM145" i="26"/>
  <c r="BO144" i="26"/>
  <c r="BN144" i="26"/>
  <c r="BM144" i="26"/>
  <c r="BL144" i="26"/>
  <c r="BK144" i="26"/>
  <c r="BJ144" i="26"/>
  <c r="BI144" i="26"/>
  <c r="BH144" i="26"/>
  <c r="BG144" i="26"/>
  <c r="BF144" i="26"/>
  <c r="BE144" i="26"/>
  <c r="BD144" i="26"/>
  <c r="BC144" i="26"/>
  <c r="BB144" i="26"/>
  <c r="AZ144" i="26"/>
  <c r="AY144" i="26"/>
  <c r="AX144" i="26"/>
  <c r="AW144" i="26"/>
  <c r="AV144" i="26"/>
  <c r="AU144" i="26"/>
  <c r="AT144" i="26"/>
  <c r="AS144" i="26"/>
  <c r="AR144" i="26"/>
  <c r="AQ144" i="26"/>
  <c r="AP144" i="26"/>
  <c r="AO144" i="26"/>
  <c r="AN144" i="26"/>
  <c r="AM144" i="26"/>
  <c r="BO143" i="26"/>
  <c r="BN143" i="26"/>
  <c r="BM143" i="26"/>
  <c r="BL143" i="26"/>
  <c r="BK143" i="26"/>
  <c r="BJ143" i="26"/>
  <c r="BI143" i="26"/>
  <c r="BH143" i="26"/>
  <c r="BG143" i="26"/>
  <c r="BF143" i="26"/>
  <c r="BE143" i="26"/>
  <c r="BD143" i="26"/>
  <c r="BC143" i="26"/>
  <c r="BB143" i="26"/>
  <c r="AZ143" i="26"/>
  <c r="AY143" i="26"/>
  <c r="AX143" i="26"/>
  <c r="AW143" i="26"/>
  <c r="AV143" i="26"/>
  <c r="AU143" i="26"/>
  <c r="AT143" i="26"/>
  <c r="AS143" i="26"/>
  <c r="AR143" i="26"/>
  <c r="AQ143" i="26"/>
  <c r="AP143" i="26"/>
  <c r="AO143" i="26"/>
  <c r="AN143" i="26"/>
  <c r="AM143" i="26"/>
  <c r="BO142" i="26"/>
  <c r="BN142" i="26"/>
  <c r="BM142" i="26"/>
  <c r="BL142" i="26"/>
  <c r="BK142" i="26"/>
  <c r="BJ142" i="26"/>
  <c r="BI142" i="26"/>
  <c r="BH142" i="26"/>
  <c r="BG142" i="26"/>
  <c r="BF142" i="26"/>
  <c r="BE142" i="26"/>
  <c r="BD142" i="26"/>
  <c r="BC142" i="26"/>
  <c r="BB142" i="26"/>
  <c r="AZ142" i="26"/>
  <c r="AY142" i="26"/>
  <c r="AX142" i="26"/>
  <c r="AW142" i="26"/>
  <c r="AV142" i="26"/>
  <c r="AU142" i="26"/>
  <c r="AT142" i="26"/>
  <c r="AS142" i="26"/>
  <c r="AR142" i="26"/>
  <c r="AQ142" i="26"/>
  <c r="AP142" i="26"/>
  <c r="AO142" i="26"/>
  <c r="AN142" i="26"/>
  <c r="AM142" i="26"/>
  <c r="BO141" i="26"/>
  <c r="BN141" i="26"/>
  <c r="BM141" i="26"/>
  <c r="BL141" i="26"/>
  <c r="BK141" i="26"/>
  <c r="BJ141" i="26"/>
  <c r="BI141" i="26"/>
  <c r="BH141" i="26"/>
  <c r="BG141" i="26"/>
  <c r="BF141" i="26"/>
  <c r="BE141" i="26"/>
  <c r="BD141" i="26"/>
  <c r="BC141" i="26"/>
  <c r="BB141" i="26"/>
  <c r="AZ141" i="26"/>
  <c r="AY141" i="26"/>
  <c r="AX141" i="26"/>
  <c r="AW141" i="26"/>
  <c r="AV141" i="26"/>
  <c r="AU141" i="26"/>
  <c r="AT141" i="26"/>
  <c r="AS141" i="26"/>
  <c r="AR141" i="26"/>
  <c r="AQ141" i="26"/>
  <c r="AP141" i="26"/>
  <c r="AO141" i="26"/>
  <c r="AN141" i="26"/>
  <c r="AM141" i="26"/>
  <c r="BO140" i="26"/>
  <c r="BN140" i="26"/>
  <c r="BM140" i="26"/>
  <c r="BL140" i="26"/>
  <c r="BK140" i="26"/>
  <c r="BJ140" i="26"/>
  <c r="BI140" i="26"/>
  <c r="BH140" i="26"/>
  <c r="BG140" i="26"/>
  <c r="BF140" i="26"/>
  <c r="BE140" i="26"/>
  <c r="BD140" i="26"/>
  <c r="BC140" i="26"/>
  <c r="BB140" i="26"/>
  <c r="AZ140" i="26"/>
  <c r="AY140" i="26"/>
  <c r="AX140" i="26"/>
  <c r="AW140" i="26"/>
  <c r="AV140" i="26"/>
  <c r="AU140" i="26"/>
  <c r="AT140" i="26"/>
  <c r="AS140" i="26"/>
  <c r="AR140" i="26"/>
  <c r="AQ140" i="26"/>
  <c r="AP140" i="26"/>
  <c r="AO140" i="26"/>
  <c r="AN140" i="26"/>
  <c r="AM140" i="26"/>
  <c r="BO139" i="26"/>
  <c r="BN139" i="26"/>
  <c r="BM139" i="26"/>
  <c r="BL139" i="26"/>
  <c r="BK139" i="26"/>
  <c r="BJ139" i="26"/>
  <c r="BI139" i="26"/>
  <c r="BH139" i="26"/>
  <c r="BG139" i="26"/>
  <c r="BF139" i="26"/>
  <c r="BE139" i="26"/>
  <c r="BD139" i="26"/>
  <c r="BC139" i="26"/>
  <c r="BB139" i="26"/>
  <c r="AZ139" i="26"/>
  <c r="AY139" i="26"/>
  <c r="AX139" i="26"/>
  <c r="AW139" i="26"/>
  <c r="AV139" i="26"/>
  <c r="AU139" i="26"/>
  <c r="AT139" i="26"/>
  <c r="AS139" i="26"/>
  <c r="AR139" i="26"/>
  <c r="AQ139" i="26"/>
  <c r="AP139" i="26"/>
  <c r="AO139" i="26"/>
  <c r="AN139" i="26"/>
  <c r="AM139" i="26"/>
  <c r="BO138" i="26"/>
  <c r="BN138" i="26"/>
  <c r="BM138" i="26"/>
  <c r="BL138" i="26"/>
  <c r="BK138" i="26"/>
  <c r="BJ138" i="26"/>
  <c r="BI138" i="26"/>
  <c r="BH138" i="26"/>
  <c r="BG138" i="26"/>
  <c r="BF138" i="26"/>
  <c r="BE138" i="26"/>
  <c r="BD138" i="26"/>
  <c r="BC138" i="26"/>
  <c r="BB138" i="26"/>
  <c r="AZ138" i="26"/>
  <c r="AY138" i="26"/>
  <c r="AX138" i="26"/>
  <c r="AW138" i="26"/>
  <c r="AV138" i="26"/>
  <c r="AU138" i="26"/>
  <c r="AT138" i="26"/>
  <c r="AS138" i="26"/>
  <c r="AR138" i="26"/>
  <c r="AQ138" i="26"/>
  <c r="AP138" i="26"/>
  <c r="AO138" i="26"/>
  <c r="AN138" i="26"/>
  <c r="AM138" i="26"/>
  <c r="BN137" i="26"/>
  <c r="AZ137" i="26"/>
  <c r="BO137" i="26" s="1"/>
  <c r="AY137" i="26"/>
  <c r="AX137" i="26"/>
  <c r="BM137" i="26" s="1"/>
  <c r="AW137" i="26"/>
  <c r="BL137" i="26" s="1"/>
  <c r="AV137" i="26"/>
  <c r="BK137" i="26" s="1"/>
  <c r="AU137" i="26"/>
  <c r="BJ137" i="26" s="1"/>
  <c r="AT137" i="26"/>
  <c r="BI137" i="26" s="1"/>
  <c r="AS137" i="26"/>
  <c r="BH137" i="26" s="1"/>
  <c r="AR137" i="26"/>
  <c r="BG137" i="26" s="1"/>
  <c r="AQ137" i="26"/>
  <c r="BF137" i="26" s="1"/>
  <c r="AP137" i="26"/>
  <c r="BE137" i="26" s="1"/>
  <c r="AO137" i="26"/>
  <c r="BD137" i="26" s="1"/>
  <c r="AN137" i="26"/>
  <c r="BC137" i="26" s="1"/>
  <c r="AM137" i="26"/>
  <c r="BB137" i="26" s="1"/>
  <c r="BN136" i="26"/>
  <c r="BM136" i="26"/>
  <c r="AZ136" i="26"/>
  <c r="BO136" i="26" s="1"/>
  <c r="AY136" i="26"/>
  <c r="AX136" i="26"/>
  <c r="AW136" i="26"/>
  <c r="BL136" i="26" s="1"/>
  <c r="AV136" i="26"/>
  <c r="BK136" i="26" s="1"/>
  <c r="AU136" i="26"/>
  <c r="BJ136" i="26" s="1"/>
  <c r="AT136" i="26"/>
  <c r="BI136" i="26" s="1"/>
  <c r="AS136" i="26"/>
  <c r="BH136" i="26" s="1"/>
  <c r="AR136" i="26"/>
  <c r="BG136" i="26" s="1"/>
  <c r="AQ136" i="26"/>
  <c r="BF136" i="26" s="1"/>
  <c r="AP136" i="26"/>
  <c r="BE136" i="26" s="1"/>
  <c r="AO136" i="26"/>
  <c r="BD136" i="26" s="1"/>
  <c r="AN136" i="26"/>
  <c r="BC136" i="26" s="1"/>
  <c r="AM136" i="26"/>
  <c r="BB136" i="26" s="1"/>
  <c r="BM135" i="26"/>
  <c r="BI135" i="26"/>
  <c r="AZ135" i="26"/>
  <c r="BO135" i="26" s="1"/>
  <c r="AY135" i="26"/>
  <c r="BN135" i="26" s="1"/>
  <c r="AX135" i="26"/>
  <c r="AW135" i="26"/>
  <c r="BL135" i="26" s="1"/>
  <c r="AV135" i="26"/>
  <c r="BK135" i="26" s="1"/>
  <c r="AU135" i="26"/>
  <c r="BJ135" i="26" s="1"/>
  <c r="AT135" i="26"/>
  <c r="AS135" i="26"/>
  <c r="BH135" i="26" s="1"/>
  <c r="AR135" i="26"/>
  <c r="BG135" i="26" s="1"/>
  <c r="AQ135" i="26"/>
  <c r="BF135" i="26" s="1"/>
  <c r="AP135" i="26"/>
  <c r="BE135" i="26" s="1"/>
  <c r="AO135" i="26"/>
  <c r="BD135" i="26" s="1"/>
  <c r="AN135" i="26"/>
  <c r="BC135" i="26" s="1"/>
  <c r="AM135" i="26"/>
  <c r="BB135" i="26" s="1"/>
  <c r="BE134" i="26"/>
  <c r="AZ134" i="26"/>
  <c r="BO134" i="26" s="1"/>
  <c r="AY134" i="26"/>
  <c r="BN134" i="26" s="1"/>
  <c r="AX134" i="26"/>
  <c r="BM134" i="26" s="1"/>
  <c r="AW134" i="26"/>
  <c r="BL134" i="26" s="1"/>
  <c r="AV134" i="26"/>
  <c r="BK134" i="26" s="1"/>
  <c r="AU134" i="26"/>
  <c r="BJ134" i="26" s="1"/>
  <c r="AT134" i="26"/>
  <c r="BI134" i="26" s="1"/>
  <c r="AS134" i="26"/>
  <c r="BH134" i="26" s="1"/>
  <c r="AR134" i="26"/>
  <c r="BG134" i="26" s="1"/>
  <c r="AQ134" i="26"/>
  <c r="BF134" i="26" s="1"/>
  <c r="AP134" i="26"/>
  <c r="AO134" i="26"/>
  <c r="BD134" i="26" s="1"/>
  <c r="AN134" i="26"/>
  <c r="BC134" i="26" s="1"/>
  <c r="AM134" i="26"/>
  <c r="BB134" i="26" s="1"/>
  <c r="BO133" i="26"/>
  <c r="BN133" i="26"/>
  <c r="BM133" i="26"/>
  <c r="BL133" i="26"/>
  <c r="BK133" i="26"/>
  <c r="BJ133" i="26"/>
  <c r="BI133" i="26"/>
  <c r="BH133" i="26"/>
  <c r="BG133" i="26"/>
  <c r="BF133" i="26"/>
  <c r="BE133" i="26"/>
  <c r="BD133" i="26"/>
  <c r="BC133" i="26"/>
  <c r="BB133" i="26"/>
  <c r="AZ133" i="26"/>
  <c r="AY133" i="26"/>
  <c r="AX133" i="26"/>
  <c r="AW133" i="26"/>
  <c r="AV133" i="26"/>
  <c r="AU133" i="26"/>
  <c r="AT133" i="26"/>
  <c r="AS133" i="26"/>
  <c r="AR133" i="26"/>
  <c r="AQ133" i="26"/>
  <c r="AP133" i="26"/>
  <c r="AO133" i="26"/>
  <c r="AN133" i="26"/>
  <c r="AM133" i="26"/>
  <c r="BO132" i="26"/>
  <c r="BN132" i="26"/>
  <c r="BM132" i="26"/>
  <c r="BL132" i="26"/>
  <c r="BK132" i="26"/>
  <c r="BJ132" i="26"/>
  <c r="BI132" i="26"/>
  <c r="BH132" i="26"/>
  <c r="BG132" i="26"/>
  <c r="BF132" i="26"/>
  <c r="BE132" i="26"/>
  <c r="BD132" i="26"/>
  <c r="BC132" i="26"/>
  <c r="BB132" i="26"/>
  <c r="AZ132" i="26"/>
  <c r="AY132" i="26"/>
  <c r="AX132" i="26"/>
  <c r="AW132" i="26"/>
  <c r="AV132" i="26"/>
  <c r="AU132" i="26"/>
  <c r="AT132" i="26"/>
  <c r="AS132" i="26"/>
  <c r="AR132" i="26"/>
  <c r="AQ132" i="26"/>
  <c r="AP132" i="26"/>
  <c r="AO132" i="26"/>
  <c r="AN132" i="26"/>
  <c r="AM132" i="26"/>
  <c r="BO131" i="26"/>
  <c r="BN131" i="26"/>
  <c r="BM131" i="26"/>
  <c r="BL131" i="26"/>
  <c r="BK131" i="26"/>
  <c r="BJ131" i="26"/>
  <c r="BI131" i="26"/>
  <c r="BH131" i="26"/>
  <c r="BG131" i="26"/>
  <c r="BF131" i="26"/>
  <c r="BE131" i="26"/>
  <c r="BD131" i="26"/>
  <c r="BC131" i="26"/>
  <c r="BB131" i="26"/>
  <c r="AZ131" i="26"/>
  <c r="AY131" i="26"/>
  <c r="AX131" i="26"/>
  <c r="AW131" i="26"/>
  <c r="AV131" i="26"/>
  <c r="AU131" i="26"/>
  <c r="AT131" i="26"/>
  <c r="AS131" i="26"/>
  <c r="AR131" i="26"/>
  <c r="AQ131" i="26"/>
  <c r="AP131" i="26"/>
  <c r="AO131" i="26"/>
  <c r="AN131" i="26"/>
  <c r="AM131" i="26"/>
  <c r="BO130" i="26"/>
  <c r="BN130" i="26"/>
  <c r="BM130" i="26"/>
  <c r="BL130" i="26"/>
  <c r="BK130" i="26"/>
  <c r="BJ130" i="26"/>
  <c r="BI130" i="26"/>
  <c r="BH130" i="26"/>
  <c r="BG130" i="26"/>
  <c r="BF130" i="26"/>
  <c r="BE130" i="26"/>
  <c r="BD130" i="26"/>
  <c r="BC130" i="26"/>
  <c r="BB130" i="26"/>
  <c r="AZ130" i="26"/>
  <c r="AY130" i="26"/>
  <c r="AX130" i="26"/>
  <c r="AW130" i="26"/>
  <c r="AV130" i="26"/>
  <c r="AU130" i="26"/>
  <c r="AT130" i="26"/>
  <c r="AS130" i="26"/>
  <c r="AR130" i="26"/>
  <c r="AQ130" i="26"/>
  <c r="AP130" i="26"/>
  <c r="AO130" i="26"/>
  <c r="AN130" i="26"/>
  <c r="AM130" i="26"/>
  <c r="BO129" i="26"/>
  <c r="BN129" i="26"/>
  <c r="BM129" i="26"/>
  <c r="BL129" i="26"/>
  <c r="BK129" i="26"/>
  <c r="BJ129" i="26"/>
  <c r="BI129" i="26"/>
  <c r="BH129" i="26"/>
  <c r="BG129" i="26"/>
  <c r="BF129" i="26"/>
  <c r="BE129" i="26"/>
  <c r="BD129" i="26"/>
  <c r="BC129" i="26"/>
  <c r="BB129" i="26"/>
  <c r="AZ129" i="26"/>
  <c r="AY129" i="26"/>
  <c r="AX129" i="26"/>
  <c r="AW129" i="26"/>
  <c r="AV129" i="26"/>
  <c r="AU129" i="26"/>
  <c r="AT129" i="26"/>
  <c r="AS129" i="26"/>
  <c r="AR129" i="26"/>
  <c r="AQ129" i="26"/>
  <c r="AP129" i="26"/>
  <c r="AO129" i="26"/>
  <c r="AN129" i="26"/>
  <c r="AM129" i="26"/>
  <c r="BO128" i="26"/>
  <c r="BN128" i="26"/>
  <c r="BM128" i="26"/>
  <c r="BL128" i="26"/>
  <c r="BK128" i="26"/>
  <c r="BJ128" i="26"/>
  <c r="BI128" i="26"/>
  <c r="BH128" i="26"/>
  <c r="BG128" i="26"/>
  <c r="BF128" i="26"/>
  <c r="BE128" i="26"/>
  <c r="BD128" i="26"/>
  <c r="BC128" i="26"/>
  <c r="BB128" i="26"/>
  <c r="AZ128" i="26"/>
  <c r="AY128" i="26"/>
  <c r="AX128" i="26"/>
  <c r="AW128" i="26"/>
  <c r="AV128" i="26"/>
  <c r="AU128" i="26"/>
  <c r="AT128" i="26"/>
  <c r="AS128" i="26"/>
  <c r="AR128" i="26"/>
  <c r="AQ128" i="26"/>
  <c r="AP128" i="26"/>
  <c r="AO128" i="26"/>
  <c r="AN128" i="26"/>
  <c r="AM128" i="26"/>
  <c r="BO127" i="26"/>
  <c r="BN127" i="26"/>
  <c r="BM127" i="26"/>
  <c r="BL127" i="26"/>
  <c r="BK127" i="26"/>
  <c r="BJ127" i="26"/>
  <c r="BI127" i="26"/>
  <c r="BH127" i="26"/>
  <c r="BG127" i="26"/>
  <c r="BF127" i="26"/>
  <c r="BE127" i="26"/>
  <c r="BD127" i="26"/>
  <c r="BC127" i="26"/>
  <c r="BB127" i="26"/>
  <c r="AZ127" i="26"/>
  <c r="AY127" i="26"/>
  <c r="AX127" i="26"/>
  <c r="AW127" i="26"/>
  <c r="AV127" i="26"/>
  <c r="AU127" i="26"/>
  <c r="AT127" i="26"/>
  <c r="AS127" i="26"/>
  <c r="AR127" i="26"/>
  <c r="AQ127" i="26"/>
  <c r="AP127" i="26"/>
  <c r="AO127" i="26"/>
  <c r="AN127" i="26"/>
  <c r="AM127" i="26"/>
  <c r="BO126" i="26"/>
  <c r="BN126" i="26"/>
  <c r="BM126" i="26"/>
  <c r="BL126" i="26"/>
  <c r="BK126" i="26"/>
  <c r="BJ126" i="26"/>
  <c r="BI126" i="26"/>
  <c r="BH126" i="26"/>
  <c r="BG126" i="26"/>
  <c r="BF126" i="26"/>
  <c r="BE126" i="26"/>
  <c r="BD126" i="26"/>
  <c r="BC126" i="26"/>
  <c r="BB126" i="26"/>
  <c r="AZ126" i="26"/>
  <c r="AY126" i="26"/>
  <c r="AX126" i="26"/>
  <c r="AW126" i="26"/>
  <c r="AV126" i="26"/>
  <c r="AU126" i="26"/>
  <c r="AT126" i="26"/>
  <c r="AS126" i="26"/>
  <c r="AR126" i="26"/>
  <c r="AQ126" i="26"/>
  <c r="AP126" i="26"/>
  <c r="AO126" i="26"/>
  <c r="AN126" i="26"/>
  <c r="AM126" i="26"/>
  <c r="BO125" i="26"/>
  <c r="BN125" i="26"/>
  <c r="BM125" i="26"/>
  <c r="BL125" i="26"/>
  <c r="BK125" i="26"/>
  <c r="BJ125" i="26"/>
  <c r="BI125" i="26"/>
  <c r="BH125" i="26"/>
  <c r="BG125" i="26"/>
  <c r="BF125" i="26"/>
  <c r="BE125" i="26"/>
  <c r="BD125" i="26"/>
  <c r="BC125" i="26"/>
  <c r="BB125" i="26"/>
  <c r="AZ125" i="26"/>
  <c r="AY125" i="26"/>
  <c r="AX125" i="26"/>
  <c r="AW125" i="26"/>
  <c r="AV125" i="26"/>
  <c r="AU125" i="26"/>
  <c r="AT125" i="26"/>
  <c r="AS125" i="26"/>
  <c r="AR125" i="26"/>
  <c r="AQ125" i="26"/>
  <c r="AP125" i="26"/>
  <c r="AO125" i="26"/>
  <c r="AN125" i="26"/>
  <c r="AM125" i="26"/>
  <c r="BO124" i="26"/>
  <c r="BN124" i="26"/>
  <c r="BM124" i="26"/>
  <c r="BL124" i="26"/>
  <c r="BK124" i="26"/>
  <c r="BJ124" i="26"/>
  <c r="BI124" i="26"/>
  <c r="BH124" i="26"/>
  <c r="BG124" i="26"/>
  <c r="BF124" i="26"/>
  <c r="BE124" i="26"/>
  <c r="BD124" i="26"/>
  <c r="BC124" i="26"/>
  <c r="BB124" i="26"/>
  <c r="AZ124" i="26"/>
  <c r="AY124" i="26"/>
  <c r="AX124" i="26"/>
  <c r="AW124" i="26"/>
  <c r="AV124" i="26"/>
  <c r="AU124" i="26"/>
  <c r="AT124" i="26"/>
  <c r="AS124" i="26"/>
  <c r="AR124" i="26"/>
  <c r="AQ124" i="26"/>
  <c r="AP124" i="26"/>
  <c r="AO124" i="26"/>
  <c r="AN124" i="26"/>
  <c r="AM124" i="26"/>
  <c r="BO123" i="26"/>
  <c r="BN123" i="26"/>
  <c r="BM123" i="26"/>
  <c r="BL123" i="26"/>
  <c r="BK123" i="26"/>
  <c r="BJ123" i="26"/>
  <c r="BI123" i="26"/>
  <c r="BH123" i="26"/>
  <c r="BG123" i="26"/>
  <c r="BF123" i="26"/>
  <c r="BE123" i="26"/>
  <c r="BD123" i="26"/>
  <c r="BC123" i="26"/>
  <c r="BB123" i="26"/>
  <c r="AZ123" i="26"/>
  <c r="AY123" i="26"/>
  <c r="AX123" i="26"/>
  <c r="AW123" i="26"/>
  <c r="AV123" i="26"/>
  <c r="AU123" i="26"/>
  <c r="AT123" i="26"/>
  <c r="AS123" i="26"/>
  <c r="AR123" i="26"/>
  <c r="AQ123" i="26"/>
  <c r="AP123" i="26"/>
  <c r="AO123" i="26"/>
  <c r="AN123" i="26"/>
  <c r="AM123" i="26"/>
  <c r="BO122" i="26"/>
  <c r="BN122" i="26"/>
  <c r="BM122" i="26"/>
  <c r="BL122" i="26"/>
  <c r="BK122" i="26"/>
  <c r="BJ122" i="26"/>
  <c r="BI122" i="26"/>
  <c r="BH122" i="26"/>
  <c r="BG122" i="26"/>
  <c r="BF122" i="26"/>
  <c r="BE122" i="26"/>
  <c r="BD122" i="26"/>
  <c r="BC122" i="26"/>
  <c r="BB122" i="26"/>
  <c r="AZ122" i="26"/>
  <c r="AY122" i="26"/>
  <c r="AX122" i="26"/>
  <c r="AW122" i="26"/>
  <c r="AV122" i="26"/>
  <c r="AU122" i="26"/>
  <c r="AT122" i="26"/>
  <c r="AS122" i="26"/>
  <c r="AR122" i="26"/>
  <c r="AQ122" i="26"/>
  <c r="AP122" i="26"/>
  <c r="AO122" i="26"/>
  <c r="AN122" i="26"/>
  <c r="AM122" i="26"/>
  <c r="BO121" i="26"/>
  <c r="BN121" i="26"/>
  <c r="BM121" i="26"/>
  <c r="BL121" i="26"/>
  <c r="BK121" i="26"/>
  <c r="BJ121" i="26"/>
  <c r="BI121" i="26"/>
  <c r="BH121" i="26"/>
  <c r="BG121" i="26"/>
  <c r="BF121" i="26"/>
  <c r="BE121" i="26"/>
  <c r="BD121" i="26"/>
  <c r="BC121" i="26"/>
  <c r="BB121" i="26"/>
  <c r="AZ121" i="26"/>
  <c r="AY121" i="26"/>
  <c r="AX121" i="26"/>
  <c r="AW121" i="26"/>
  <c r="AV121" i="26"/>
  <c r="AU121" i="26"/>
  <c r="AT121" i="26"/>
  <c r="AS121" i="26"/>
  <c r="AR121" i="26"/>
  <c r="AQ121" i="26"/>
  <c r="AP121" i="26"/>
  <c r="AO121" i="26"/>
  <c r="AN121" i="26"/>
  <c r="AM121" i="26"/>
  <c r="BO120" i="26"/>
  <c r="BN120" i="26"/>
  <c r="BM120" i="26"/>
  <c r="BL120" i="26"/>
  <c r="BK120" i="26"/>
  <c r="BJ120" i="26"/>
  <c r="BI120" i="26"/>
  <c r="BH120" i="26"/>
  <c r="BG120" i="26"/>
  <c r="BF120" i="26"/>
  <c r="BE120" i="26"/>
  <c r="BD120" i="26"/>
  <c r="BC120" i="26"/>
  <c r="BB120" i="26"/>
  <c r="AZ120" i="26"/>
  <c r="AY120" i="26"/>
  <c r="AX120" i="26"/>
  <c r="AW120" i="26"/>
  <c r="AV120" i="26"/>
  <c r="AU120" i="26"/>
  <c r="AT120" i="26"/>
  <c r="AS120" i="26"/>
  <c r="AR120" i="26"/>
  <c r="AQ120" i="26"/>
  <c r="AP120" i="26"/>
  <c r="AO120" i="26"/>
  <c r="AN120" i="26"/>
  <c r="AM120" i="26"/>
  <c r="BO119" i="26"/>
  <c r="BN119" i="26"/>
  <c r="BM119" i="26"/>
  <c r="BL119" i="26"/>
  <c r="BK119" i="26"/>
  <c r="BJ119" i="26"/>
  <c r="BI119" i="26"/>
  <c r="BH119" i="26"/>
  <c r="BG119" i="26"/>
  <c r="BF119" i="26"/>
  <c r="BE119" i="26"/>
  <c r="BD119" i="26"/>
  <c r="BC119" i="26"/>
  <c r="BB119" i="26"/>
  <c r="AZ119" i="26"/>
  <c r="AY119" i="26"/>
  <c r="AX119" i="26"/>
  <c r="AW119" i="26"/>
  <c r="AV119" i="26"/>
  <c r="AU119" i="26"/>
  <c r="AT119" i="26"/>
  <c r="AS119" i="26"/>
  <c r="AR119" i="26"/>
  <c r="AQ119" i="26"/>
  <c r="AP119" i="26"/>
  <c r="AO119" i="26"/>
  <c r="AN119" i="26"/>
  <c r="AM119" i="26"/>
  <c r="BI118" i="26"/>
  <c r="AZ118" i="26"/>
  <c r="BO118" i="26" s="1"/>
  <c r="AY118" i="26"/>
  <c r="BN118" i="26" s="1"/>
  <c r="AX118" i="26"/>
  <c r="BM118" i="26" s="1"/>
  <c r="AW118" i="26"/>
  <c r="BL118" i="26" s="1"/>
  <c r="AV118" i="26"/>
  <c r="BK118" i="26" s="1"/>
  <c r="AU118" i="26"/>
  <c r="BJ118" i="26" s="1"/>
  <c r="AT118" i="26"/>
  <c r="AS118" i="26"/>
  <c r="BH118" i="26" s="1"/>
  <c r="AR118" i="26"/>
  <c r="BG118" i="26" s="1"/>
  <c r="AQ118" i="26"/>
  <c r="BF118" i="26" s="1"/>
  <c r="AP118" i="26"/>
  <c r="BE118" i="26" s="1"/>
  <c r="AO118" i="26"/>
  <c r="BD118" i="26" s="1"/>
  <c r="AN118" i="26"/>
  <c r="BC118" i="26" s="1"/>
  <c r="AM118" i="26"/>
  <c r="BB118" i="26" s="1"/>
  <c r="BN117" i="26"/>
  <c r="AZ117" i="26"/>
  <c r="BO117" i="26" s="1"/>
  <c r="AY117" i="26"/>
  <c r="AX117" i="26"/>
  <c r="BM117" i="26" s="1"/>
  <c r="AW117" i="26"/>
  <c r="BL117" i="26" s="1"/>
  <c r="AV117" i="26"/>
  <c r="BK117" i="26" s="1"/>
  <c r="AU117" i="26"/>
  <c r="BJ117" i="26" s="1"/>
  <c r="AT117" i="26"/>
  <c r="BI117" i="26" s="1"/>
  <c r="AS117" i="26"/>
  <c r="BH117" i="26" s="1"/>
  <c r="AR117" i="26"/>
  <c r="BG117" i="26" s="1"/>
  <c r="AQ117" i="26"/>
  <c r="BF117" i="26" s="1"/>
  <c r="AP117" i="26"/>
  <c r="BE117" i="26" s="1"/>
  <c r="AO117" i="26"/>
  <c r="BD117" i="26" s="1"/>
  <c r="AN117" i="26"/>
  <c r="BC117" i="26" s="1"/>
  <c r="AM117" i="26"/>
  <c r="BB117" i="26" s="1"/>
  <c r="BM116" i="26"/>
  <c r="BI116" i="26"/>
  <c r="AZ116" i="26"/>
  <c r="BO116" i="26" s="1"/>
  <c r="AY116" i="26"/>
  <c r="BN116" i="26" s="1"/>
  <c r="AX116" i="26"/>
  <c r="AW116" i="26"/>
  <c r="BL116" i="26" s="1"/>
  <c r="AV116" i="26"/>
  <c r="BK116" i="26" s="1"/>
  <c r="AU116" i="26"/>
  <c r="BJ116" i="26" s="1"/>
  <c r="AT116" i="26"/>
  <c r="AS116" i="26"/>
  <c r="BH116" i="26" s="1"/>
  <c r="AR116" i="26"/>
  <c r="BG116" i="26" s="1"/>
  <c r="AQ116" i="26"/>
  <c r="BF116" i="26" s="1"/>
  <c r="AP116" i="26"/>
  <c r="BE116" i="26" s="1"/>
  <c r="AO116" i="26"/>
  <c r="BD116" i="26" s="1"/>
  <c r="AN116" i="26"/>
  <c r="BC116" i="26" s="1"/>
  <c r="AM116" i="26"/>
  <c r="BB116" i="26" s="1"/>
  <c r="BM115" i="26"/>
  <c r="BE115" i="26"/>
  <c r="AZ115" i="26"/>
  <c r="BO115" i="26" s="1"/>
  <c r="AY115" i="26"/>
  <c r="BN115" i="26" s="1"/>
  <c r="AX115" i="26"/>
  <c r="AW115" i="26"/>
  <c r="BL115" i="26" s="1"/>
  <c r="AV115" i="26"/>
  <c r="BK115" i="26" s="1"/>
  <c r="AU115" i="26"/>
  <c r="BJ115" i="26" s="1"/>
  <c r="AT115" i="26"/>
  <c r="BI115" i="26" s="1"/>
  <c r="AS115" i="26"/>
  <c r="BH115" i="26" s="1"/>
  <c r="AR115" i="26"/>
  <c r="BG115" i="26" s="1"/>
  <c r="AQ115" i="26"/>
  <c r="BF115" i="26" s="1"/>
  <c r="AP115" i="26"/>
  <c r="AO115" i="26"/>
  <c r="BD115" i="26" s="1"/>
  <c r="AN115" i="26"/>
  <c r="BC115" i="26" s="1"/>
  <c r="AM115" i="26"/>
  <c r="BB115" i="26" s="1"/>
  <c r="BE114" i="26"/>
  <c r="AZ114" i="26"/>
  <c r="BO114" i="26" s="1"/>
  <c r="AY114" i="26"/>
  <c r="BN114" i="26" s="1"/>
  <c r="AX114" i="26"/>
  <c r="BM114" i="26" s="1"/>
  <c r="AW114" i="26"/>
  <c r="BL114" i="26" s="1"/>
  <c r="AV114" i="26"/>
  <c r="BK114" i="26" s="1"/>
  <c r="AU114" i="26"/>
  <c r="BJ114" i="26" s="1"/>
  <c r="AT114" i="26"/>
  <c r="BI114" i="26" s="1"/>
  <c r="AS114" i="26"/>
  <c r="BH114" i="26" s="1"/>
  <c r="AR114" i="26"/>
  <c r="BG114" i="26" s="1"/>
  <c r="AQ114" i="26"/>
  <c r="BF114" i="26" s="1"/>
  <c r="AP114" i="26"/>
  <c r="AO114" i="26"/>
  <c r="BD114" i="26" s="1"/>
  <c r="AN114" i="26"/>
  <c r="BC114" i="26" s="1"/>
  <c r="AM114" i="26"/>
  <c r="BB114" i="26" s="1"/>
  <c r="BN113" i="26"/>
  <c r="BM113" i="26"/>
  <c r="AZ113" i="26"/>
  <c r="BO113" i="26" s="1"/>
  <c r="AY113" i="26"/>
  <c r="AX113" i="26"/>
  <c r="AW113" i="26"/>
  <c r="BL113" i="26" s="1"/>
  <c r="AV113" i="26"/>
  <c r="BK113" i="26" s="1"/>
  <c r="AU113" i="26"/>
  <c r="BJ113" i="26" s="1"/>
  <c r="AT113" i="26"/>
  <c r="BI113" i="26" s="1"/>
  <c r="AS113" i="26"/>
  <c r="BH113" i="26" s="1"/>
  <c r="AR113" i="26"/>
  <c r="BG113" i="26" s="1"/>
  <c r="AQ113" i="26"/>
  <c r="BF113" i="26" s="1"/>
  <c r="AP113" i="26"/>
  <c r="BE113" i="26" s="1"/>
  <c r="AO113" i="26"/>
  <c r="BD113" i="26" s="1"/>
  <c r="AN113" i="26"/>
  <c r="BC113" i="26" s="1"/>
  <c r="AM113" i="26"/>
  <c r="BB113" i="26" s="1"/>
  <c r="BM112" i="26"/>
  <c r="BI112" i="26"/>
  <c r="AZ112" i="26"/>
  <c r="BO112" i="26" s="1"/>
  <c r="AY112" i="26"/>
  <c r="BN112" i="26" s="1"/>
  <c r="AX112" i="26"/>
  <c r="AW112" i="26"/>
  <c r="BL112" i="26" s="1"/>
  <c r="AV112" i="26"/>
  <c r="BK112" i="26" s="1"/>
  <c r="AU112" i="26"/>
  <c r="BJ112" i="26" s="1"/>
  <c r="AT112" i="26"/>
  <c r="AS112" i="26"/>
  <c r="BH112" i="26" s="1"/>
  <c r="AR112" i="26"/>
  <c r="BG112" i="26" s="1"/>
  <c r="AQ112" i="26"/>
  <c r="BF112" i="26" s="1"/>
  <c r="AP112" i="26"/>
  <c r="BE112" i="26" s="1"/>
  <c r="AO112" i="26"/>
  <c r="BD112" i="26" s="1"/>
  <c r="AN112" i="26"/>
  <c r="BC112" i="26" s="1"/>
  <c r="AM112" i="26"/>
  <c r="BB112" i="26" s="1"/>
  <c r="BM111" i="26"/>
  <c r="AZ111" i="26"/>
  <c r="BO111" i="26" s="1"/>
  <c r="AY111" i="26"/>
  <c r="BN111" i="26" s="1"/>
  <c r="AX111" i="26"/>
  <c r="AW111" i="26"/>
  <c r="BL111" i="26" s="1"/>
  <c r="AV111" i="26"/>
  <c r="BK111" i="26" s="1"/>
  <c r="AU111" i="26"/>
  <c r="BJ111" i="26" s="1"/>
  <c r="AT111" i="26"/>
  <c r="BI111" i="26" s="1"/>
  <c r="AS111" i="26"/>
  <c r="BH111" i="26" s="1"/>
  <c r="AR111" i="26"/>
  <c r="BG111" i="26" s="1"/>
  <c r="AQ111" i="26"/>
  <c r="BF111" i="26" s="1"/>
  <c r="AP111" i="26"/>
  <c r="BE111" i="26" s="1"/>
  <c r="AO111" i="26"/>
  <c r="BD111" i="26" s="1"/>
  <c r="AN111" i="26"/>
  <c r="BC111" i="26" s="1"/>
  <c r="AM111" i="26"/>
  <c r="BB111" i="26" s="1"/>
  <c r="BO110" i="26"/>
  <c r="BN110" i="26"/>
  <c r="BM110" i="26"/>
  <c r="BL110" i="26"/>
  <c r="BK110" i="26"/>
  <c r="BJ110" i="26"/>
  <c r="BI110" i="26"/>
  <c r="BH110" i="26"/>
  <c r="BG110" i="26"/>
  <c r="BF110" i="26"/>
  <c r="BE110" i="26"/>
  <c r="BD110" i="26"/>
  <c r="BC110" i="26"/>
  <c r="BB110" i="26"/>
  <c r="AZ110" i="26"/>
  <c r="AY110" i="26"/>
  <c r="AX110" i="26"/>
  <c r="AW110" i="26"/>
  <c r="AV110" i="26"/>
  <c r="AU110" i="26"/>
  <c r="AT110" i="26"/>
  <c r="AS110" i="26"/>
  <c r="AR110" i="26"/>
  <c r="AQ110" i="26"/>
  <c r="AP110" i="26"/>
  <c r="AO110" i="26"/>
  <c r="AN110" i="26"/>
  <c r="AM110" i="26"/>
  <c r="BN109" i="26"/>
  <c r="AZ109" i="26"/>
  <c r="BO109" i="26" s="1"/>
  <c r="AY109" i="26"/>
  <c r="AX109" i="26"/>
  <c r="BM109" i="26" s="1"/>
  <c r="AW109" i="26"/>
  <c r="BL109" i="26" s="1"/>
  <c r="AV109" i="26"/>
  <c r="BK109" i="26" s="1"/>
  <c r="AU109" i="26"/>
  <c r="BJ109" i="26" s="1"/>
  <c r="AT109" i="26"/>
  <c r="BI109" i="26" s="1"/>
  <c r="AS109" i="26"/>
  <c r="BH109" i="26" s="1"/>
  <c r="AR109" i="26"/>
  <c r="BG109" i="26" s="1"/>
  <c r="AQ109" i="26"/>
  <c r="BF109" i="26" s="1"/>
  <c r="AP109" i="26"/>
  <c r="BE109" i="26" s="1"/>
  <c r="AO109" i="26"/>
  <c r="BD109" i="26" s="1"/>
  <c r="AN109" i="26"/>
  <c r="BC109" i="26" s="1"/>
  <c r="AM109" i="26"/>
  <c r="BB109" i="26" s="1"/>
  <c r="BN108" i="26"/>
  <c r="BM108" i="26"/>
  <c r="AZ108" i="26"/>
  <c r="BO108" i="26" s="1"/>
  <c r="AY108" i="26"/>
  <c r="AX108" i="26"/>
  <c r="AW108" i="26"/>
  <c r="BL108" i="26" s="1"/>
  <c r="AV108" i="26"/>
  <c r="BK108" i="26" s="1"/>
  <c r="AU108" i="26"/>
  <c r="BJ108" i="26" s="1"/>
  <c r="AT108" i="26"/>
  <c r="BI108" i="26" s="1"/>
  <c r="AS108" i="26"/>
  <c r="BH108" i="26" s="1"/>
  <c r="AR108" i="26"/>
  <c r="BG108" i="26" s="1"/>
  <c r="AQ108" i="26"/>
  <c r="BF108" i="26" s="1"/>
  <c r="AP108" i="26"/>
  <c r="BE108" i="26" s="1"/>
  <c r="AO108" i="26"/>
  <c r="BD108" i="26" s="1"/>
  <c r="AN108" i="26"/>
  <c r="BC108" i="26" s="1"/>
  <c r="AM108" i="26"/>
  <c r="BB108" i="26" s="1"/>
  <c r="BO107" i="26"/>
  <c r="BN107" i="26"/>
  <c r="BM107" i="26"/>
  <c r="BL107" i="26"/>
  <c r="BK107" i="26"/>
  <c r="BJ107" i="26"/>
  <c r="BI107" i="26"/>
  <c r="BH107" i="26"/>
  <c r="BG107" i="26"/>
  <c r="BF107" i="26"/>
  <c r="BE107" i="26"/>
  <c r="BD107" i="26"/>
  <c r="BC107" i="26"/>
  <c r="BB107" i="26"/>
  <c r="AZ107" i="26"/>
  <c r="AY107" i="26"/>
  <c r="AX107" i="26"/>
  <c r="AW107" i="26"/>
  <c r="AV107" i="26"/>
  <c r="AU107" i="26"/>
  <c r="AT107" i="26"/>
  <c r="AS107" i="26"/>
  <c r="AR107" i="26"/>
  <c r="AQ107" i="26"/>
  <c r="AP107" i="26"/>
  <c r="AO107" i="26"/>
  <c r="AN107" i="26"/>
  <c r="AM107" i="26"/>
  <c r="BN106" i="26"/>
  <c r="BM106" i="26"/>
  <c r="BI106" i="26"/>
  <c r="AZ106" i="26"/>
  <c r="BO106" i="26" s="1"/>
  <c r="AY106" i="26"/>
  <c r="AX106" i="26"/>
  <c r="AW106" i="26"/>
  <c r="BL106" i="26" s="1"/>
  <c r="AV106" i="26"/>
  <c r="BK106" i="26" s="1"/>
  <c r="AU106" i="26"/>
  <c r="BJ106" i="26" s="1"/>
  <c r="AT106" i="26"/>
  <c r="AS106" i="26"/>
  <c r="BH106" i="26" s="1"/>
  <c r="AR106" i="26"/>
  <c r="BG106" i="26" s="1"/>
  <c r="AQ106" i="26"/>
  <c r="BF106" i="26" s="1"/>
  <c r="AP106" i="26"/>
  <c r="BE106" i="26" s="1"/>
  <c r="AO106" i="26"/>
  <c r="BD106" i="26" s="1"/>
  <c r="AN106" i="26"/>
  <c r="BC106" i="26" s="1"/>
  <c r="AM106" i="26"/>
  <c r="BB106" i="26" s="1"/>
  <c r="BI105" i="26"/>
  <c r="AZ105" i="26"/>
  <c r="BO105" i="26" s="1"/>
  <c r="AY105" i="26"/>
  <c r="BN105" i="26" s="1"/>
  <c r="AX105" i="26"/>
  <c r="BM105" i="26" s="1"/>
  <c r="AW105" i="26"/>
  <c r="BL105" i="26" s="1"/>
  <c r="AV105" i="26"/>
  <c r="BK105" i="26" s="1"/>
  <c r="AU105" i="26"/>
  <c r="BJ105" i="26" s="1"/>
  <c r="AT105" i="26"/>
  <c r="AS105" i="26"/>
  <c r="BH105" i="26" s="1"/>
  <c r="AR105" i="26"/>
  <c r="BG105" i="26" s="1"/>
  <c r="AQ105" i="26"/>
  <c r="BF105" i="26" s="1"/>
  <c r="AP105" i="26"/>
  <c r="BE105" i="26" s="1"/>
  <c r="AO105" i="26"/>
  <c r="BD105" i="26" s="1"/>
  <c r="AN105" i="26"/>
  <c r="BC105" i="26" s="1"/>
  <c r="AM105" i="26"/>
  <c r="BB105" i="26" s="1"/>
  <c r="BN104" i="26"/>
  <c r="BI104" i="26"/>
  <c r="AZ104" i="26"/>
  <c r="BO104" i="26" s="1"/>
  <c r="AY104" i="26"/>
  <c r="AX104" i="26"/>
  <c r="BM104" i="26" s="1"/>
  <c r="AW104" i="26"/>
  <c r="BL104" i="26" s="1"/>
  <c r="AV104" i="26"/>
  <c r="BK104" i="26" s="1"/>
  <c r="AU104" i="26"/>
  <c r="BJ104" i="26" s="1"/>
  <c r="AT104" i="26"/>
  <c r="AS104" i="26"/>
  <c r="BH104" i="26" s="1"/>
  <c r="AR104" i="26"/>
  <c r="BG104" i="26" s="1"/>
  <c r="AQ104" i="26"/>
  <c r="BF104" i="26" s="1"/>
  <c r="AP104" i="26"/>
  <c r="BE104" i="26" s="1"/>
  <c r="AO104" i="26"/>
  <c r="BD104" i="26" s="1"/>
  <c r="AN104" i="26"/>
  <c r="BC104" i="26" s="1"/>
  <c r="AM104" i="26"/>
  <c r="BB104" i="26" s="1"/>
  <c r="BM103" i="26"/>
  <c r="BI103" i="26"/>
  <c r="AZ103" i="26"/>
  <c r="BO103" i="26" s="1"/>
  <c r="AY103" i="26"/>
  <c r="BN103" i="26" s="1"/>
  <c r="AX103" i="26"/>
  <c r="AW103" i="26"/>
  <c r="BL103" i="26" s="1"/>
  <c r="AV103" i="26"/>
  <c r="BK103" i="26" s="1"/>
  <c r="AU103" i="26"/>
  <c r="BJ103" i="26" s="1"/>
  <c r="AT103" i="26"/>
  <c r="AS103" i="26"/>
  <c r="BH103" i="26" s="1"/>
  <c r="AR103" i="26"/>
  <c r="BG103" i="26" s="1"/>
  <c r="AQ103" i="26"/>
  <c r="BF103" i="26" s="1"/>
  <c r="AP103" i="26"/>
  <c r="BE103" i="26" s="1"/>
  <c r="AO103" i="26"/>
  <c r="BD103" i="26" s="1"/>
  <c r="AN103" i="26"/>
  <c r="BC103" i="26" s="1"/>
  <c r="AM103" i="26"/>
  <c r="BB103" i="26" s="1"/>
  <c r="BO102" i="26"/>
  <c r="BN102" i="26"/>
  <c r="BM102" i="26"/>
  <c r="BL102" i="26"/>
  <c r="BK102" i="26"/>
  <c r="BJ102" i="26"/>
  <c r="BI102" i="26"/>
  <c r="BH102" i="26"/>
  <c r="BG102" i="26"/>
  <c r="BF102" i="26"/>
  <c r="BE102" i="26"/>
  <c r="BD102" i="26"/>
  <c r="BC102" i="26"/>
  <c r="BB102" i="26"/>
  <c r="AZ102" i="26"/>
  <c r="AY102" i="26"/>
  <c r="AX102" i="26"/>
  <c r="AW102" i="26"/>
  <c r="AV102" i="26"/>
  <c r="AU102" i="26"/>
  <c r="AT102" i="26"/>
  <c r="AS102" i="26"/>
  <c r="AR102" i="26"/>
  <c r="AQ102" i="26"/>
  <c r="AP102" i="26"/>
  <c r="AO102" i="26"/>
  <c r="AN102" i="26"/>
  <c r="AM102" i="26"/>
  <c r="BO101" i="26"/>
  <c r="BN101" i="26"/>
  <c r="BM101" i="26"/>
  <c r="BL101" i="26"/>
  <c r="BK101" i="26"/>
  <c r="BJ101" i="26"/>
  <c r="BI101" i="26"/>
  <c r="BH101" i="26"/>
  <c r="BG101" i="26"/>
  <c r="BF101" i="26"/>
  <c r="BE101" i="26"/>
  <c r="BD101" i="26"/>
  <c r="BC101" i="26"/>
  <c r="BB101" i="26"/>
  <c r="AZ101" i="26"/>
  <c r="AY101" i="26"/>
  <c r="AX101" i="26"/>
  <c r="AW101" i="26"/>
  <c r="AV101" i="26"/>
  <c r="AU101" i="26"/>
  <c r="AT101" i="26"/>
  <c r="AS101" i="26"/>
  <c r="AR101" i="26"/>
  <c r="AQ101" i="26"/>
  <c r="AP101" i="26"/>
  <c r="AO101" i="26"/>
  <c r="AN101" i="26"/>
  <c r="AM101" i="26"/>
  <c r="BI100" i="26"/>
  <c r="BF100" i="26"/>
  <c r="AZ100" i="26"/>
  <c r="BO100" i="26" s="1"/>
  <c r="AY100" i="26"/>
  <c r="BN100" i="26" s="1"/>
  <c r="AX100" i="26"/>
  <c r="BM100" i="26" s="1"/>
  <c r="AW100" i="26"/>
  <c r="BL100" i="26" s="1"/>
  <c r="AV100" i="26"/>
  <c r="BK100" i="26" s="1"/>
  <c r="AU100" i="26"/>
  <c r="BJ100" i="26" s="1"/>
  <c r="AT100" i="26"/>
  <c r="AS100" i="26"/>
  <c r="BH100" i="26" s="1"/>
  <c r="AR100" i="26"/>
  <c r="BG100" i="26" s="1"/>
  <c r="AQ100" i="26"/>
  <c r="AP100" i="26"/>
  <c r="BE100" i="26" s="1"/>
  <c r="AO100" i="26"/>
  <c r="BD100" i="26" s="1"/>
  <c r="AN100" i="26"/>
  <c r="BC100" i="26" s="1"/>
  <c r="AM100" i="26"/>
  <c r="BB100" i="26" s="1"/>
  <c r="BM99" i="26"/>
  <c r="BJ99" i="26"/>
  <c r="BB99" i="26"/>
  <c r="AZ99" i="26"/>
  <c r="BO99" i="26" s="1"/>
  <c r="AY99" i="26"/>
  <c r="BN99" i="26" s="1"/>
  <c r="AX99" i="26"/>
  <c r="AW99" i="26"/>
  <c r="BL99" i="26" s="1"/>
  <c r="AV99" i="26"/>
  <c r="BK99" i="26" s="1"/>
  <c r="AU99" i="26"/>
  <c r="AT99" i="26"/>
  <c r="BI99" i="26" s="1"/>
  <c r="AS99" i="26"/>
  <c r="BH99" i="26" s="1"/>
  <c r="AR99" i="26"/>
  <c r="BG99" i="26" s="1"/>
  <c r="AQ99" i="26"/>
  <c r="BF99" i="26" s="1"/>
  <c r="AP99" i="26"/>
  <c r="BE99" i="26" s="1"/>
  <c r="AO99" i="26"/>
  <c r="BD99" i="26" s="1"/>
  <c r="AN99" i="26"/>
  <c r="BC99" i="26" s="1"/>
  <c r="AM99" i="26"/>
  <c r="BO98" i="26"/>
  <c r="BN98" i="26"/>
  <c r="BM98" i="26"/>
  <c r="BL98" i="26"/>
  <c r="BK98" i="26"/>
  <c r="BJ98" i="26"/>
  <c r="BI98" i="26"/>
  <c r="BH98" i="26"/>
  <c r="BG98" i="26"/>
  <c r="BF98" i="26"/>
  <c r="BE98" i="26"/>
  <c r="BD98" i="26"/>
  <c r="BC98" i="26"/>
  <c r="BB98" i="26"/>
  <c r="AZ98" i="26"/>
  <c r="AY98" i="26"/>
  <c r="AX98" i="26"/>
  <c r="AW98" i="26"/>
  <c r="AV98" i="26"/>
  <c r="AU98" i="26"/>
  <c r="AT98" i="26"/>
  <c r="AS98" i="26"/>
  <c r="AR98" i="26"/>
  <c r="AQ98" i="26"/>
  <c r="AP98" i="26"/>
  <c r="AO98" i="26"/>
  <c r="AN98" i="26"/>
  <c r="AM98" i="26"/>
  <c r="BO97" i="26"/>
  <c r="BN97" i="26"/>
  <c r="BM97" i="26"/>
  <c r="BL97" i="26"/>
  <c r="BK97" i="26"/>
  <c r="BJ97" i="26"/>
  <c r="BI97" i="26"/>
  <c r="BH97" i="26"/>
  <c r="BG97" i="26"/>
  <c r="BF97" i="26"/>
  <c r="BE97" i="26"/>
  <c r="BD97" i="26"/>
  <c r="BC97" i="26"/>
  <c r="BB97" i="26"/>
  <c r="AZ97" i="26"/>
  <c r="AY97" i="26"/>
  <c r="AX97" i="26"/>
  <c r="AW97" i="26"/>
  <c r="AV97" i="26"/>
  <c r="AU97" i="26"/>
  <c r="AT97" i="26"/>
  <c r="AS97" i="26"/>
  <c r="AR97" i="26"/>
  <c r="AQ97" i="26"/>
  <c r="AP97" i="26"/>
  <c r="AO97" i="26"/>
  <c r="AN97" i="26"/>
  <c r="AM97" i="26"/>
  <c r="BN96" i="26"/>
  <c r="BJ96" i="26"/>
  <c r="BB96" i="26"/>
  <c r="AZ96" i="26"/>
  <c r="BO96" i="26" s="1"/>
  <c r="AY96" i="26"/>
  <c r="AX96" i="26"/>
  <c r="BM96" i="26" s="1"/>
  <c r="AW96" i="26"/>
  <c r="BL96" i="26" s="1"/>
  <c r="AV96" i="26"/>
  <c r="BK96" i="26" s="1"/>
  <c r="AU96" i="26"/>
  <c r="AT96" i="26"/>
  <c r="BI96" i="26" s="1"/>
  <c r="AS96" i="26"/>
  <c r="BH96" i="26" s="1"/>
  <c r="AR96" i="26"/>
  <c r="BG96" i="26" s="1"/>
  <c r="AQ96" i="26"/>
  <c r="BF96" i="26" s="1"/>
  <c r="AP96" i="26"/>
  <c r="BE96" i="26" s="1"/>
  <c r="AO96" i="26"/>
  <c r="BD96" i="26" s="1"/>
  <c r="AN96" i="26"/>
  <c r="BC96" i="26" s="1"/>
  <c r="AM96" i="26"/>
  <c r="BN95" i="26"/>
  <c r="BM95" i="26"/>
  <c r="BI95" i="26"/>
  <c r="BE95" i="26"/>
  <c r="AZ95" i="26"/>
  <c r="BO95" i="26" s="1"/>
  <c r="AY95" i="26"/>
  <c r="AX95" i="26"/>
  <c r="AW95" i="26"/>
  <c r="BL95" i="26" s="1"/>
  <c r="AV95" i="26"/>
  <c r="BK95" i="26" s="1"/>
  <c r="AU95" i="26"/>
  <c r="BJ95" i="26" s="1"/>
  <c r="AT95" i="26"/>
  <c r="AS95" i="26"/>
  <c r="BH95" i="26" s="1"/>
  <c r="AR95" i="26"/>
  <c r="BG95" i="26" s="1"/>
  <c r="AQ95" i="26"/>
  <c r="BF95" i="26" s="1"/>
  <c r="AP95" i="26"/>
  <c r="AO95" i="26"/>
  <c r="BD95" i="26" s="1"/>
  <c r="AN95" i="26"/>
  <c r="BC95" i="26" s="1"/>
  <c r="AM95" i="26"/>
  <c r="BB95" i="26" s="1"/>
  <c r="BO94" i="26"/>
  <c r="BN94" i="26"/>
  <c r="BM94" i="26"/>
  <c r="BL94" i="26"/>
  <c r="BK94" i="26"/>
  <c r="BJ94" i="26"/>
  <c r="BI94" i="26"/>
  <c r="BH94" i="26"/>
  <c r="BG94" i="26"/>
  <c r="BF94" i="26"/>
  <c r="BE94" i="26"/>
  <c r="BD94" i="26"/>
  <c r="BC94" i="26"/>
  <c r="BB94" i="26"/>
  <c r="AZ94" i="26"/>
  <c r="AY94" i="26"/>
  <c r="AX94" i="26"/>
  <c r="AW94" i="26"/>
  <c r="AV94" i="26"/>
  <c r="AU94" i="26"/>
  <c r="AT94" i="26"/>
  <c r="AS94" i="26"/>
  <c r="AR94" i="26"/>
  <c r="AQ94" i="26"/>
  <c r="AP94" i="26"/>
  <c r="AO94" i="26"/>
  <c r="AN94" i="26"/>
  <c r="AM94" i="26"/>
  <c r="BO93" i="26"/>
  <c r="BN93" i="26"/>
  <c r="BM93" i="26"/>
  <c r="BL93" i="26"/>
  <c r="BK93" i="26"/>
  <c r="BJ93" i="26"/>
  <c r="BI93" i="26"/>
  <c r="BH93" i="26"/>
  <c r="BG93" i="26"/>
  <c r="BF93" i="26"/>
  <c r="BE93" i="26"/>
  <c r="BD93" i="26"/>
  <c r="BC93" i="26"/>
  <c r="BB93" i="26"/>
  <c r="AZ93" i="26"/>
  <c r="AY93" i="26"/>
  <c r="AX93" i="26"/>
  <c r="AW93" i="26"/>
  <c r="AV93" i="26"/>
  <c r="AU93" i="26"/>
  <c r="AT93" i="26"/>
  <c r="AS93" i="26"/>
  <c r="AR93" i="26"/>
  <c r="AQ93" i="26"/>
  <c r="AP93" i="26"/>
  <c r="AO93" i="26"/>
  <c r="AN93" i="26"/>
  <c r="AM93" i="26"/>
  <c r="BO92" i="26"/>
  <c r="BN92" i="26"/>
  <c r="BM92" i="26"/>
  <c r="BL92" i="26"/>
  <c r="BK92" i="26"/>
  <c r="BJ92" i="26"/>
  <c r="BI92" i="26"/>
  <c r="BH92" i="26"/>
  <c r="BG92" i="26"/>
  <c r="BF92" i="26"/>
  <c r="BE92" i="26"/>
  <c r="BD92" i="26"/>
  <c r="BC92" i="26"/>
  <c r="BB92" i="26"/>
  <c r="AZ92" i="26"/>
  <c r="AY92" i="26"/>
  <c r="AX92" i="26"/>
  <c r="AW92" i="26"/>
  <c r="AV92" i="26"/>
  <c r="AU92" i="26"/>
  <c r="AT92" i="26"/>
  <c r="AS92" i="26"/>
  <c r="AR92" i="26"/>
  <c r="AQ92" i="26"/>
  <c r="AP92" i="26"/>
  <c r="AO92" i="26"/>
  <c r="AN92" i="26"/>
  <c r="AM92" i="26"/>
  <c r="BO91" i="26"/>
  <c r="BN91" i="26"/>
  <c r="BM91" i="26"/>
  <c r="BL91" i="26"/>
  <c r="BK91" i="26"/>
  <c r="BJ91" i="26"/>
  <c r="BI91" i="26"/>
  <c r="BH91" i="26"/>
  <c r="BG91" i="26"/>
  <c r="BF91" i="26"/>
  <c r="BE91" i="26"/>
  <c r="BD91" i="26"/>
  <c r="BC91" i="26"/>
  <c r="BB91" i="26"/>
  <c r="AZ91" i="26"/>
  <c r="AY91" i="26"/>
  <c r="AX91" i="26"/>
  <c r="AW91" i="26"/>
  <c r="AV91" i="26"/>
  <c r="AU91" i="26"/>
  <c r="AT91" i="26"/>
  <c r="AS91" i="26"/>
  <c r="AR91" i="26"/>
  <c r="AQ91" i="26"/>
  <c r="AP91" i="26"/>
  <c r="AO91" i="26"/>
  <c r="AN91" i="26"/>
  <c r="AM91" i="26"/>
  <c r="BI90" i="26"/>
  <c r="AZ90" i="26"/>
  <c r="BO90" i="26" s="1"/>
  <c r="AY90" i="26"/>
  <c r="BN90" i="26" s="1"/>
  <c r="AX90" i="26"/>
  <c r="BM90" i="26" s="1"/>
  <c r="AW90" i="26"/>
  <c r="BL90" i="26" s="1"/>
  <c r="AV90" i="26"/>
  <c r="BK90" i="26" s="1"/>
  <c r="AU90" i="26"/>
  <c r="BJ90" i="26" s="1"/>
  <c r="AT90" i="26"/>
  <c r="AS90" i="26"/>
  <c r="BH90" i="26" s="1"/>
  <c r="AR90" i="26"/>
  <c r="BG90" i="26" s="1"/>
  <c r="AQ90" i="26"/>
  <c r="BF90" i="26" s="1"/>
  <c r="AP90" i="26"/>
  <c r="BE90" i="26" s="1"/>
  <c r="AO90" i="26"/>
  <c r="BD90" i="26" s="1"/>
  <c r="AN90" i="26"/>
  <c r="BC90" i="26" s="1"/>
  <c r="AM90" i="26"/>
  <c r="BB90" i="26" s="1"/>
  <c r="BO89" i="26"/>
  <c r="BN89" i="26"/>
  <c r="BM89" i="26"/>
  <c r="BL89" i="26"/>
  <c r="BK89" i="26"/>
  <c r="BJ89" i="26"/>
  <c r="BI89" i="26"/>
  <c r="BH89" i="26"/>
  <c r="BG89" i="26"/>
  <c r="BF89" i="26"/>
  <c r="BE89" i="26"/>
  <c r="BD89" i="26"/>
  <c r="BC89" i="26"/>
  <c r="BB89" i="26"/>
  <c r="AZ89" i="26"/>
  <c r="AY89" i="26"/>
  <c r="AX89" i="26"/>
  <c r="AW89" i="26"/>
  <c r="AV89" i="26"/>
  <c r="AU89" i="26"/>
  <c r="AT89" i="26"/>
  <c r="AS89" i="26"/>
  <c r="AR89" i="26"/>
  <c r="AQ89" i="26"/>
  <c r="AP89" i="26"/>
  <c r="AO89" i="26"/>
  <c r="AN89" i="26"/>
  <c r="AM89" i="26"/>
  <c r="BO88" i="26"/>
  <c r="BN88" i="26"/>
  <c r="BM88" i="26"/>
  <c r="BL88" i="26"/>
  <c r="BK88" i="26"/>
  <c r="BJ88" i="26"/>
  <c r="BI88" i="26"/>
  <c r="BH88" i="26"/>
  <c r="BG88" i="26"/>
  <c r="BF88" i="26"/>
  <c r="BE88" i="26"/>
  <c r="BD88" i="26"/>
  <c r="BC88" i="26"/>
  <c r="BB88" i="26"/>
  <c r="AZ88" i="26"/>
  <c r="AY88" i="26"/>
  <c r="AX88" i="26"/>
  <c r="AW88" i="26"/>
  <c r="AV88" i="26"/>
  <c r="AU88" i="26"/>
  <c r="AT88" i="26"/>
  <c r="AS88" i="26"/>
  <c r="AR88" i="26"/>
  <c r="AQ88" i="26"/>
  <c r="AP88" i="26"/>
  <c r="AO88" i="26"/>
  <c r="AN88" i="26"/>
  <c r="AM88" i="26"/>
  <c r="BO87" i="26"/>
  <c r="BN87" i="26"/>
  <c r="BM87" i="26"/>
  <c r="BL87" i="26"/>
  <c r="BK87" i="26"/>
  <c r="BJ87" i="26"/>
  <c r="BI87" i="26"/>
  <c r="BH87" i="26"/>
  <c r="BG87" i="26"/>
  <c r="BF87" i="26"/>
  <c r="BE87" i="26"/>
  <c r="BD87" i="26"/>
  <c r="BC87" i="26"/>
  <c r="BB87" i="26"/>
  <c r="AZ87" i="26"/>
  <c r="AY87" i="26"/>
  <c r="AX87" i="26"/>
  <c r="AW87" i="26"/>
  <c r="AV87" i="26"/>
  <c r="AU87" i="26"/>
  <c r="AT87" i="26"/>
  <c r="AS87" i="26"/>
  <c r="AR87" i="26"/>
  <c r="AQ87" i="26"/>
  <c r="AP87" i="26"/>
  <c r="AO87" i="26"/>
  <c r="AN87" i="26"/>
  <c r="AM87" i="26"/>
  <c r="BO86" i="26"/>
  <c r="BN86" i="26"/>
  <c r="BM86" i="26"/>
  <c r="BL86" i="26"/>
  <c r="BK86" i="26"/>
  <c r="BJ86" i="26"/>
  <c r="BI86" i="26"/>
  <c r="BH86" i="26"/>
  <c r="BG86" i="26"/>
  <c r="BF86" i="26"/>
  <c r="BE86" i="26"/>
  <c r="BD86" i="26"/>
  <c r="BC86" i="26"/>
  <c r="BB86" i="26"/>
  <c r="AZ86" i="26"/>
  <c r="AY86" i="26"/>
  <c r="AX86" i="26"/>
  <c r="AW86" i="26"/>
  <c r="AV86" i="26"/>
  <c r="AU86" i="26"/>
  <c r="AT86" i="26"/>
  <c r="AS86" i="26"/>
  <c r="AR86" i="26"/>
  <c r="AQ86" i="26"/>
  <c r="AP86" i="26"/>
  <c r="AO86" i="26"/>
  <c r="AN86" i="26"/>
  <c r="AM86" i="26"/>
  <c r="BJ85" i="26"/>
  <c r="BI85" i="26"/>
  <c r="BB85" i="26"/>
  <c r="AZ85" i="26"/>
  <c r="BO85" i="26" s="1"/>
  <c r="AY85" i="26"/>
  <c r="BN85" i="26" s="1"/>
  <c r="AX85" i="26"/>
  <c r="BM85" i="26" s="1"/>
  <c r="AW85" i="26"/>
  <c r="BL85" i="26" s="1"/>
  <c r="AV85" i="26"/>
  <c r="BK85" i="26" s="1"/>
  <c r="AU85" i="26"/>
  <c r="AT85" i="26"/>
  <c r="AS85" i="26"/>
  <c r="BH85" i="26" s="1"/>
  <c r="AR85" i="26"/>
  <c r="BG85" i="26" s="1"/>
  <c r="AQ85" i="26"/>
  <c r="BF85" i="26" s="1"/>
  <c r="AP85" i="26"/>
  <c r="BE85" i="26" s="1"/>
  <c r="AO85" i="26"/>
  <c r="BD85" i="26" s="1"/>
  <c r="AN85" i="26"/>
  <c r="BC85" i="26" s="1"/>
  <c r="AM85" i="26"/>
  <c r="BI84" i="26"/>
  <c r="AZ84" i="26"/>
  <c r="BO84" i="26" s="1"/>
  <c r="AY84" i="26"/>
  <c r="BN84" i="26" s="1"/>
  <c r="AX84" i="26"/>
  <c r="BM84" i="26" s="1"/>
  <c r="AW84" i="26"/>
  <c r="BL84" i="26" s="1"/>
  <c r="AV84" i="26"/>
  <c r="BK84" i="26" s="1"/>
  <c r="AU84" i="26"/>
  <c r="BJ84" i="26" s="1"/>
  <c r="AT84" i="26"/>
  <c r="AS84" i="26"/>
  <c r="BH84" i="26" s="1"/>
  <c r="AR84" i="26"/>
  <c r="BG84" i="26" s="1"/>
  <c r="AQ84" i="26"/>
  <c r="BF84" i="26" s="1"/>
  <c r="AP84" i="26"/>
  <c r="BE84" i="26" s="1"/>
  <c r="AO84" i="26"/>
  <c r="BD84" i="26" s="1"/>
  <c r="AN84" i="26"/>
  <c r="BC84" i="26" s="1"/>
  <c r="AM84" i="26"/>
  <c r="BB84" i="26" s="1"/>
  <c r="BI83" i="26"/>
  <c r="AZ83" i="26"/>
  <c r="BO83" i="26" s="1"/>
  <c r="AY83" i="26"/>
  <c r="BN83" i="26" s="1"/>
  <c r="AX83" i="26"/>
  <c r="BM83" i="26" s="1"/>
  <c r="AW83" i="26"/>
  <c r="BL83" i="26" s="1"/>
  <c r="AV83" i="26"/>
  <c r="BK83" i="26" s="1"/>
  <c r="AU83" i="26"/>
  <c r="BJ83" i="26" s="1"/>
  <c r="AT83" i="26"/>
  <c r="AS83" i="26"/>
  <c r="BH83" i="26" s="1"/>
  <c r="AR83" i="26"/>
  <c r="BG83" i="26" s="1"/>
  <c r="AQ83" i="26"/>
  <c r="BF83" i="26" s="1"/>
  <c r="AP83" i="26"/>
  <c r="BE83" i="26" s="1"/>
  <c r="AO83" i="26"/>
  <c r="BD83" i="26" s="1"/>
  <c r="AN83" i="26"/>
  <c r="BC83" i="26" s="1"/>
  <c r="AM83" i="26"/>
  <c r="BB83" i="26" s="1"/>
  <c r="BN82" i="26"/>
  <c r="BJ82" i="26"/>
  <c r="BI82" i="26"/>
  <c r="BF82" i="26"/>
  <c r="BB82" i="26"/>
  <c r="AZ82" i="26"/>
  <c r="BO82" i="26" s="1"/>
  <c r="AY82" i="26"/>
  <c r="AX82" i="26"/>
  <c r="BM82" i="26" s="1"/>
  <c r="AW82" i="26"/>
  <c r="BL82" i="26" s="1"/>
  <c r="AV82" i="26"/>
  <c r="BK82" i="26" s="1"/>
  <c r="AU82" i="26"/>
  <c r="AT82" i="26"/>
  <c r="AS82" i="26"/>
  <c r="BH82" i="26" s="1"/>
  <c r="AR82" i="26"/>
  <c r="BG82" i="26" s="1"/>
  <c r="AQ82" i="26"/>
  <c r="AP82" i="26"/>
  <c r="BE82" i="26" s="1"/>
  <c r="AO82" i="26"/>
  <c r="BD82" i="26" s="1"/>
  <c r="AN82" i="26"/>
  <c r="BC82" i="26" s="1"/>
  <c r="AM82" i="26"/>
  <c r="BM81" i="26"/>
  <c r="BJ81" i="26"/>
  <c r="BI81" i="26"/>
  <c r="BB81" i="26"/>
  <c r="AZ81" i="26"/>
  <c r="BO81" i="26" s="1"/>
  <c r="AY81" i="26"/>
  <c r="BN81" i="26" s="1"/>
  <c r="AX81" i="26"/>
  <c r="AW81" i="26"/>
  <c r="BL81" i="26" s="1"/>
  <c r="AV81" i="26"/>
  <c r="BK81" i="26" s="1"/>
  <c r="AU81" i="26"/>
  <c r="AT81" i="26"/>
  <c r="AS81" i="26"/>
  <c r="BH81" i="26" s="1"/>
  <c r="AR81" i="26"/>
  <c r="BG81" i="26" s="1"/>
  <c r="AQ81" i="26"/>
  <c r="BF81" i="26" s="1"/>
  <c r="AP81" i="26"/>
  <c r="BE81" i="26" s="1"/>
  <c r="AO81" i="26"/>
  <c r="BD81" i="26" s="1"/>
  <c r="AN81" i="26"/>
  <c r="BC81" i="26" s="1"/>
  <c r="AM81" i="26"/>
  <c r="BO80" i="26"/>
  <c r="BN80" i="26"/>
  <c r="BM80" i="26"/>
  <c r="BL80" i="26"/>
  <c r="BK80" i="26"/>
  <c r="BJ80" i="26"/>
  <c r="BI80" i="26"/>
  <c r="BH80" i="26"/>
  <c r="BG80" i="26"/>
  <c r="BF80" i="26"/>
  <c r="BE80" i="26"/>
  <c r="BD80" i="26"/>
  <c r="BC80" i="26"/>
  <c r="BB80" i="26"/>
  <c r="AZ80" i="26"/>
  <c r="AY80" i="26"/>
  <c r="AX80" i="26"/>
  <c r="AW80" i="26"/>
  <c r="AV80" i="26"/>
  <c r="AU80" i="26"/>
  <c r="AT80" i="26"/>
  <c r="AS80" i="26"/>
  <c r="AR80" i="26"/>
  <c r="AQ80" i="26"/>
  <c r="AP80" i="26"/>
  <c r="AO80" i="26"/>
  <c r="AN80" i="26"/>
  <c r="AM80" i="26"/>
  <c r="BO79" i="26"/>
  <c r="BN79" i="26"/>
  <c r="BM79" i="26"/>
  <c r="BL79" i="26"/>
  <c r="BK79" i="26"/>
  <c r="BJ79" i="26"/>
  <c r="BI79" i="26"/>
  <c r="BH79" i="26"/>
  <c r="BG79" i="26"/>
  <c r="BF79" i="26"/>
  <c r="BE79" i="26"/>
  <c r="BD79" i="26"/>
  <c r="BC79" i="26"/>
  <c r="BB79" i="26"/>
  <c r="AZ79" i="26"/>
  <c r="AY79" i="26"/>
  <c r="AX79" i="26"/>
  <c r="AW79" i="26"/>
  <c r="AV79" i="26"/>
  <c r="AU79" i="26"/>
  <c r="AT79" i="26"/>
  <c r="AS79" i="26"/>
  <c r="AR79" i="26"/>
  <c r="AQ79" i="26"/>
  <c r="AP79" i="26"/>
  <c r="AO79" i="26"/>
  <c r="AN79" i="26"/>
  <c r="AM79" i="26"/>
  <c r="BO78" i="26"/>
  <c r="BN78" i="26"/>
  <c r="BM78" i="26"/>
  <c r="BL78" i="26"/>
  <c r="BK78" i="26"/>
  <c r="BJ78" i="26"/>
  <c r="BI78" i="26"/>
  <c r="BH78" i="26"/>
  <c r="BG78" i="26"/>
  <c r="BF78" i="26"/>
  <c r="BE78" i="26"/>
  <c r="BD78" i="26"/>
  <c r="BC78" i="26"/>
  <c r="BB78" i="26"/>
  <c r="AZ78" i="26"/>
  <c r="AY78" i="26"/>
  <c r="AX78" i="26"/>
  <c r="AW78" i="26"/>
  <c r="AV78" i="26"/>
  <c r="AU78" i="26"/>
  <c r="AT78" i="26"/>
  <c r="AS78" i="26"/>
  <c r="AR78" i="26"/>
  <c r="AQ78" i="26"/>
  <c r="AP78" i="26"/>
  <c r="AO78" i="26"/>
  <c r="AN78" i="26"/>
  <c r="AM78" i="26"/>
  <c r="BO77" i="26"/>
  <c r="BN77" i="26"/>
  <c r="BM77" i="26"/>
  <c r="BL77" i="26"/>
  <c r="BK77" i="26"/>
  <c r="BJ77" i="26"/>
  <c r="BI77" i="26"/>
  <c r="BH77" i="26"/>
  <c r="BG77" i="26"/>
  <c r="BF77" i="26"/>
  <c r="BE77" i="26"/>
  <c r="BD77" i="26"/>
  <c r="BC77" i="26"/>
  <c r="BB77" i="26"/>
  <c r="AZ77" i="26"/>
  <c r="AY77" i="26"/>
  <c r="AX77" i="26"/>
  <c r="AW77" i="26"/>
  <c r="AV77" i="26"/>
  <c r="AU77" i="26"/>
  <c r="AT77" i="26"/>
  <c r="AS77" i="26"/>
  <c r="AR77" i="26"/>
  <c r="AQ77" i="26"/>
  <c r="AP77" i="26"/>
  <c r="AO77" i="26"/>
  <c r="AN77" i="26"/>
  <c r="AM77" i="26"/>
  <c r="BO76" i="26"/>
  <c r="BN76" i="26"/>
  <c r="BM76" i="26"/>
  <c r="BL76" i="26"/>
  <c r="BK76" i="26"/>
  <c r="BJ76" i="26"/>
  <c r="BI76" i="26"/>
  <c r="BH76" i="26"/>
  <c r="BG76" i="26"/>
  <c r="BF76" i="26"/>
  <c r="BE76" i="26"/>
  <c r="BD76" i="26"/>
  <c r="BC76" i="26"/>
  <c r="BB76" i="26"/>
  <c r="AZ76" i="26"/>
  <c r="AY76" i="26"/>
  <c r="AX76" i="26"/>
  <c r="AW76" i="26"/>
  <c r="AV76" i="26"/>
  <c r="AU76" i="26"/>
  <c r="AT76" i="26"/>
  <c r="AS76" i="26"/>
  <c r="AR76" i="26"/>
  <c r="AQ76" i="26"/>
  <c r="AP76" i="26"/>
  <c r="AO76" i="26"/>
  <c r="AN76" i="26"/>
  <c r="AM76" i="26"/>
  <c r="BO75" i="26"/>
  <c r="BN75" i="26"/>
  <c r="BM75" i="26"/>
  <c r="BL75" i="26"/>
  <c r="BK75" i="26"/>
  <c r="BJ75" i="26"/>
  <c r="BI75" i="26"/>
  <c r="BH75" i="26"/>
  <c r="BG75" i="26"/>
  <c r="BF75" i="26"/>
  <c r="BE75" i="26"/>
  <c r="BD75" i="26"/>
  <c r="BC75" i="26"/>
  <c r="BB75" i="26"/>
  <c r="AZ75" i="26"/>
  <c r="AY75" i="26"/>
  <c r="AX75" i="26"/>
  <c r="AW75" i="26"/>
  <c r="AV75" i="26"/>
  <c r="AU75" i="26"/>
  <c r="AT75" i="26"/>
  <c r="AS75" i="26"/>
  <c r="AR75" i="26"/>
  <c r="AQ75" i="26"/>
  <c r="AP75" i="26"/>
  <c r="AO75" i="26"/>
  <c r="AN75" i="26"/>
  <c r="AM75" i="26"/>
  <c r="BO74" i="26"/>
  <c r="BN74" i="26"/>
  <c r="BM74" i="26"/>
  <c r="BL74" i="26"/>
  <c r="BK74" i="26"/>
  <c r="BJ74" i="26"/>
  <c r="BI74" i="26"/>
  <c r="BH74" i="26"/>
  <c r="BG74" i="26"/>
  <c r="BF74" i="26"/>
  <c r="BE74" i="26"/>
  <c r="BD74" i="26"/>
  <c r="BC74" i="26"/>
  <c r="BB74" i="26"/>
  <c r="AZ74" i="26"/>
  <c r="AY74" i="26"/>
  <c r="AX74" i="26"/>
  <c r="AW74" i="26"/>
  <c r="AV74" i="26"/>
  <c r="AU74" i="26"/>
  <c r="AT74" i="26"/>
  <c r="AS74" i="26"/>
  <c r="AR74" i="26"/>
  <c r="AQ74" i="26"/>
  <c r="AP74" i="26"/>
  <c r="AO74" i="26"/>
  <c r="AN74" i="26"/>
  <c r="AM74" i="26"/>
  <c r="BO73" i="26"/>
  <c r="BN73" i="26"/>
  <c r="BM73" i="26"/>
  <c r="BL73" i="26"/>
  <c r="BK73" i="26"/>
  <c r="BJ73" i="26"/>
  <c r="BI73" i="26"/>
  <c r="BH73" i="26"/>
  <c r="BG73" i="26"/>
  <c r="BF73" i="26"/>
  <c r="BE73" i="26"/>
  <c r="BD73" i="26"/>
  <c r="BC73" i="26"/>
  <c r="BB73" i="26"/>
  <c r="AZ73" i="26"/>
  <c r="AY73" i="26"/>
  <c r="AX73" i="26"/>
  <c r="AW73" i="26"/>
  <c r="AV73" i="26"/>
  <c r="AU73" i="26"/>
  <c r="AT73" i="26"/>
  <c r="AS73" i="26"/>
  <c r="AR73" i="26"/>
  <c r="AQ73" i="26"/>
  <c r="AP73" i="26"/>
  <c r="AO73" i="26"/>
  <c r="AN73" i="26"/>
  <c r="AM73" i="26"/>
  <c r="BO72" i="26"/>
  <c r="BN72" i="26"/>
  <c r="BM72" i="26"/>
  <c r="BL72" i="26"/>
  <c r="BK72" i="26"/>
  <c r="BJ72" i="26"/>
  <c r="BI72" i="26"/>
  <c r="BH72" i="26"/>
  <c r="BG72" i="26"/>
  <c r="BF72" i="26"/>
  <c r="BE72" i="26"/>
  <c r="BD72" i="26"/>
  <c r="BC72" i="26"/>
  <c r="BB72" i="26"/>
  <c r="AZ72" i="26"/>
  <c r="AY72" i="26"/>
  <c r="AX72" i="26"/>
  <c r="AW72" i="26"/>
  <c r="AV72" i="26"/>
  <c r="AU72" i="26"/>
  <c r="AT72" i="26"/>
  <c r="AS72" i="26"/>
  <c r="AR72" i="26"/>
  <c r="AQ72" i="26"/>
  <c r="AP72" i="26"/>
  <c r="AO72" i="26"/>
  <c r="AN72" i="26"/>
  <c r="AM72" i="26"/>
  <c r="BM71" i="26"/>
  <c r="BJ71" i="26"/>
  <c r="BB71" i="26"/>
  <c r="AZ71" i="26"/>
  <c r="BO71" i="26" s="1"/>
  <c r="AY71" i="26"/>
  <c r="BN71" i="26" s="1"/>
  <c r="AX71" i="26"/>
  <c r="AW71" i="26"/>
  <c r="BL71" i="26" s="1"/>
  <c r="AV71" i="26"/>
  <c r="BK71" i="26" s="1"/>
  <c r="AU71" i="26"/>
  <c r="AT71" i="26"/>
  <c r="BI71" i="26" s="1"/>
  <c r="AS71" i="26"/>
  <c r="BH71" i="26" s="1"/>
  <c r="AR71" i="26"/>
  <c r="BG71" i="26" s="1"/>
  <c r="AQ71" i="26"/>
  <c r="BF71" i="26" s="1"/>
  <c r="AP71" i="26"/>
  <c r="BE71" i="26" s="1"/>
  <c r="AO71" i="26"/>
  <c r="BD71" i="26" s="1"/>
  <c r="AN71" i="26"/>
  <c r="BC71" i="26" s="1"/>
  <c r="AM71" i="26"/>
  <c r="BM70" i="26"/>
  <c r="BI70" i="26"/>
  <c r="AZ70" i="26"/>
  <c r="BO70" i="26" s="1"/>
  <c r="AY70" i="26"/>
  <c r="BN70" i="26" s="1"/>
  <c r="AX70" i="26"/>
  <c r="AW70" i="26"/>
  <c r="BL70" i="26" s="1"/>
  <c r="AV70" i="26"/>
  <c r="BK70" i="26" s="1"/>
  <c r="AU70" i="26"/>
  <c r="BJ70" i="26" s="1"/>
  <c r="AT70" i="26"/>
  <c r="AS70" i="26"/>
  <c r="BH70" i="26" s="1"/>
  <c r="AR70" i="26"/>
  <c r="BG70" i="26" s="1"/>
  <c r="AQ70" i="26"/>
  <c r="BF70" i="26" s="1"/>
  <c r="AP70" i="26"/>
  <c r="BE70" i="26" s="1"/>
  <c r="AO70" i="26"/>
  <c r="BD70" i="26" s="1"/>
  <c r="AN70" i="26"/>
  <c r="BC70" i="26" s="1"/>
  <c r="AM70" i="26"/>
  <c r="BB70" i="26" s="1"/>
  <c r="BO69" i="26"/>
  <c r="BN69" i="26"/>
  <c r="BM69" i="26"/>
  <c r="BL69" i="26"/>
  <c r="BK69" i="26"/>
  <c r="BJ69" i="26"/>
  <c r="BI69" i="26"/>
  <c r="BH69" i="26"/>
  <c r="BG69" i="26"/>
  <c r="BF69" i="26"/>
  <c r="BE69" i="26"/>
  <c r="BD69" i="26"/>
  <c r="BC69" i="26"/>
  <c r="BB69" i="26"/>
  <c r="AZ69" i="26"/>
  <c r="AY69" i="26"/>
  <c r="AX69" i="26"/>
  <c r="AW69" i="26"/>
  <c r="AV69" i="26"/>
  <c r="AU69" i="26"/>
  <c r="AT69" i="26"/>
  <c r="AS69" i="26"/>
  <c r="AR69" i="26"/>
  <c r="AQ69" i="26"/>
  <c r="AP69" i="26"/>
  <c r="AO69" i="26"/>
  <c r="AN69" i="26"/>
  <c r="AM69" i="26"/>
  <c r="BO68" i="26"/>
  <c r="BN68" i="26"/>
  <c r="BM68" i="26"/>
  <c r="BL68" i="26"/>
  <c r="BK68" i="26"/>
  <c r="BJ68" i="26"/>
  <c r="BI68" i="26"/>
  <c r="BH68" i="26"/>
  <c r="BG68" i="26"/>
  <c r="BF68" i="26"/>
  <c r="BE68" i="26"/>
  <c r="BD68" i="26"/>
  <c r="BC68" i="26"/>
  <c r="BB68" i="26"/>
  <c r="AZ68" i="26"/>
  <c r="AY68" i="26"/>
  <c r="AX68" i="26"/>
  <c r="AW68" i="26"/>
  <c r="AV68" i="26"/>
  <c r="AU68" i="26"/>
  <c r="AT68" i="26"/>
  <c r="AS68" i="26"/>
  <c r="AR68" i="26"/>
  <c r="AQ68" i="26"/>
  <c r="AP68" i="26"/>
  <c r="AO68" i="26"/>
  <c r="AN68" i="26"/>
  <c r="AM68" i="26"/>
  <c r="BI67" i="26"/>
  <c r="BF67" i="26"/>
  <c r="AZ67" i="26"/>
  <c r="BO67" i="26" s="1"/>
  <c r="AY67" i="26"/>
  <c r="BN67" i="26" s="1"/>
  <c r="AX67" i="26"/>
  <c r="BM67" i="26" s="1"/>
  <c r="AW67" i="26"/>
  <c r="BL67" i="26" s="1"/>
  <c r="AV67" i="26"/>
  <c r="BK67" i="26" s="1"/>
  <c r="AU67" i="26"/>
  <c r="BJ67" i="26" s="1"/>
  <c r="AT67" i="26"/>
  <c r="AS67" i="26"/>
  <c r="BH67" i="26" s="1"/>
  <c r="AR67" i="26"/>
  <c r="BG67" i="26" s="1"/>
  <c r="AQ67" i="26"/>
  <c r="AP67" i="26"/>
  <c r="BE67" i="26" s="1"/>
  <c r="AO67" i="26"/>
  <c r="BD67" i="26" s="1"/>
  <c r="AN67" i="26"/>
  <c r="BC67" i="26" s="1"/>
  <c r="AM67" i="26"/>
  <c r="BB67" i="26" s="1"/>
  <c r="BM66" i="26"/>
  <c r="BJ66" i="26"/>
  <c r="BB66" i="26"/>
  <c r="AZ66" i="26"/>
  <c r="BO66" i="26" s="1"/>
  <c r="AY66" i="26"/>
  <c r="BN66" i="26" s="1"/>
  <c r="AX66" i="26"/>
  <c r="AW66" i="26"/>
  <c r="BL66" i="26" s="1"/>
  <c r="AV66" i="26"/>
  <c r="BK66" i="26" s="1"/>
  <c r="AU66" i="26"/>
  <c r="AT66" i="26"/>
  <c r="BI66" i="26" s="1"/>
  <c r="AS66" i="26"/>
  <c r="BH66" i="26" s="1"/>
  <c r="AR66" i="26"/>
  <c r="BG66" i="26" s="1"/>
  <c r="AQ66" i="26"/>
  <c r="BF66" i="26" s="1"/>
  <c r="AP66" i="26"/>
  <c r="BE66" i="26" s="1"/>
  <c r="AO66" i="26"/>
  <c r="BD66" i="26" s="1"/>
  <c r="AN66" i="26"/>
  <c r="BC66" i="26" s="1"/>
  <c r="AM66" i="26"/>
  <c r="BO65" i="26"/>
  <c r="BN65" i="26"/>
  <c r="BM65" i="26"/>
  <c r="BL65" i="26"/>
  <c r="BK65" i="26"/>
  <c r="BJ65" i="26"/>
  <c r="BI65" i="26"/>
  <c r="BH65" i="26"/>
  <c r="BG65" i="26"/>
  <c r="BF65" i="26"/>
  <c r="BE65" i="26"/>
  <c r="BD65" i="26"/>
  <c r="BC65" i="26"/>
  <c r="BB65" i="26"/>
  <c r="AZ65" i="26"/>
  <c r="AY65" i="26"/>
  <c r="AX65" i="26"/>
  <c r="AW65" i="26"/>
  <c r="AV65" i="26"/>
  <c r="AU65" i="26"/>
  <c r="AT65" i="26"/>
  <c r="AS65" i="26"/>
  <c r="AR65" i="26"/>
  <c r="AQ65" i="26"/>
  <c r="AP65" i="26"/>
  <c r="AO65" i="26"/>
  <c r="AN65" i="26"/>
  <c r="AM65" i="26"/>
  <c r="BO64" i="26"/>
  <c r="BN64" i="26"/>
  <c r="BM64" i="26"/>
  <c r="BL64" i="26"/>
  <c r="BK64" i="26"/>
  <c r="BJ64" i="26"/>
  <c r="BI64" i="26"/>
  <c r="BH64" i="26"/>
  <c r="BG64" i="26"/>
  <c r="BF64" i="26"/>
  <c r="BE64" i="26"/>
  <c r="BD64" i="26"/>
  <c r="BC64" i="26"/>
  <c r="BB64" i="26"/>
  <c r="AZ64" i="26"/>
  <c r="AY64" i="26"/>
  <c r="AX64" i="26"/>
  <c r="AW64" i="26"/>
  <c r="AV64" i="26"/>
  <c r="AU64" i="26"/>
  <c r="AT64" i="26"/>
  <c r="AS64" i="26"/>
  <c r="AR64" i="26"/>
  <c r="AQ64" i="26"/>
  <c r="AP64" i="26"/>
  <c r="AO64" i="26"/>
  <c r="AN64" i="26"/>
  <c r="AM64" i="26"/>
  <c r="AZ63" i="26"/>
  <c r="BO63" i="26" s="1"/>
  <c r="AY63" i="26"/>
  <c r="BN63" i="26" s="1"/>
  <c r="AX63" i="26"/>
  <c r="BM63" i="26" s="1"/>
  <c r="AW63" i="26"/>
  <c r="BL63" i="26" s="1"/>
  <c r="AV63" i="26"/>
  <c r="BK63" i="26" s="1"/>
  <c r="AU63" i="26"/>
  <c r="BJ63" i="26" s="1"/>
  <c r="AT63" i="26"/>
  <c r="BI63" i="26" s="1"/>
  <c r="AS63" i="26"/>
  <c r="BH63" i="26" s="1"/>
  <c r="AR63" i="26"/>
  <c r="BG63" i="26" s="1"/>
  <c r="AQ63" i="26"/>
  <c r="BF63" i="26" s="1"/>
  <c r="AP63" i="26"/>
  <c r="BE63" i="26" s="1"/>
  <c r="AO63" i="26"/>
  <c r="BD63" i="26" s="1"/>
  <c r="AN63" i="26"/>
  <c r="BC63" i="26" s="1"/>
  <c r="AM63" i="26"/>
  <c r="BB63" i="26" s="1"/>
  <c r="BM62" i="26"/>
  <c r="BI62" i="26"/>
  <c r="AZ62" i="26"/>
  <c r="BO62" i="26" s="1"/>
  <c r="AY62" i="26"/>
  <c r="BN62" i="26" s="1"/>
  <c r="AX62" i="26"/>
  <c r="AW62" i="26"/>
  <c r="BL62" i="26" s="1"/>
  <c r="AV62" i="26"/>
  <c r="BK62" i="26" s="1"/>
  <c r="AU62" i="26"/>
  <c r="BJ62" i="26" s="1"/>
  <c r="AT62" i="26"/>
  <c r="AS62" i="26"/>
  <c r="BH62" i="26" s="1"/>
  <c r="AR62" i="26"/>
  <c r="BG62" i="26" s="1"/>
  <c r="AQ62" i="26"/>
  <c r="BF62" i="26" s="1"/>
  <c r="AP62" i="26"/>
  <c r="BE62" i="26" s="1"/>
  <c r="AO62" i="26"/>
  <c r="BD62" i="26" s="1"/>
  <c r="AN62" i="26"/>
  <c r="BC62" i="26" s="1"/>
  <c r="AM62" i="26"/>
  <c r="BB62" i="26" s="1"/>
  <c r="BO61" i="26"/>
  <c r="BN61" i="26"/>
  <c r="BM61" i="26"/>
  <c r="BL61" i="26"/>
  <c r="BK61" i="26"/>
  <c r="BJ61" i="26"/>
  <c r="BI61" i="26"/>
  <c r="BH61" i="26"/>
  <c r="BG61" i="26"/>
  <c r="BF61" i="26"/>
  <c r="BE61" i="26"/>
  <c r="BD61" i="26"/>
  <c r="BC61" i="26"/>
  <c r="BB61" i="26"/>
  <c r="AZ61" i="26"/>
  <c r="AY61" i="26"/>
  <c r="AX61" i="26"/>
  <c r="AW61" i="26"/>
  <c r="AV61" i="26"/>
  <c r="AU61" i="26"/>
  <c r="AT61" i="26"/>
  <c r="AS61" i="26"/>
  <c r="AR61" i="26"/>
  <c r="AQ61" i="26"/>
  <c r="AP61" i="26"/>
  <c r="AO61" i="26"/>
  <c r="AN61" i="26"/>
  <c r="AM61" i="26"/>
  <c r="BO60" i="26"/>
  <c r="BN60" i="26"/>
  <c r="BM60" i="26"/>
  <c r="BL60" i="26"/>
  <c r="BK60" i="26"/>
  <c r="BJ60" i="26"/>
  <c r="BI60" i="26"/>
  <c r="BH60" i="26"/>
  <c r="BG60" i="26"/>
  <c r="BF60" i="26"/>
  <c r="BE60" i="26"/>
  <c r="BD60" i="26"/>
  <c r="BC60" i="26"/>
  <c r="BB60" i="26"/>
  <c r="AZ60" i="26"/>
  <c r="AY60" i="26"/>
  <c r="AX60" i="26"/>
  <c r="AW60" i="26"/>
  <c r="AV60" i="26"/>
  <c r="AU60" i="26"/>
  <c r="AT60" i="26"/>
  <c r="AS60" i="26"/>
  <c r="AR60" i="26"/>
  <c r="AQ60" i="26"/>
  <c r="AP60" i="26"/>
  <c r="AO60" i="26"/>
  <c r="AN60" i="26"/>
  <c r="AM60" i="26"/>
  <c r="BO59" i="26"/>
  <c r="BN59" i="26"/>
  <c r="BM59" i="26"/>
  <c r="BL59" i="26"/>
  <c r="BK59" i="26"/>
  <c r="BJ59" i="26"/>
  <c r="BI59" i="26"/>
  <c r="BH59" i="26"/>
  <c r="BG59" i="26"/>
  <c r="BF59" i="26"/>
  <c r="BE59" i="26"/>
  <c r="BD59" i="26"/>
  <c r="BC59" i="26"/>
  <c r="BB59" i="26"/>
  <c r="AZ59" i="26"/>
  <c r="AY59" i="26"/>
  <c r="AX59" i="26"/>
  <c r="AW59" i="26"/>
  <c r="AV59" i="26"/>
  <c r="AU59" i="26"/>
  <c r="AT59" i="26"/>
  <c r="AS59" i="26"/>
  <c r="AR59" i="26"/>
  <c r="AQ59" i="26"/>
  <c r="AP59" i="26"/>
  <c r="AO59" i="26"/>
  <c r="AN59" i="26"/>
  <c r="AM59" i="26"/>
  <c r="BO58" i="26"/>
  <c r="BN58" i="26"/>
  <c r="BM58" i="26"/>
  <c r="BL58" i="26"/>
  <c r="BK58" i="26"/>
  <c r="BJ58" i="26"/>
  <c r="BI58" i="26"/>
  <c r="BH58" i="26"/>
  <c r="BG58" i="26"/>
  <c r="BF58" i="26"/>
  <c r="BE58" i="26"/>
  <c r="BD58" i="26"/>
  <c r="BC58" i="26"/>
  <c r="BB58" i="26"/>
  <c r="AZ58" i="26"/>
  <c r="AY58" i="26"/>
  <c r="AX58" i="26"/>
  <c r="AW58" i="26"/>
  <c r="AV58" i="26"/>
  <c r="AU58" i="26"/>
  <c r="AT58" i="26"/>
  <c r="AS58" i="26"/>
  <c r="AR58" i="26"/>
  <c r="AQ58" i="26"/>
  <c r="AP58" i="26"/>
  <c r="AO58" i="26"/>
  <c r="AN58" i="26"/>
  <c r="AM58" i="26"/>
  <c r="BI57" i="26"/>
  <c r="BB57" i="26"/>
  <c r="AZ57" i="26"/>
  <c r="BO57" i="26" s="1"/>
  <c r="AY57" i="26"/>
  <c r="BN57" i="26" s="1"/>
  <c r="AX57" i="26"/>
  <c r="BM57" i="26" s="1"/>
  <c r="AW57" i="26"/>
  <c r="BL57" i="26" s="1"/>
  <c r="AV57" i="26"/>
  <c r="BK57" i="26" s="1"/>
  <c r="AU57" i="26"/>
  <c r="BJ57" i="26" s="1"/>
  <c r="AT57" i="26"/>
  <c r="AS57" i="26"/>
  <c r="BH57" i="26" s="1"/>
  <c r="AR57" i="26"/>
  <c r="BG57" i="26" s="1"/>
  <c r="AQ57" i="26"/>
  <c r="BF57" i="26" s="1"/>
  <c r="AP57" i="26"/>
  <c r="BE57" i="26" s="1"/>
  <c r="AO57" i="26"/>
  <c r="BD57" i="26" s="1"/>
  <c r="AN57" i="26"/>
  <c r="BC57" i="26" s="1"/>
  <c r="AM57" i="26"/>
  <c r="BO56" i="26"/>
  <c r="BN56" i="26"/>
  <c r="BM56" i="26"/>
  <c r="BL56" i="26"/>
  <c r="BK56" i="26"/>
  <c r="BJ56" i="26"/>
  <c r="BI56" i="26"/>
  <c r="BH56" i="26"/>
  <c r="BG56" i="26"/>
  <c r="BF56" i="26"/>
  <c r="BE56" i="26"/>
  <c r="BD56" i="26"/>
  <c r="BC56" i="26"/>
  <c r="BB56" i="26"/>
  <c r="AZ56" i="26"/>
  <c r="AY56" i="26"/>
  <c r="AX56" i="26"/>
  <c r="AW56" i="26"/>
  <c r="AV56" i="26"/>
  <c r="AU56" i="26"/>
  <c r="AT56" i="26"/>
  <c r="AS56" i="26"/>
  <c r="AR56" i="26"/>
  <c r="AQ56" i="26"/>
  <c r="AP56" i="26"/>
  <c r="AO56" i="26"/>
  <c r="AN56" i="26"/>
  <c r="AM56" i="26"/>
  <c r="BO55" i="26"/>
  <c r="BN55" i="26"/>
  <c r="BM55" i="26"/>
  <c r="BL55" i="26"/>
  <c r="BK55" i="26"/>
  <c r="BJ55" i="26"/>
  <c r="BI55" i="26"/>
  <c r="BH55" i="26"/>
  <c r="BG55" i="26"/>
  <c r="BF55" i="26"/>
  <c r="BE55" i="26"/>
  <c r="BD55" i="26"/>
  <c r="BC55" i="26"/>
  <c r="BB55" i="26"/>
  <c r="AZ55" i="26"/>
  <c r="AY55" i="26"/>
  <c r="AX55" i="26"/>
  <c r="AW55" i="26"/>
  <c r="AV55" i="26"/>
  <c r="AU55" i="26"/>
  <c r="AT55" i="26"/>
  <c r="AS55" i="26"/>
  <c r="AR55" i="26"/>
  <c r="AQ55" i="26"/>
  <c r="AP55" i="26"/>
  <c r="AO55" i="26"/>
  <c r="AN55" i="26"/>
  <c r="AM55" i="26"/>
  <c r="BO54" i="26"/>
  <c r="BN54" i="26"/>
  <c r="BM54" i="26"/>
  <c r="BL54" i="26"/>
  <c r="BK54" i="26"/>
  <c r="BJ54" i="26"/>
  <c r="BI54" i="26"/>
  <c r="BH54" i="26"/>
  <c r="BG54" i="26"/>
  <c r="BF54" i="26"/>
  <c r="BE54" i="26"/>
  <c r="BD54" i="26"/>
  <c r="BC54" i="26"/>
  <c r="BB54" i="26"/>
  <c r="AZ54" i="26"/>
  <c r="AY54" i="26"/>
  <c r="AX54" i="26"/>
  <c r="AW54" i="26"/>
  <c r="AV54" i="26"/>
  <c r="AU54" i="26"/>
  <c r="AT54" i="26"/>
  <c r="AS54" i="26"/>
  <c r="AR54" i="26"/>
  <c r="AQ54" i="26"/>
  <c r="AP54" i="26"/>
  <c r="AO54" i="26"/>
  <c r="AN54" i="26"/>
  <c r="AM54" i="26"/>
  <c r="BO53" i="26"/>
  <c r="BN53" i="26"/>
  <c r="BM53" i="26"/>
  <c r="BL53" i="26"/>
  <c r="BK53" i="26"/>
  <c r="BJ53" i="26"/>
  <c r="BI53" i="26"/>
  <c r="BH53" i="26"/>
  <c r="BG53" i="26"/>
  <c r="BF53" i="26"/>
  <c r="BE53" i="26"/>
  <c r="BD53" i="26"/>
  <c r="BC53" i="26"/>
  <c r="BB53" i="26"/>
  <c r="AZ53" i="26"/>
  <c r="AY53" i="26"/>
  <c r="AX53" i="26"/>
  <c r="AW53" i="26"/>
  <c r="AV53" i="26"/>
  <c r="AU53" i="26"/>
  <c r="AT53" i="26"/>
  <c r="AS53" i="26"/>
  <c r="AR53" i="26"/>
  <c r="AQ53" i="26"/>
  <c r="AP53" i="26"/>
  <c r="AO53" i="26"/>
  <c r="AN53" i="26"/>
  <c r="AM53" i="26"/>
  <c r="BM52" i="26"/>
  <c r="BI52" i="26"/>
  <c r="BB52" i="26"/>
  <c r="AZ52" i="26"/>
  <c r="BO52" i="26" s="1"/>
  <c r="AY52" i="26"/>
  <c r="BN52" i="26" s="1"/>
  <c r="AX52" i="26"/>
  <c r="AW52" i="26"/>
  <c r="BL52" i="26" s="1"/>
  <c r="AV52" i="26"/>
  <c r="BK52" i="26" s="1"/>
  <c r="AU52" i="26"/>
  <c r="BJ52" i="26" s="1"/>
  <c r="AT52" i="26"/>
  <c r="AS52" i="26"/>
  <c r="BH52" i="26" s="1"/>
  <c r="AR52" i="26"/>
  <c r="BG52" i="26" s="1"/>
  <c r="AQ52" i="26"/>
  <c r="BF52" i="26" s="1"/>
  <c r="AP52" i="26"/>
  <c r="BE52" i="26" s="1"/>
  <c r="AO52" i="26"/>
  <c r="BD52" i="26" s="1"/>
  <c r="AN52" i="26"/>
  <c r="BC52" i="26" s="1"/>
  <c r="AM52" i="26"/>
  <c r="BI51" i="26"/>
  <c r="BE51" i="26"/>
  <c r="AZ51" i="26"/>
  <c r="BO51" i="26" s="1"/>
  <c r="AY51" i="26"/>
  <c r="BN51" i="26" s="1"/>
  <c r="AX51" i="26"/>
  <c r="BM51" i="26" s="1"/>
  <c r="AW51" i="26"/>
  <c r="BL51" i="26" s="1"/>
  <c r="AV51" i="26"/>
  <c r="BK51" i="26" s="1"/>
  <c r="AU51" i="26"/>
  <c r="BJ51" i="26" s="1"/>
  <c r="AT51" i="26"/>
  <c r="AS51" i="26"/>
  <c r="BH51" i="26" s="1"/>
  <c r="AR51" i="26"/>
  <c r="BG51" i="26" s="1"/>
  <c r="AQ51" i="26"/>
  <c r="BF51" i="26" s="1"/>
  <c r="AP51" i="26"/>
  <c r="AO51" i="26"/>
  <c r="BD51" i="26" s="1"/>
  <c r="AN51" i="26"/>
  <c r="BC51" i="26" s="1"/>
  <c r="AM51" i="26"/>
  <c r="BB51" i="26" s="1"/>
  <c r="BM50" i="26"/>
  <c r="BI50" i="26"/>
  <c r="AZ50" i="26"/>
  <c r="BO50" i="26" s="1"/>
  <c r="AY50" i="26"/>
  <c r="BN50" i="26" s="1"/>
  <c r="AX50" i="26"/>
  <c r="AW50" i="26"/>
  <c r="BL50" i="26" s="1"/>
  <c r="AV50" i="26"/>
  <c r="BK50" i="26" s="1"/>
  <c r="AU50" i="26"/>
  <c r="BJ50" i="26" s="1"/>
  <c r="AT50" i="26"/>
  <c r="AS50" i="26"/>
  <c r="BH50" i="26" s="1"/>
  <c r="AR50" i="26"/>
  <c r="BG50" i="26" s="1"/>
  <c r="AQ50" i="26"/>
  <c r="BF50" i="26" s="1"/>
  <c r="AP50" i="26"/>
  <c r="BE50" i="26" s="1"/>
  <c r="AO50" i="26"/>
  <c r="BD50" i="26" s="1"/>
  <c r="AN50" i="26"/>
  <c r="BC50" i="26" s="1"/>
  <c r="AM50" i="26"/>
  <c r="BB50" i="26" s="1"/>
  <c r="BI49" i="26"/>
  <c r="BH49" i="26"/>
  <c r="BE49" i="26"/>
  <c r="AZ49" i="26"/>
  <c r="BO49" i="26" s="1"/>
  <c r="AY49" i="26"/>
  <c r="BN49" i="26" s="1"/>
  <c r="AX49" i="26"/>
  <c r="BM49" i="26" s="1"/>
  <c r="AW49" i="26"/>
  <c r="BL49" i="26" s="1"/>
  <c r="AV49" i="26"/>
  <c r="BK49" i="26" s="1"/>
  <c r="AU49" i="26"/>
  <c r="BJ49" i="26" s="1"/>
  <c r="AT49" i="26"/>
  <c r="AS49" i="26"/>
  <c r="AR49" i="26"/>
  <c r="BG49" i="26" s="1"/>
  <c r="AQ49" i="26"/>
  <c r="BF49" i="26" s="1"/>
  <c r="AP49" i="26"/>
  <c r="AO49" i="26"/>
  <c r="BD49" i="26" s="1"/>
  <c r="AN49" i="26"/>
  <c r="BC49" i="26" s="1"/>
  <c r="AM49" i="26"/>
  <c r="BB49" i="26" s="1"/>
  <c r="BH48" i="26"/>
  <c r="BE48" i="26"/>
  <c r="AZ48" i="26"/>
  <c r="BO48" i="26" s="1"/>
  <c r="AY48" i="26"/>
  <c r="BN48" i="26" s="1"/>
  <c r="AX48" i="26"/>
  <c r="BM48" i="26" s="1"/>
  <c r="AW48" i="26"/>
  <c r="BL48" i="26" s="1"/>
  <c r="AV48" i="26"/>
  <c r="BK48" i="26" s="1"/>
  <c r="AU48" i="26"/>
  <c r="BJ48" i="26" s="1"/>
  <c r="AT48" i="26"/>
  <c r="BI48" i="26" s="1"/>
  <c r="AS48" i="26"/>
  <c r="AR48" i="26"/>
  <c r="BG48" i="26" s="1"/>
  <c r="AQ48" i="26"/>
  <c r="BF48" i="26" s="1"/>
  <c r="AP48" i="26"/>
  <c r="AO48" i="26"/>
  <c r="BD48" i="26" s="1"/>
  <c r="AN48" i="26"/>
  <c r="BC48" i="26" s="1"/>
  <c r="AM48" i="26"/>
  <c r="BB48" i="26" s="1"/>
  <c r="BM47" i="26"/>
  <c r="BI47" i="26"/>
  <c r="AZ47" i="26"/>
  <c r="BO47" i="26" s="1"/>
  <c r="AY47" i="26"/>
  <c r="BN47" i="26" s="1"/>
  <c r="AX47" i="26"/>
  <c r="AW47" i="26"/>
  <c r="BL47" i="26" s="1"/>
  <c r="AV47" i="26"/>
  <c r="BK47" i="26" s="1"/>
  <c r="AU47" i="26"/>
  <c r="BJ47" i="26" s="1"/>
  <c r="AT47" i="26"/>
  <c r="AS47" i="26"/>
  <c r="BH47" i="26" s="1"/>
  <c r="AR47" i="26"/>
  <c r="BG47" i="26" s="1"/>
  <c r="AQ47" i="26"/>
  <c r="BF47" i="26" s="1"/>
  <c r="AP47" i="26"/>
  <c r="BE47" i="26" s="1"/>
  <c r="AO47" i="26"/>
  <c r="BD47" i="26" s="1"/>
  <c r="AN47" i="26"/>
  <c r="BC47" i="26" s="1"/>
  <c r="AM47" i="26"/>
  <c r="BB47" i="26" s="1"/>
  <c r="BI46" i="26"/>
  <c r="BB46" i="26"/>
  <c r="AZ46" i="26"/>
  <c r="BO46" i="26" s="1"/>
  <c r="AY46" i="26"/>
  <c r="BN46" i="26" s="1"/>
  <c r="AX46" i="26"/>
  <c r="BM46" i="26" s="1"/>
  <c r="AW46" i="26"/>
  <c r="BL46" i="26" s="1"/>
  <c r="AV46" i="26"/>
  <c r="BK46" i="26" s="1"/>
  <c r="AU46" i="26"/>
  <c r="BJ46" i="26" s="1"/>
  <c r="AT46" i="26"/>
  <c r="AS46" i="26"/>
  <c r="BH46" i="26" s="1"/>
  <c r="AR46" i="26"/>
  <c r="BG46" i="26" s="1"/>
  <c r="AQ46" i="26"/>
  <c r="BF46" i="26" s="1"/>
  <c r="AP46" i="26"/>
  <c r="BE46" i="26" s="1"/>
  <c r="AO46" i="26"/>
  <c r="BD46" i="26" s="1"/>
  <c r="AN46" i="26"/>
  <c r="BC46" i="26" s="1"/>
  <c r="AM46" i="26"/>
  <c r="BM45" i="26"/>
  <c r="BI45" i="26"/>
  <c r="BB45" i="26"/>
  <c r="AZ45" i="26"/>
  <c r="BO45" i="26" s="1"/>
  <c r="AY45" i="26"/>
  <c r="BN45" i="26" s="1"/>
  <c r="AX45" i="26"/>
  <c r="AW45" i="26"/>
  <c r="BL45" i="26" s="1"/>
  <c r="AV45" i="26"/>
  <c r="BK45" i="26" s="1"/>
  <c r="AU45" i="26"/>
  <c r="BJ45" i="26" s="1"/>
  <c r="AT45" i="26"/>
  <c r="AS45" i="26"/>
  <c r="BH45" i="26" s="1"/>
  <c r="AR45" i="26"/>
  <c r="BG45" i="26" s="1"/>
  <c r="AQ45" i="26"/>
  <c r="BF45" i="26" s="1"/>
  <c r="AP45" i="26"/>
  <c r="BE45" i="26" s="1"/>
  <c r="AO45" i="26"/>
  <c r="BD45" i="26" s="1"/>
  <c r="AN45" i="26"/>
  <c r="BC45" i="26" s="1"/>
  <c r="AM45" i="26"/>
  <c r="BO44" i="26"/>
  <c r="BN44" i="26"/>
  <c r="BM44" i="26"/>
  <c r="BL44" i="26"/>
  <c r="BK44" i="26"/>
  <c r="BJ44" i="26"/>
  <c r="BI44" i="26"/>
  <c r="BH44" i="26"/>
  <c r="BG44" i="26"/>
  <c r="BF44" i="26"/>
  <c r="BE44" i="26"/>
  <c r="BD44" i="26"/>
  <c r="BC44" i="26"/>
  <c r="BB44" i="26"/>
  <c r="AZ44" i="26"/>
  <c r="AY44" i="26"/>
  <c r="AX44" i="26"/>
  <c r="AW44" i="26"/>
  <c r="AV44" i="26"/>
  <c r="AU44" i="26"/>
  <c r="AT44" i="26"/>
  <c r="AS44" i="26"/>
  <c r="AR44" i="26"/>
  <c r="AQ44" i="26"/>
  <c r="AP44" i="26"/>
  <c r="AO44" i="26"/>
  <c r="AN44" i="26"/>
  <c r="AM44" i="26"/>
  <c r="BI43" i="26"/>
  <c r="AZ43" i="26"/>
  <c r="BO43" i="26" s="1"/>
  <c r="AY43" i="26"/>
  <c r="BN43" i="26" s="1"/>
  <c r="AX43" i="26"/>
  <c r="BM43" i="26" s="1"/>
  <c r="AW43" i="26"/>
  <c r="BL43" i="26" s="1"/>
  <c r="AV43" i="26"/>
  <c r="BK43" i="26" s="1"/>
  <c r="AU43" i="26"/>
  <c r="BJ43" i="26" s="1"/>
  <c r="AT43" i="26"/>
  <c r="AS43" i="26"/>
  <c r="BH43" i="26" s="1"/>
  <c r="AR43" i="26"/>
  <c r="BG43" i="26" s="1"/>
  <c r="AQ43" i="26"/>
  <c r="BF43" i="26" s="1"/>
  <c r="AP43" i="26"/>
  <c r="BE43" i="26" s="1"/>
  <c r="AO43" i="26"/>
  <c r="BD43" i="26" s="1"/>
  <c r="AN43" i="26"/>
  <c r="BC43" i="26" s="1"/>
  <c r="AM43" i="26"/>
  <c r="BB43" i="26" s="1"/>
  <c r="BO42" i="26"/>
  <c r="BN42" i="26"/>
  <c r="BM42" i="26"/>
  <c r="BL42" i="26"/>
  <c r="BK42" i="26"/>
  <c r="BJ42" i="26"/>
  <c r="BI42" i="26"/>
  <c r="BH42" i="26"/>
  <c r="BG42" i="26"/>
  <c r="BF42" i="26"/>
  <c r="BE42" i="26"/>
  <c r="BD42" i="26"/>
  <c r="BC42" i="26"/>
  <c r="BB42" i="26"/>
  <c r="AZ42" i="26"/>
  <c r="AY42" i="26"/>
  <c r="AX42" i="26"/>
  <c r="AW42" i="26"/>
  <c r="AV42" i="26"/>
  <c r="AU42" i="26"/>
  <c r="AT42" i="26"/>
  <c r="AS42" i="26"/>
  <c r="AR42" i="26"/>
  <c r="AQ42" i="26"/>
  <c r="AP42" i="26"/>
  <c r="AO42" i="26"/>
  <c r="AN42" i="26"/>
  <c r="AM42" i="26"/>
  <c r="BO41" i="26"/>
  <c r="BN41" i="26"/>
  <c r="BM41" i="26"/>
  <c r="BL41" i="26"/>
  <c r="BK41" i="26"/>
  <c r="BJ41" i="26"/>
  <c r="BI41" i="26"/>
  <c r="BH41" i="26"/>
  <c r="BG41" i="26"/>
  <c r="BF41" i="26"/>
  <c r="BE41" i="26"/>
  <c r="BD41" i="26"/>
  <c r="BC41" i="26"/>
  <c r="BB41" i="26"/>
  <c r="AZ41" i="26"/>
  <c r="AY41" i="26"/>
  <c r="AX41" i="26"/>
  <c r="AW41" i="26"/>
  <c r="AV41" i="26"/>
  <c r="AU41" i="26"/>
  <c r="AT41" i="26"/>
  <c r="AS41" i="26"/>
  <c r="AR41" i="26"/>
  <c r="AQ41" i="26"/>
  <c r="AP41" i="26"/>
  <c r="AO41" i="26"/>
  <c r="AN41" i="26"/>
  <c r="AM41" i="26"/>
  <c r="BM40" i="26"/>
  <c r="BI40" i="26"/>
  <c r="AZ40" i="26"/>
  <c r="BO40" i="26" s="1"/>
  <c r="AY40" i="26"/>
  <c r="BN40" i="26" s="1"/>
  <c r="AX40" i="26"/>
  <c r="AW40" i="26"/>
  <c r="BL40" i="26" s="1"/>
  <c r="AV40" i="26"/>
  <c r="BK40" i="26" s="1"/>
  <c r="AU40" i="26"/>
  <c r="BJ40" i="26" s="1"/>
  <c r="AT40" i="26"/>
  <c r="AS40" i="26"/>
  <c r="BH40" i="26" s="1"/>
  <c r="AR40" i="26"/>
  <c r="BG40" i="26" s="1"/>
  <c r="AQ40" i="26"/>
  <c r="BF40" i="26" s="1"/>
  <c r="AP40" i="26"/>
  <c r="BE40" i="26" s="1"/>
  <c r="AO40" i="26"/>
  <c r="BD40" i="26" s="1"/>
  <c r="AN40" i="26"/>
  <c r="BC40" i="26" s="1"/>
  <c r="AM40" i="26"/>
  <c r="BB40" i="26" s="1"/>
  <c r="BO39" i="26"/>
  <c r="BN39" i="26"/>
  <c r="BM39" i="26"/>
  <c r="BL39" i="26"/>
  <c r="BK39" i="26"/>
  <c r="BJ39" i="26"/>
  <c r="BI39" i="26"/>
  <c r="BH39" i="26"/>
  <c r="BG39" i="26"/>
  <c r="BF39" i="26"/>
  <c r="BE39" i="26"/>
  <c r="BD39" i="26"/>
  <c r="BC39" i="26"/>
  <c r="BB39" i="26"/>
  <c r="AZ39" i="26"/>
  <c r="AY39" i="26"/>
  <c r="AX39" i="26"/>
  <c r="AW39" i="26"/>
  <c r="AV39" i="26"/>
  <c r="AU39" i="26"/>
  <c r="AT39" i="26"/>
  <c r="AS39" i="26"/>
  <c r="AR39" i="26"/>
  <c r="AQ39" i="26"/>
  <c r="AP39" i="26"/>
  <c r="AO39" i="26"/>
  <c r="AN39" i="26"/>
  <c r="AM39" i="26"/>
  <c r="BB38" i="26"/>
  <c r="AZ38" i="26"/>
  <c r="BO38" i="26" s="1"/>
  <c r="AY38" i="26"/>
  <c r="BN38" i="26" s="1"/>
  <c r="AX38" i="26"/>
  <c r="BM38" i="26" s="1"/>
  <c r="AW38" i="26"/>
  <c r="BL38" i="26" s="1"/>
  <c r="AV38" i="26"/>
  <c r="BK38" i="26" s="1"/>
  <c r="AU38" i="26"/>
  <c r="BJ38" i="26" s="1"/>
  <c r="AT38" i="26"/>
  <c r="BI38" i="26" s="1"/>
  <c r="AS38" i="26"/>
  <c r="BH38" i="26" s="1"/>
  <c r="AR38" i="26"/>
  <c r="BG38" i="26" s="1"/>
  <c r="AQ38" i="26"/>
  <c r="BF38" i="26" s="1"/>
  <c r="AP38" i="26"/>
  <c r="BE38" i="26" s="1"/>
  <c r="AO38" i="26"/>
  <c r="BD38" i="26" s="1"/>
  <c r="AN38" i="26"/>
  <c r="BC38" i="26" s="1"/>
  <c r="AM38" i="26"/>
  <c r="BM37" i="26"/>
  <c r="BI37" i="26"/>
  <c r="AZ37" i="26"/>
  <c r="BO37" i="26" s="1"/>
  <c r="AY37" i="26"/>
  <c r="BN37" i="26" s="1"/>
  <c r="AX37" i="26"/>
  <c r="AW37" i="26"/>
  <c r="BL37" i="26" s="1"/>
  <c r="AV37" i="26"/>
  <c r="BK37" i="26" s="1"/>
  <c r="AU37" i="26"/>
  <c r="BJ37" i="26" s="1"/>
  <c r="AT37" i="26"/>
  <c r="AS37" i="26"/>
  <c r="BH37" i="26" s="1"/>
  <c r="AR37" i="26"/>
  <c r="BG37" i="26" s="1"/>
  <c r="AQ37" i="26"/>
  <c r="BF37" i="26" s="1"/>
  <c r="AP37" i="26"/>
  <c r="BE37" i="26" s="1"/>
  <c r="AO37" i="26"/>
  <c r="BD37" i="26" s="1"/>
  <c r="AN37" i="26"/>
  <c r="BC37" i="26" s="1"/>
  <c r="AM37" i="26"/>
  <c r="BB37" i="26" s="1"/>
  <c r="BB36" i="26"/>
  <c r="AZ36" i="26"/>
  <c r="BO36" i="26" s="1"/>
  <c r="AY36" i="26"/>
  <c r="BN36" i="26" s="1"/>
  <c r="AX36" i="26"/>
  <c r="BM36" i="26" s="1"/>
  <c r="AW36" i="26"/>
  <c r="BL36" i="26" s="1"/>
  <c r="AV36" i="26"/>
  <c r="BK36" i="26" s="1"/>
  <c r="AU36" i="26"/>
  <c r="BJ36" i="26" s="1"/>
  <c r="AT36" i="26"/>
  <c r="BI36" i="26" s="1"/>
  <c r="AS36" i="26"/>
  <c r="BH36" i="26" s="1"/>
  <c r="AR36" i="26"/>
  <c r="BG36" i="26" s="1"/>
  <c r="AQ36" i="26"/>
  <c r="BF36" i="26" s="1"/>
  <c r="AP36" i="26"/>
  <c r="BE36" i="26" s="1"/>
  <c r="AO36" i="26"/>
  <c r="BD36" i="26" s="1"/>
  <c r="AN36" i="26"/>
  <c r="BC36" i="26" s="1"/>
  <c r="AM36" i="26"/>
  <c r="BM35" i="26"/>
  <c r="BI35" i="26"/>
  <c r="AZ35" i="26"/>
  <c r="BO35" i="26" s="1"/>
  <c r="AY35" i="26"/>
  <c r="BN35" i="26" s="1"/>
  <c r="AX35" i="26"/>
  <c r="AW35" i="26"/>
  <c r="BL35" i="26" s="1"/>
  <c r="AV35" i="26"/>
  <c r="BK35" i="26" s="1"/>
  <c r="AU35" i="26"/>
  <c r="BJ35" i="26" s="1"/>
  <c r="AT35" i="26"/>
  <c r="AS35" i="26"/>
  <c r="BH35" i="26" s="1"/>
  <c r="AR35" i="26"/>
  <c r="BG35" i="26" s="1"/>
  <c r="AQ35" i="26"/>
  <c r="BF35" i="26" s="1"/>
  <c r="AP35" i="26"/>
  <c r="BE35" i="26" s="1"/>
  <c r="AO35" i="26"/>
  <c r="BD35" i="26" s="1"/>
  <c r="AN35" i="26"/>
  <c r="BC35" i="26" s="1"/>
  <c r="AM35" i="26"/>
  <c r="BB35" i="26" s="1"/>
  <c r="BB34" i="26"/>
  <c r="AZ34" i="26"/>
  <c r="BO34" i="26" s="1"/>
  <c r="AY34" i="26"/>
  <c r="BN34" i="26" s="1"/>
  <c r="AX34" i="26"/>
  <c r="BM34" i="26" s="1"/>
  <c r="AW34" i="26"/>
  <c r="BL34" i="26" s="1"/>
  <c r="AV34" i="26"/>
  <c r="BK34" i="26" s="1"/>
  <c r="AU34" i="26"/>
  <c r="BJ34" i="26" s="1"/>
  <c r="AT34" i="26"/>
  <c r="BI34" i="26" s="1"/>
  <c r="AS34" i="26"/>
  <c r="BH34" i="26" s="1"/>
  <c r="AR34" i="26"/>
  <c r="BG34" i="26" s="1"/>
  <c r="AQ34" i="26"/>
  <c r="BF34" i="26" s="1"/>
  <c r="AP34" i="26"/>
  <c r="BE34" i="26" s="1"/>
  <c r="AO34" i="26"/>
  <c r="BD34" i="26" s="1"/>
  <c r="AN34" i="26"/>
  <c r="BC34" i="26" s="1"/>
  <c r="AM34" i="26"/>
  <c r="BM33" i="26"/>
  <c r="BI33" i="26"/>
  <c r="AZ33" i="26"/>
  <c r="BO33" i="26" s="1"/>
  <c r="AY33" i="26"/>
  <c r="BN33" i="26" s="1"/>
  <c r="AX33" i="26"/>
  <c r="AW33" i="26"/>
  <c r="BL33" i="26" s="1"/>
  <c r="AV33" i="26"/>
  <c r="BK33" i="26" s="1"/>
  <c r="AU33" i="26"/>
  <c r="BJ33" i="26" s="1"/>
  <c r="AT33" i="26"/>
  <c r="AS33" i="26"/>
  <c r="BH33" i="26" s="1"/>
  <c r="AR33" i="26"/>
  <c r="BG33" i="26" s="1"/>
  <c r="AQ33" i="26"/>
  <c r="BF33" i="26" s="1"/>
  <c r="AP33" i="26"/>
  <c r="BE33" i="26" s="1"/>
  <c r="AO33" i="26"/>
  <c r="BD33" i="26" s="1"/>
  <c r="AN33" i="26"/>
  <c r="BC33" i="26" s="1"/>
  <c r="AM33" i="26"/>
  <c r="BB33" i="26" s="1"/>
  <c r="BB32" i="26"/>
  <c r="AZ32" i="26"/>
  <c r="BO32" i="26" s="1"/>
  <c r="AY32" i="26"/>
  <c r="BN32" i="26" s="1"/>
  <c r="AX32" i="26"/>
  <c r="BM32" i="26" s="1"/>
  <c r="AW32" i="26"/>
  <c r="BL32" i="26" s="1"/>
  <c r="AV32" i="26"/>
  <c r="BK32" i="26" s="1"/>
  <c r="AU32" i="26"/>
  <c r="BJ32" i="26" s="1"/>
  <c r="AT32" i="26"/>
  <c r="BI32" i="26" s="1"/>
  <c r="AS32" i="26"/>
  <c r="BH32" i="26" s="1"/>
  <c r="AR32" i="26"/>
  <c r="BG32" i="26" s="1"/>
  <c r="AQ32" i="26"/>
  <c r="BF32" i="26" s="1"/>
  <c r="AP32" i="26"/>
  <c r="BE32" i="26" s="1"/>
  <c r="AO32" i="26"/>
  <c r="BD32" i="26" s="1"/>
  <c r="AN32" i="26"/>
  <c r="BC32" i="26" s="1"/>
  <c r="AM32" i="26"/>
  <c r="BM31" i="26"/>
  <c r="BI31" i="26"/>
  <c r="AZ31" i="26"/>
  <c r="BO31" i="26" s="1"/>
  <c r="AY31" i="26"/>
  <c r="BN31" i="26" s="1"/>
  <c r="AX31" i="26"/>
  <c r="AW31" i="26"/>
  <c r="BL31" i="26" s="1"/>
  <c r="AV31" i="26"/>
  <c r="BK31" i="26" s="1"/>
  <c r="AU31" i="26"/>
  <c r="BJ31" i="26" s="1"/>
  <c r="AT31" i="26"/>
  <c r="AS31" i="26"/>
  <c r="BH31" i="26" s="1"/>
  <c r="AR31" i="26"/>
  <c r="BG31" i="26" s="1"/>
  <c r="AQ31" i="26"/>
  <c r="BF31" i="26" s="1"/>
  <c r="AP31" i="26"/>
  <c r="BE31" i="26" s="1"/>
  <c r="AO31" i="26"/>
  <c r="BD31" i="26" s="1"/>
  <c r="AN31" i="26"/>
  <c r="BC31" i="26" s="1"/>
  <c r="AM31" i="26"/>
  <c r="BB31" i="26" s="1"/>
  <c r="BB30" i="26"/>
  <c r="AZ30" i="26"/>
  <c r="BO30" i="26" s="1"/>
  <c r="AY30" i="26"/>
  <c r="BN30" i="26" s="1"/>
  <c r="AX30" i="26"/>
  <c r="BM30" i="26" s="1"/>
  <c r="AW30" i="26"/>
  <c r="BL30" i="26" s="1"/>
  <c r="AV30" i="26"/>
  <c r="BK30" i="26" s="1"/>
  <c r="AU30" i="26"/>
  <c r="BJ30" i="26" s="1"/>
  <c r="AT30" i="26"/>
  <c r="BI30" i="26" s="1"/>
  <c r="AS30" i="26"/>
  <c r="BH30" i="26" s="1"/>
  <c r="AR30" i="26"/>
  <c r="BG30" i="26" s="1"/>
  <c r="AQ30" i="26"/>
  <c r="BF30" i="26" s="1"/>
  <c r="AP30" i="26"/>
  <c r="BE30" i="26" s="1"/>
  <c r="AO30" i="26"/>
  <c r="BD30" i="26" s="1"/>
  <c r="AN30" i="26"/>
  <c r="BC30" i="26" s="1"/>
  <c r="AM30" i="26"/>
  <c r="BM29" i="26"/>
  <c r="BI29" i="26"/>
  <c r="AZ29" i="26"/>
  <c r="BO29" i="26" s="1"/>
  <c r="AY29" i="26"/>
  <c r="BN29" i="26" s="1"/>
  <c r="AX29" i="26"/>
  <c r="AW29" i="26"/>
  <c r="BL29" i="26" s="1"/>
  <c r="AV29" i="26"/>
  <c r="BK29" i="26" s="1"/>
  <c r="AU29" i="26"/>
  <c r="BJ29" i="26" s="1"/>
  <c r="AT29" i="26"/>
  <c r="AS29" i="26"/>
  <c r="BH29" i="26" s="1"/>
  <c r="AR29" i="26"/>
  <c r="BG29" i="26" s="1"/>
  <c r="AQ29" i="26"/>
  <c r="BF29" i="26" s="1"/>
  <c r="AP29" i="26"/>
  <c r="BE29" i="26" s="1"/>
  <c r="AO29" i="26"/>
  <c r="BD29" i="26" s="1"/>
  <c r="AN29" i="26"/>
  <c r="BC29" i="26" s="1"/>
  <c r="AM29" i="26"/>
  <c r="BB29" i="26" s="1"/>
  <c r="BB28" i="26"/>
  <c r="AZ28" i="26"/>
  <c r="BO28" i="26" s="1"/>
  <c r="AY28" i="26"/>
  <c r="BN28" i="26" s="1"/>
  <c r="AX28" i="26"/>
  <c r="BM28" i="26" s="1"/>
  <c r="AW28" i="26"/>
  <c r="BL28" i="26" s="1"/>
  <c r="AV28" i="26"/>
  <c r="BK28" i="26" s="1"/>
  <c r="AU28" i="26"/>
  <c r="BJ28" i="26" s="1"/>
  <c r="AT28" i="26"/>
  <c r="BI28" i="26" s="1"/>
  <c r="AS28" i="26"/>
  <c r="BH28" i="26" s="1"/>
  <c r="AR28" i="26"/>
  <c r="BG28" i="26" s="1"/>
  <c r="AQ28" i="26"/>
  <c r="BF28" i="26" s="1"/>
  <c r="AP28" i="26"/>
  <c r="BE28" i="26" s="1"/>
  <c r="AO28" i="26"/>
  <c r="BD28" i="26" s="1"/>
  <c r="AN28" i="26"/>
  <c r="BC28" i="26" s="1"/>
  <c r="AM28" i="26"/>
  <c r="BM27" i="26"/>
  <c r="BI27" i="26"/>
  <c r="AZ27" i="26"/>
  <c r="BO27" i="26" s="1"/>
  <c r="AY27" i="26"/>
  <c r="BN27" i="26" s="1"/>
  <c r="AX27" i="26"/>
  <c r="AW27" i="26"/>
  <c r="BL27" i="26" s="1"/>
  <c r="AV27" i="26"/>
  <c r="BK27" i="26" s="1"/>
  <c r="AU27" i="26"/>
  <c r="BJ27" i="26" s="1"/>
  <c r="AT27" i="26"/>
  <c r="AS27" i="26"/>
  <c r="BH27" i="26" s="1"/>
  <c r="AR27" i="26"/>
  <c r="BG27" i="26" s="1"/>
  <c r="AQ27" i="26"/>
  <c r="BF27" i="26" s="1"/>
  <c r="AP27" i="26"/>
  <c r="BE27" i="26" s="1"/>
  <c r="AO27" i="26"/>
  <c r="BD27" i="26" s="1"/>
  <c r="AN27" i="26"/>
  <c r="BC27" i="26" s="1"/>
  <c r="AM27" i="26"/>
  <c r="BB27" i="26" s="1"/>
  <c r="BB26" i="26"/>
  <c r="AZ26" i="26"/>
  <c r="BO26" i="26" s="1"/>
  <c r="AY26" i="26"/>
  <c r="BN26" i="26" s="1"/>
  <c r="AX26" i="26"/>
  <c r="BM26" i="26" s="1"/>
  <c r="AW26" i="26"/>
  <c r="BL26" i="26" s="1"/>
  <c r="AV26" i="26"/>
  <c r="BK26" i="26" s="1"/>
  <c r="AU26" i="26"/>
  <c r="BJ26" i="26" s="1"/>
  <c r="AT26" i="26"/>
  <c r="BI26" i="26" s="1"/>
  <c r="AS26" i="26"/>
  <c r="BH26" i="26" s="1"/>
  <c r="AR26" i="26"/>
  <c r="BG26" i="26" s="1"/>
  <c r="AQ26" i="26"/>
  <c r="BF26" i="26" s="1"/>
  <c r="AP26" i="26"/>
  <c r="BE26" i="26" s="1"/>
  <c r="AO26" i="26"/>
  <c r="BD26" i="26" s="1"/>
  <c r="AN26" i="26"/>
  <c r="BC26" i="26" s="1"/>
  <c r="AM26" i="26"/>
  <c r="BM25" i="26"/>
  <c r="BI25" i="26"/>
  <c r="AZ25" i="26"/>
  <c r="BO25" i="26" s="1"/>
  <c r="AY25" i="26"/>
  <c r="BN25" i="26" s="1"/>
  <c r="AX25" i="26"/>
  <c r="AW25" i="26"/>
  <c r="BL25" i="26" s="1"/>
  <c r="AV25" i="26"/>
  <c r="BK25" i="26" s="1"/>
  <c r="AU25" i="26"/>
  <c r="BJ25" i="26" s="1"/>
  <c r="AT25" i="26"/>
  <c r="AS25" i="26"/>
  <c r="BH25" i="26" s="1"/>
  <c r="AR25" i="26"/>
  <c r="BG25" i="26" s="1"/>
  <c r="AQ25" i="26"/>
  <c r="BF25" i="26" s="1"/>
  <c r="AP25" i="26"/>
  <c r="BE25" i="26" s="1"/>
  <c r="AO25" i="26"/>
  <c r="BD25" i="26" s="1"/>
  <c r="AN25" i="26"/>
  <c r="BC25" i="26" s="1"/>
  <c r="AM25" i="26"/>
  <c r="BB25" i="26" s="1"/>
  <c r="BB24" i="26"/>
  <c r="AZ24" i="26"/>
  <c r="BO24" i="26" s="1"/>
  <c r="AY24" i="26"/>
  <c r="BN24" i="26" s="1"/>
  <c r="AX24" i="26"/>
  <c r="BM24" i="26" s="1"/>
  <c r="AW24" i="26"/>
  <c r="BL24" i="26" s="1"/>
  <c r="AV24" i="26"/>
  <c r="BK24" i="26" s="1"/>
  <c r="AU24" i="26"/>
  <c r="BJ24" i="26" s="1"/>
  <c r="AT24" i="26"/>
  <c r="BI24" i="26" s="1"/>
  <c r="AS24" i="26"/>
  <c r="BH24" i="26" s="1"/>
  <c r="AR24" i="26"/>
  <c r="BG24" i="26" s="1"/>
  <c r="AQ24" i="26"/>
  <c r="BF24" i="26" s="1"/>
  <c r="AP24" i="26"/>
  <c r="BE24" i="26" s="1"/>
  <c r="AO24" i="26"/>
  <c r="BD24" i="26" s="1"/>
  <c r="AN24" i="26"/>
  <c r="BC24" i="26" s="1"/>
  <c r="AM24" i="26"/>
  <c r="BM23" i="26"/>
  <c r="BI23" i="26"/>
  <c r="AZ23" i="26"/>
  <c r="BO23" i="26" s="1"/>
  <c r="AY23" i="26"/>
  <c r="BN23" i="26" s="1"/>
  <c r="AX23" i="26"/>
  <c r="AW23" i="26"/>
  <c r="BL23" i="26" s="1"/>
  <c r="AV23" i="26"/>
  <c r="BK23" i="26" s="1"/>
  <c r="AU23" i="26"/>
  <c r="BJ23" i="26" s="1"/>
  <c r="AT23" i="26"/>
  <c r="AS23" i="26"/>
  <c r="BH23" i="26" s="1"/>
  <c r="AR23" i="26"/>
  <c r="BG23" i="26" s="1"/>
  <c r="AQ23" i="26"/>
  <c r="BF23" i="26" s="1"/>
  <c r="AP23" i="26"/>
  <c r="BE23" i="26" s="1"/>
  <c r="AO23" i="26"/>
  <c r="BD23" i="26" s="1"/>
  <c r="AN23" i="26"/>
  <c r="BC23" i="26" s="1"/>
  <c r="AM23" i="26"/>
  <c r="BB23" i="26" s="1"/>
  <c r="BB22" i="26"/>
  <c r="AZ22" i="26"/>
  <c r="BO22" i="26" s="1"/>
  <c r="AY22" i="26"/>
  <c r="BN22" i="26" s="1"/>
  <c r="AX22" i="26"/>
  <c r="BM22" i="26" s="1"/>
  <c r="AW22" i="26"/>
  <c r="BL22" i="26" s="1"/>
  <c r="AV22" i="26"/>
  <c r="BK22" i="26" s="1"/>
  <c r="AU22" i="26"/>
  <c r="BJ22" i="26" s="1"/>
  <c r="AT22" i="26"/>
  <c r="BI22" i="26" s="1"/>
  <c r="AS22" i="26"/>
  <c r="BH22" i="26" s="1"/>
  <c r="AR22" i="26"/>
  <c r="BG22" i="26" s="1"/>
  <c r="AQ22" i="26"/>
  <c r="BF22" i="26" s="1"/>
  <c r="AP22" i="26"/>
  <c r="BE22" i="26" s="1"/>
  <c r="AO22" i="26"/>
  <c r="BD22" i="26" s="1"/>
  <c r="AN22" i="26"/>
  <c r="BC22" i="26" s="1"/>
  <c r="AM22" i="26"/>
  <c r="BM21" i="26"/>
  <c r="BI21" i="26"/>
  <c r="AZ21" i="26"/>
  <c r="BO21" i="26" s="1"/>
  <c r="AY21" i="26"/>
  <c r="BN21" i="26" s="1"/>
  <c r="AX21" i="26"/>
  <c r="AW21" i="26"/>
  <c r="BL21" i="26" s="1"/>
  <c r="AV21" i="26"/>
  <c r="BK21" i="26" s="1"/>
  <c r="AU21" i="26"/>
  <c r="BJ21" i="26" s="1"/>
  <c r="AT21" i="26"/>
  <c r="AS21" i="26"/>
  <c r="BH21" i="26" s="1"/>
  <c r="AR21" i="26"/>
  <c r="BG21" i="26" s="1"/>
  <c r="AQ21" i="26"/>
  <c r="BF21" i="26" s="1"/>
  <c r="AP21" i="26"/>
  <c r="BE21" i="26" s="1"/>
  <c r="AO21" i="26"/>
  <c r="BD21" i="26" s="1"/>
  <c r="AN21" i="26"/>
  <c r="BC21" i="26" s="1"/>
  <c r="AM21" i="26"/>
  <c r="BB21" i="26" s="1"/>
  <c r="BB20" i="26"/>
  <c r="AZ20" i="26"/>
  <c r="BO20" i="26" s="1"/>
  <c r="AY20" i="26"/>
  <c r="BN20" i="26" s="1"/>
  <c r="AX20" i="26"/>
  <c r="BM20" i="26" s="1"/>
  <c r="AW20" i="26"/>
  <c r="BL20" i="26" s="1"/>
  <c r="AV20" i="26"/>
  <c r="BK20" i="26" s="1"/>
  <c r="AU20" i="26"/>
  <c r="BJ20" i="26" s="1"/>
  <c r="AT20" i="26"/>
  <c r="BI20" i="26" s="1"/>
  <c r="AS20" i="26"/>
  <c r="BH20" i="26" s="1"/>
  <c r="AR20" i="26"/>
  <c r="BG20" i="26" s="1"/>
  <c r="AQ20" i="26"/>
  <c r="BF20" i="26" s="1"/>
  <c r="AP20" i="26"/>
  <c r="BE20" i="26" s="1"/>
  <c r="AO20" i="26"/>
  <c r="BD20" i="26" s="1"/>
  <c r="AN20" i="26"/>
  <c r="BC20" i="26" s="1"/>
  <c r="AM20" i="26"/>
  <c r="BM19" i="26"/>
  <c r="BI19" i="26"/>
  <c r="AZ19" i="26"/>
  <c r="BO19" i="26" s="1"/>
  <c r="AY19" i="26"/>
  <c r="BN19" i="26" s="1"/>
  <c r="AX19" i="26"/>
  <c r="AW19" i="26"/>
  <c r="BL19" i="26" s="1"/>
  <c r="AV19" i="26"/>
  <c r="BK19" i="26" s="1"/>
  <c r="AU19" i="26"/>
  <c r="BJ19" i="26" s="1"/>
  <c r="AT19" i="26"/>
  <c r="AS19" i="26"/>
  <c r="BH19" i="26" s="1"/>
  <c r="AR19" i="26"/>
  <c r="BG19" i="26" s="1"/>
  <c r="AQ19" i="26"/>
  <c r="BF19" i="26" s="1"/>
  <c r="AP19" i="26"/>
  <c r="BE19" i="26" s="1"/>
  <c r="AO19" i="26"/>
  <c r="BD19" i="26" s="1"/>
  <c r="AN19" i="26"/>
  <c r="BC19" i="26" s="1"/>
  <c r="AM19" i="26"/>
  <c r="BB19" i="26" s="1"/>
  <c r="BB18" i="26"/>
  <c r="AZ18" i="26"/>
  <c r="BO18" i="26" s="1"/>
  <c r="AY18" i="26"/>
  <c r="BN18" i="26" s="1"/>
  <c r="AX18" i="26"/>
  <c r="BM18" i="26" s="1"/>
  <c r="AW18" i="26"/>
  <c r="BL18" i="26" s="1"/>
  <c r="AV18" i="26"/>
  <c r="BK18" i="26" s="1"/>
  <c r="AU18" i="26"/>
  <c r="BJ18" i="26" s="1"/>
  <c r="AT18" i="26"/>
  <c r="BI18" i="26" s="1"/>
  <c r="AS18" i="26"/>
  <c r="BH18" i="26" s="1"/>
  <c r="AR18" i="26"/>
  <c r="BG18" i="26" s="1"/>
  <c r="AQ18" i="26"/>
  <c r="BF18" i="26" s="1"/>
  <c r="AP18" i="26"/>
  <c r="BE18" i="26" s="1"/>
  <c r="AO18" i="26"/>
  <c r="BD18" i="26" s="1"/>
  <c r="AN18" i="26"/>
  <c r="BC18" i="26" s="1"/>
  <c r="AM18" i="26"/>
  <c r="BM17" i="26"/>
  <c r="BI17" i="26"/>
  <c r="AZ17" i="26"/>
  <c r="BO17" i="26" s="1"/>
  <c r="AY17" i="26"/>
  <c r="BN17" i="26" s="1"/>
  <c r="AX17" i="26"/>
  <c r="AW17" i="26"/>
  <c r="BL17" i="26" s="1"/>
  <c r="AV17" i="26"/>
  <c r="BK17" i="26" s="1"/>
  <c r="AU17" i="26"/>
  <c r="BJ17" i="26" s="1"/>
  <c r="AT17" i="26"/>
  <c r="AS17" i="26"/>
  <c r="BH17" i="26" s="1"/>
  <c r="AR17" i="26"/>
  <c r="BG17" i="26" s="1"/>
  <c r="AQ17" i="26"/>
  <c r="BF17" i="26" s="1"/>
  <c r="AP17" i="26"/>
  <c r="BE17" i="26" s="1"/>
  <c r="AO17" i="26"/>
  <c r="BD17" i="26" s="1"/>
  <c r="AN17" i="26"/>
  <c r="BC17" i="26" s="1"/>
  <c r="AM17" i="26"/>
  <c r="BB17" i="26" s="1"/>
  <c r="BB16" i="26"/>
  <c r="AZ16" i="26"/>
  <c r="BO16" i="26" s="1"/>
  <c r="AY16" i="26"/>
  <c r="BN16" i="26" s="1"/>
  <c r="AX16" i="26"/>
  <c r="BM16" i="26" s="1"/>
  <c r="AW16" i="26"/>
  <c r="BL16" i="26" s="1"/>
  <c r="AV16" i="26"/>
  <c r="BK16" i="26" s="1"/>
  <c r="AU16" i="26"/>
  <c r="BJ16" i="26" s="1"/>
  <c r="AT16" i="26"/>
  <c r="BI16" i="26" s="1"/>
  <c r="AS16" i="26"/>
  <c r="BH16" i="26" s="1"/>
  <c r="AR16" i="26"/>
  <c r="BG16" i="26" s="1"/>
  <c r="AQ16" i="26"/>
  <c r="BF16" i="26" s="1"/>
  <c r="AP16" i="26"/>
  <c r="BE16" i="26" s="1"/>
  <c r="AO16" i="26"/>
  <c r="BD16" i="26" s="1"/>
  <c r="AN16" i="26"/>
  <c r="BC16" i="26" s="1"/>
  <c r="AM16" i="26"/>
  <c r="BM15" i="26"/>
  <c r="BI15" i="26"/>
  <c r="AZ15" i="26"/>
  <c r="BO15" i="26" s="1"/>
  <c r="AY15" i="26"/>
  <c r="BN15" i="26" s="1"/>
  <c r="AX15" i="26"/>
  <c r="AW15" i="26"/>
  <c r="BL15" i="26" s="1"/>
  <c r="AV15" i="26"/>
  <c r="BK15" i="26" s="1"/>
  <c r="AU15" i="26"/>
  <c r="BJ15" i="26" s="1"/>
  <c r="AT15" i="26"/>
  <c r="AS15" i="26"/>
  <c r="BH15" i="26" s="1"/>
  <c r="AR15" i="26"/>
  <c r="BG15" i="26" s="1"/>
  <c r="AQ15" i="26"/>
  <c r="BF15" i="26" s="1"/>
  <c r="AP15" i="26"/>
  <c r="BE15" i="26" s="1"/>
  <c r="AO15" i="26"/>
  <c r="BD15" i="26" s="1"/>
  <c r="AN15" i="26"/>
  <c r="BC15" i="26" s="1"/>
  <c r="AM15" i="26"/>
  <c r="BB15" i="26" s="1"/>
  <c r="BB14" i="26"/>
  <c r="AZ14" i="26"/>
  <c r="BO14" i="26" s="1"/>
  <c r="AY14" i="26"/>
  <c r="BN14" i="26" s="1"/>
  <c r="AX14" i="26"/>
  <c r="BM14" i="26" s="1"/>
  <c r="AW14" i="26"/>
  <c r="BL14" i="26" s="1"/>
  <c r="AV14" i="26"/>
  <c r="BK14" i="26" s="1"/>
  <c r="AU14" i="26"/>
  <c r="BJ14" i="26" s="1"/>
  <c r="AT14" i="26"/>
  <c r="BI14" i="26" s="1"/>
  <c r="AS14" i="26"/>
  <c r="BH14" i="26" s="1"/>
  <c r="AR14" i="26"/>
  <c r="BG14" i="26" s="1"/>
  <c r="AQ14" i="26"/>
  <c r="BF14" i="26" s="1"/>
  <c r="AP14" i="26"/>
  <c r="BE14" i="26" s="1"/>
  <c r="AO14" i="26"/>
  <c r="BD14" i="26" s="1"/>
  <c r="AN14" i="26"/>
  <c r="BC14" i="26" s="1"/>
  <c r="AM14" i="26"/>
  <c r="BM13" i="26"/>
  <c r="BI13" i="26"/>
  <c r="AZ13" i="26"/>
  <c r="BO13" i="26" s="1"/>
  <c r="AY13" i="26"/>
  <c r="BN13" i="26" s="1"/>
  <c r="AX13" i="26"/>
  <c r="AW13" i="26"/>
  <c r="BL13" i="26" s="1"/>
  <c r="AV13" i="26"/>
  <c r="BK13" i="26" s="1"/>
  <c r="AU13" i="26"/>
  <c r="BJ13" i="26" s="1"/>
  <c r="AT13" i="26"/>
  <c r="AS13" i="26"/>
  <c r="BH13" i="26" s="1"/>
  <c r="AR13" i="26"/>
  <c r="BG13" i="26" s="1"/>
  <c r="AQ13" i="26"/>
  <c r="BF13" i="26" s="1"/>
  <c r="AP13" i="26"/>
  <c r="BE13" i="26" s="1"/>
  <c r="AO13" i="26"/>
  <c r="BD13" i="26" s="1"/>
  <c r="AN13" i="26"/>
  <c r="BC13" i="26" s="1"/>
  <c r="AM13" i="26"/>
  <c r="BB13" i="26" s="1"/>
  <c r="BB12" i="26"/>
  <c r="AZ12" i="26"/>
  <c r="BO12" i="26" s="1"/>
  <c r="AY12" i="26"/>
  <c r="BN12" i="26" s="1"/>
  <c r="AX12" i="26"/>
  <c r="BM12" i="26" s="1"/>
  <c r="AW12" i="26"/>
  <c r="BL12" i="26" s="1"/>
  <c r="AV12" i="26"/>
  <c r="BK12" i="26" s="1"/>
  <c r="AU12" i="26"/>
  <c r="BJ12" i="26" s="1"/>
  <c r="AT12" i="26"/>
  <c r="BI12" i="26" s="1"/>
  <c r="AS12" i="26"/>
  <c r="BH12" i="26" s="1"/>
  <c r="AR12" i="26"/>
  <c r="BG12" i="26" s="1"/>
  <c r="AQ12" i="26"/>
  <c r="BF12" i="26" s="1"/>
  <c r="AP12" i="26"/>
  <c r="BE12" i="26" s="1"/>
  <c r="AO12" i="26"/>
  <c r="BD12" i="26" s="1"/>
  <c r="AN12" i="26"/>
  <c r="BC12" i="26" s="1"/>
  <c r="AM12" i="26"/>
  <c r="BM11" i="26"/>
  <c r="BI11" i="26"/>
  <c r="AZ11" i="26"/>
  <c r="BO11" i="26" s="1"/>
  <c r="AY11" i="26"/>
  <c r="BN11" i="26" s="1"/>
  <c r="AX11" i="26"/>
  <c r="AW11" i="26"/>
  <c r="BL11" i="26" s="1"/>
  <c r="AV11" i="26"/>
  <c r="BK11" i="26" s="1"/>
  <c r="AU11" i="26"/>
  <c r="BJ11" i="26" s="1"/>
  <c r="AT11" i="26"/>
  <c r="AS11" i="26"/>
  <c r="BH11" i="26" s="1"/>
  <c r="AR11" i="26"/>
  <c r="BG11" i="26" s="1"/>
  <c r="AQ11" i="26"/>
  <c r="BF11" i="26" s="1"/>
  <c r="AP11" i="26"/>
  <c r="BE11" i="26" s="1"/>
  <c r="AO11" i="26"/>
  <c r="BD11" i="26" s="1"/>
  <c r="AN11" i="26"/>
  <c r="BC11" i="26" s="1"/>
  <c r="AM11" i="26"/>
  <c r="BB11" i="26" s="1"/>
  <c r="BB10" i="26"/>
  <c r="AZ10" i="26"/>
  <c r="BO10" i="26" s="1"/>
  <c r="AY10" i="26"/>
  <c r="BN10" i="26" s="1"/>
  <c r="AX10" i="26"/>
  <c r="BM10" i="26" s="1"/>
  <c r="AW10" i="26"/>
  <c r="BL10" i="26" s="1"/>
  <c r="AV10" i="26"/>
  <c r="BK10" i="26" s="1"/>
  <c r="AU10" i="26"/>
  <c r="BJ10" i="26" s="1"/>
  <c r="AT10" i="26"/>
  <c r="BI10" i="26" s="1"/>
  <c r="AS10" i="26"/>
  <c r="BH10" i="26" s="1"/>
  <c r="AR10" i="26"/>
  <c r="BG10" i="26" s="1"/>
  <c r="AQ10" i="26"/>
  <c r="BF10" i="26" s="1"/>
  <c r="AP10" i="26"/>
  <c r="BE10" i="26" s="1"/>
  <c r="AO10" i="26"/>
  <c r="BD10" i="26" s="1"/>
  <c r="AN10" i="26"/>
  <c r="BC10" i="26" s="1"/>
  <c r="AM10" i="26"/>
  <c r="BM9" i="26"/>
  <c r="BI9" i="26"/>
  <c r="AZ9" i="26"/>
  <c r="BO9" i="26" s="1"/>
  <c r="AY9" i="26"/>
  <c r="BN9" i="26" s="1"/>
  <c r="AX9" i="26"/>
  <c r="AW9" i="26"/>
  <c r="BL9" i="26" s="1"/>
  <c r="AV9" i="26"/>
  <c r="BK9" i="26" s="1"/>
  <c r="AU9" i="26"/>
  <c r="BJ9" i="26" s="1"/>
  <c r="AT9" i="26"/>
  <c r="AS9" i="26"/>
  <c r="BH9" i="26" s="1"/>
  <c r="AR9" i="26"/>
  <c r="BG9" i="26" s="1"/>
  <c r="AQ9" i="26"/>
  <c r="BF9" i="26" s="1"/>
  <c r="AP9" i="26"/>
  <c r="BE9" i="26" s="1"/>
  <c r="AO9" i="26"/>
  <c r="BD9" i="26" s="1"/>
  <c r="AN9" i="26"/>
  <c r="BC9" i="26" s="1"/>
  <c r="AM9" i="26"/>
  <c r="BB9" i="26" s="1"/>
  <c r="BI8" i="26"/>
  <c r="BB8" i="26"/>
  <c r="AZ8" i="26"/>
  <c r="BO8" i="26" s="1"/>
  <c r="AY8" i="26"/>
  <c r="BN8" i="26" s="1"/>
  <c r="AX8" i="26"/>
  <c r="BM8" i="26" s="1"/>
  <c r="AW8" i="26"/>
  <c r="BL8" i="26" s="1"/>
  <c r="AV8" i="26"/>
  <c r="BK8" i="26" s="1"/>
  <c r="AU8" i="26"/>
  <c r="BJ8" i="26" s="1"/>
  <c r="AT8" i="26"/>
  <c r="AS8" i="26"/>
  <c r="BH8" i="26" s="1"/>
  <c r="AR8" i="26"/>
  <c r="BG8" i="26" s="1"/>
  <c r="AQ8" i="26"/>
  <c r="BF8" i="26" s="1"/>
  <c r="AP8" i="26"/>
  <c r="BE8" i="26" s="1"/>
  <c r="AO8" i="26"/>
  <c r="BD8" i="26" s="1"/>
  <c r="AN8" i="26"/>
  <c r="BC8" i="26" s="1"/>
  <c r="AM8" i="26"/>
  <c r="BM7" i="26"/>
  <c r="BI7" i="26"/>
  <c r="AZ7" i="26"/>
  <c r="BO7" i="26" s="1"/>
  <c r="AY7" i="26"/>
  <c r="BN7" i="26" s="1"/>
  <c r="AX7" i="26"/>
  <c r="AW7" i="26"/>
  <c r="BL7" i="26" s="1"/>
  <c r="AV7" i="26"/>
  <c r="BK7" i="26" s="1"/>
  <c r="AU7" i="26"/>
  <c r="BJ7" i="26" s="1"/>
  <c r="AT7" i="26"/>
  <c r="AS7" i="26"/>
  <c r="BH7" i="26" s="1"/>
  <c r="AR7" i="26"/>
  <c r="BG7" i="26" s="1"/>
  <c r="AQ7" i="26"/>
  <c r="BF7" i="26" s="1"/>
  <c r="AP7" i="26"/>
  <c r="BE7" i="26" s="1"/>
  <c r="AO7" i="26"/>
  <c r="BD7" i="26" s="1"/>
  <c r="AN7" i="26"/>
  <c r="BC7" i="26" s="1"/>
  <c r="AM7" i="26"/>
  <c r="BB7" i="26" s="1"/>
  <c r="BB6" i="26"/>
  <c r="AZ6" i="26"/>
  <c r="BO6" i="26" s="1"/>
  <c r="AY6" i="26"/>
  <c r="BN6" i="26" s="1"/>
  <c r="AX6" i="26"/>
  <c r="BM6" i="26" s="1"/>
  <c r="AW6" i="26"/>
  <c r="BL6" i="26" s="1"/>
  <c r="AV6" i="26"/>
  <c r="BK6" i="26" s="1"/>
  <c r="AU6" i="26"/>
  <c r="BJ6" i="26" s="1"/>
  <c r="AT6" i="26"/>
  <c r="BI6" i="26" s="1"/>
  <c r="AS6" i="26"/>
  <c r="BH6" i="26" s="1"/>
  <c r="AR6" i="26"/>
  <c r="BG6" i="26" s="1"/>
  <c r="AQ6" i="26"/>
  <c r="BF6" i="26" s="1"/>
  <c r="AP6" i="26"/>
  <c r="BE6" i="26" s="1"/>
  <c r="AO6" i="26"/>
  <c r="BD6" i="26" s="1"/>
  <c r="AN6" i="26"/>
  <c r="BC6" i="26" s="1"/>
  <c r="AM6" i="26"/>
  <c r="A1" i="26"/>
  <c r="I98" i="4" l="1"/>
  <c r="BO54" i="15" l="1"/>
  <c r="BN54" i="15"/>
  <c r="BM54" i="15"/>
  <c r="BL54" i="15"/>
  <c r="BK54" i="15"/>
  <c r="BJ54" i="15"/>
  <c r="BI54" i="15"/>
  <c r="BH54" i="15"/>
  <c r="BG54" i="15"/>
  <c r="BF54" i="15"/>
  <c r="BE54" i="15"/>
  <c r="BD54" i="15"/>
  <c r="BC54" i="15"/>
  <c r="BB54" i="15"/>
  <c r="BO53" i="15"/>
  <c r="BN53" i="15"/>
  <c r="BM53" i="15"/>
  <c r="BL53" i="15"/>
  <c r="BK53" i="15"/>
  <c r="BJ53" i="15"/>
  <c r="BI53" i="15"/>
  <c r="BH53" i="15"/>
  <c r="BG53" i="15"/>
  <c r="BF53" i="15"/>
  <c r="BE53" i="15"/>
  <c r="BD53" i="15"/>
  <c r="BC53" i="15"/>
  <c r="BB53" i="15"/>
  <c r="BO52" i="15"/>
  <c r="BN52" i="15"/>
  <c r="BM52" i="15"/>
  <c r="BL52" i="15"/>
  <c r="BK52" i="15"/>
  <c r="BJ52" i="15"/>
  <c r="BI52" i="15"/>
  <c r="BH52" i="15"/>
  <c r="BG52" i="15"/>
  <c r="BF52" i="15"/>
  <c r="BE52" i="15"/>
  <c r="BD52" i="15"/>
  <c r="BC52" i="15"/>
  <c r="BB52" i="15"/>
  <c r="BO51" i="15"/>
  <c r="BN51" i="15"/>
  <c r="BM51" i="15"/>
  <c r="BL51" i="15"/>
  <c r="BK51" i="15"/>
  <c r="BJ51" i="15"/>
  <c r="BI51" i="15"/>
  <c r="BH51" i="15"/>
  <c r="BG51" i="15"/>
  <c r="BF51" i="15"/>
  <c r="BE51" i="15"/>
  <c r="BD51" i="15"/>
  <c r="BC51" i="15"/>
  <c r="BB51" i="15"/>
  <c r="BO50" i="15"/>
  <c r="BN50" i="15"/>
  <c r="BM50" i="15"/>
  <c r="BL50" i="15"/>
  <c r="BK50" i="15"/>
  <c r="BJ50" i="15"/>
  <c r="BI50" i="15"/>
  <c r="BH50" i="15"/>
  <c r="BG50" i="15"/>
  <c r="BF50" i="15"/>
  <c r="BE50" i="15"/>
  <c r="BD50" i="15"/>
  <c r="BC50" i="15"/>
  <c r="BB50" i="15"/>
  <c r="BN38" i="15"/>
  <c r="BH38" i="15"/>
  <c r="BG38" i="15"/>
  <c r="BF38" i="15"/>
  <c r="BE38" i="15"/>
  <c r="BD38" i="15"/>
  <c r="BC38" i="15"/>
  <c r="BB38" i="15"/>
  <c r="BG35" i="15"/>
  <c r="BE35" i="15"/>
  <c r="BG34" i="15"/>
  <c r="BE34" i="15"/>
  <c r="BO33" i="15"/>
  <c r="BN33" i="15"/>
  <c r="BM33" i="15"/>
  <c r="BL33" i="15"/>
  <c r="BK33" i="15"/>
  <c r="BJ33" i="15"/>
  <c r="BI33" i="15"/>
  <c r="BH33" i="15"/>
  <c r="BG33" i="15"/>
  <c r="BF33" i="15"/>
  <c r="BE33" i="15"/>
  <c r="BD33" i="15"/>
  <c r="BC33" i="15"/>
  <c r="BB33" i="15"/>
  <c r="BO32" i="15"/>
  <c r="BN32" i="15"/>
  <c r="BM32" i="15"/>
  <c r="BL32" i="15"/>
  <c r="BK32" i="15"/>
  <c r="BJ32" i="15"/>
  <c r="BI32" i="15"/>
  <c r="BH32" i="15"/>
  <c r="BG32" i="15"/>
  <c r="BF32" i="15"/>
  <c r="BE32" i="15"/>
  <c r="BD32" i="15"/>
  <c r="BC32" i="15"/>
  <c r="BB32" i="15"/>
  <c r="BO31" i="15"/>
  <c r="BN31" i="15"/>
  <c r="BM31" i="15"/>
  <c r="BL31" i="15"/>
  <c r="BK31" i="15"/>
  <c r="BJ31" i="15"/>
  <c r="BI31" i="15"/>
  <c r="BH31" i="15"/>
  <c r="BG31" i="15"/>
  <c r="BF31" i="15"/>
  <c r="BE31" i="15"/>
  <c r="BD31" i="15"/>
  <c r="BC31" i="15"/>
  <c r="BB31" i="15"/>
  <c r="BO30" i="15"/>
  <c r="BN30" i="15"/>
  <c r="BM30" i="15"/>
  <c r="BL30" i="15"/>
  <c r="BK30" i="15"/>
  <c r="BJ30" i="15"/>
  <c r="BI30" i="15"/>
  <c r="BH30" i="15"/>
  <c r="BG30" i="15"/>
  <c r="BF30" i="15"/>
  <c r="BE30" i="15"/>
  <c r="BD30" i="15"/>
  <c r="BC30" i="15"/>
  <c r="BB30" i="15"/>
  <c r="BO29" i="15"/>
  <c r="BN29" i="15"/>
  <c r="BM29" i="15"/>
  <c r="BL29" i="15"/>
  <c r="BK29" i="15"/>
  <c r="BJ29" i="15"/>
  <c r="BI29" i="15"/>
  <c r="BH29" i="15"/>
  <c r="BG29" i="15"/>
  <c r="BF29" i="15"/>
  <c r="BE29" i="15"/>
  <c r="BD29" i="15"/>
  <c r="BC29" i="15"/>
  <c r="BB29" i="15"/>
  <c r="BO28" i="15"/>
  <c r="BN28" i="15"/>
  <c r="BM28" i="15"/>
  <c r="BL28" i="15"/>
  <c r="BK28" i="15"/>
  <c r="BJ28" i="15"/>
  <c r="BI28" i="15"/>
  <c r="BH28" i="15"/>
  <c r="BG28" i="15"/>
  <c r="BF28" i="15"/>
  <c r="BE28" i="15"/>
  <c r="BD28" i="15"/>
  <c r="BC28" i="15"/>
  <c r="BB28" i="15"/>
  <c r="BN27" i="15"/>
  <c r="BH27" i="15"/>
  <c r="BG27" i="15"/>
  <c r="BF27" i="15"/>
  <c r="BE27" i="15"/>
  <c r="BD27" i="15"/>
  <c r="BC27" i="15"/>
  <c r="BB27" i="15"/>
  <c r="BG24" i="15"/>
  <c r="BE24" i="15"/>
  <c r="BG23" i="15"/>
  <c r="BE23" i="15"/>
  <c r="BO21" i="15"/>
  <c r="BN21" i="15"/>
  <c r="BM21" i="15"/>
  <c r="BL21" i="15"/>
  <c r="BK21" i="15"/>
  <c r="BJ21" i="15"/>
  <c r="BI21" i="15"/>
  <c r="BH21" i="15"/>
  <c r="BG21" i="15"/>
  <c r="BF21" i="15"/>
  <c r="BE21" i="15"/>
  <c r="BD21" i="15"/>
  <c r="BC21" i="15"/>
  <c r="BB21" i="15"/>
  <c r="BO20" i="15"/>
  <c r="BN20" i="15"/>
  <c r="BM20" i="15"/>
  <c r="BL20" i="15"/>
  <c r="BK20" i="15"/>
  <c r="BJ20" i="15"/>
  <c r="BI20" i="15"/>
  <c r="BH20" i="15"/>
  <c r="BG20" i="15"/>
  <c r="BF20" i="15"/>
  <c r="BE20" i="15"/>
  <c r="BD20" i="15"/>
  <c r="BC20" i="15"/>
  <c r="BB20" i="15"/>
  <c r="BO19" i="15"/>
  <c r="BN19" i="15"/>
  <c r="BM19" i="15"/>
  <c r="BL19" i="15"/>
  <c r="BK19" i="15"/>
  <c r="BJ19" i="15"/>
  <c r="BI19" i="15"/>
  <c r="BH19" i="15"/>
  <c r="BG19" i="15"/>
  <c r="BF19" i="15"/>
  <c r="BE19" i="15"/>
  <c r="BD19" i="15"/>
  <c r="BC19" i="15"/>
  <c r="BB19" i="15"/>
  <c r="BO18" i="15"/>
  <c r="BN18" i="15"/>
  <c r="BM18" i="15"/>
  <c r="BL18" i="15"/>
  <c r="BK18" i="15"/>
  <c r="BJ18" i="15"/>
  <c r="BI18" i="15"/>
  <c r="BH18" i="15"/>
  <c r="BG18" i="15"/>
  <c r="BF18" i="15"/>
  <c r="BE18" i="15"/>
  <c r="BD18" i="15"/>
  <c r="BC18" i="15"/>
  <c r="BB18" i="15"/>
  <c r="BO17" i="15"/>
  <c r="BN17" i="15"/>
  <c r="BM17" i="15"/>
  <c r="BL17" i="15"/>
  <c r="BK17" i="15"/>
  <c r="BJ17" i="15"/>
  <c r="BI17" i="15"/>
  <c r="BH17" i="15"/>
  <c r="BG17" i="15"/>
  <c r="BF17" i="15"/>
  <c r="BE17" i="15"/>
  <c r="BD17" i="15"/>
  <c r="BC17" i="15"/>
  <c r="BB17" i="15"/>
  <c r="BO11" i="15"/>
  <c r="BN11" i="15"/>
  <c r="BM11" i="15"/>
  <c r="BL11" i="15"/>
  <c r="BK11" i="15"/>
  <c r="BJ11" i="15"/>
  <c r="BI11" i="15"/>
  <c r="BH11" i="15"/>
  <c r="BG11" i="15"/>
  <c r="BF11" i="15"/>
  <c r="BE11" i="15"/>
  <c r="BD11" i="15"/>
  <c r="BC11" i="15"/>
  <c r="BB11" i="15"/>
  <c r="BN10" i="15"/>
  <c r="BH10" i="15"/>
  <c r="BG10" i="15"/>
  <c r="BF10" i="15"/>
  <c r="BE10" i="15"/>
  <c r="BD10" i="15"/>
  <c r="BC10" i="15"/>
  <c r="BB10" i="15"/>
  <c r="BG7" i="15"/>
  <c r="BE7" i="15"/>
  <c r="BG6" i="15"/>
  <c r="BE6" i="15"/>
  <c r="BO104" i="14"/>
  <c r="BN104" i="14"/>
  <c r="BM104" i="14"/>
  <c r="BL104" i="14"/>
  <c r="BK104" i="14"/>
  <c r="BJ104" i="14"/>
  <c r="BI104" i="14"/>
  <c r="BH104" i="14"/>
  <c r="BG104" i="14"/>
  <c r="BF104" i="14"/>
  <c r="BE104" i="14"/>
  <c r="BD104" i="14"/>
  <c r="BC104" i="14"/>
  <c r="BB104" i="14"/>
  <c r="BO103" i="14"/>
  <c r="BM103" i="14"/>
  <c r="BL103" i="14"/>
  <c r="BK103" i="14"/>
  <c r="BJ103" i="14"/>
  <c r="BI103" i="14"/>
  <c r="BH103" i="14"/>
  <c r="BG103" i="14"/>
  <c r="BF103" i="14"/>
  <c r="BE103" i="14"/>
  <c r="BD103" i="14"/>
  <c r="BC103" i="14"/>
  <c r="BB103" i="14"/>
  <c r="BO102" i="14"/>
  <c r="BN102" i="14"/>
  <c r="BM102" i="14"/>
  <c r="BL102" i="14"/>
  <c r="BK102" i="14"/>
  <c r="BJ102" i="14"/>
  <c r="BI102" i="14"/>
  <c r="BH102" i="14"/>
  <c r="BG102" i="14"/>
  <c r="BF102" i="14"/>
  <c r="BE102" i="14"/>
  <c r="BD102" i="14"/>
  <c r="BC102" i="14"/>
  <c r="BB102" i="14"/>
  <c r="BO101" i="14"/>
  <c r="BM101" i="14"/>
  <c r="BK101" i="14"/>
  <c r="BJ101" i="14"/>
  <c r="BI101" i="14"/>
  <c r="BH101" i="14"/>
  <c r="BG101" i="14"/>
  <c r="BF101" i="14"/>
  <c r="BE101" i="14"/>
  <c r="BD101" i="14"/>
  <c r="BC101" i="14"/>
  <c r="BB101" i="14"/>
  <c r="BO100" i="14"/>
  <c r="BN100" i="14"/>
  <c r="BM100" i="14"/>
  <c r="BL100" i="14"/>
  <c r="BK100" i="14"/>
  <c r="BJ100" i="14"/>
  <c r="BI100" i="14"/>
  <c r="BH100" i="14"/>
  <c r="BG100" i="14"/>
  <c r="BF100" i="14"/>
  <c r="BE100" i="14"/>
  <c r="BD100" i="14"/>
  <c r="BC100" i="14"/>
  <c r="BB100" i="14"/>
  <c r="BO99" i="14"/>
  <c r="BN99" i="14"/>
  <c r="BM99" i="14"/>
  <c r="BL99" i="14"/>
  <c r="BK99" i="14"/>
  <c r="BJ99" i="14"/>
  <c r="BH99" i="14"/>
  <c r="BG99" i="14"/>
  <c r="BF99" i="14"/>
  <c r="BE99" i="14"/>
  <c r="BD99" i="14"/>
  <c r="BC99" i="14"/>
  <c r="BB99" i="14"/>
  <c r="BO98" i="14"/>
  <c r="BN98" i="14"/>
  <c r="BM98" i="14"/>
  <c r="BL98" i="14"/>
  <c r="BK98" i="14"/>
  <c r="BJ98" i="14"/>
  <c r="BI98" i="14"/>
  <c r="BH98" i="14"/>
  <c r="BG98" i="14"/>
  <c r="BF98" i="14"/>
  <c r="BE98" i="14"/>
  <c r="BD98" i="14"/>
  <c r="BC98" i="14"/>
  <c r="BB98" i="14"/>
  <c r="BO97" i="14"/>
  <c r="BN97" i="14"/>
  <c r="BM97" i="14"/>
  <c r="BL97" i="14"/>
  <c r="BK97" i="14"/>
  <c r="BJ97" i="14"/>
  <c r="BI97" i="14"/>
  <c r="BH97" i="14"/>
  <c r="BG97" i="14"/>
  <c r="BF97" i="14"/>
  <c r="BE97" i="14"/>
  <c r="BD97" i="14"/>
  <c r="BC97" i="14"/>
  <c r="BB97" i="14"/>
  <c r="BO96" i="14"/>
  <c r="BN96" i="14"/>
  <c r="BM96" i="14"/>
  <c r="BL96" i="14"/>
  <c r="BK96" i="14"/>
  <c r="BJ96" i="14"/>
  <c r="BI96" i="14"/>
  <c r="BH96" i="14"/>
  <c r="BG96" i="14"/>
  <c r="BF96" i="14"/>
  <c r="BE96" i="14"/>
  <c r="BD96" i="14"/>
  <c r="BC96" i="14"/>
  <c r="BB96" i="14"/>
  <c r="BO95" i="14"/>
  <c r="BN95" i="14"/>
  <c r="BL95" i="14"/>
  <c r="BJ95" i="14"/>
  <c r="BH95" i="14"/>
  <c r="BG95" i="14"/>
  <c r="BF95" i="14"/>
  <c r="BE95" i="14"/>
  <c r="BD95" i="14"/>
  <c r="BC95" i="14"/>
  <c r="BB95" i="14"/>
  <c r="BO94" i="14"/>
  <c r="BN94" i="14"/>
  <c r="BM94" i="14"/>
  <c r="BL94" i="14"/>
  <c r="BK94" i="14"/>
  <c r="BJ94" i="14"/>
  <c r="BI94" i="14"/>
  <c r="BH94" i="14"/>
  <c r="BG94" i="14"/>
  <c r="BF94" i="14"/>
  <c r="BE94" i="14"/>
  <c r="BD94" i="14"/>
  <c r="BC94" i="14"/>
  <c r="BB94" i="14"/>
  <c r="BK93" i="14"/>
  <c r="BG93" i="14"/>
  <c r="BF93" i="14"/>
  <c r="BE93" i="14"/>
  <c r="BB93" i="14"/>
  <c r="BO92" i="14"/>
  <c r="BN92" i="14"/>
  <c r="BM92" i="14"/>
  <c r="BL92" i="14"/>
  <c r="BK92" i="14"/>
  <c r="BJ92" i="14"/>
  <c r="BI92" i="14"/>
  <c r="BH92" i="14"/>
  <c r="BG92" i="14"/>
  <c r="BF92" i="14"/>
  <c r="BE92" i="14"/>
  <c r="BD92" i="14"/>
  <c r="BC92" i="14"/>
  <c r="BB92" i="14"/>
  <c r="BO91" i="14"/>
  <c r="BN91" i="14"/>
  <c r="BM91" i="14"/>
  <c r="BL91" i="14"/>
  <c r="BI91" i="14"/>
  <c r="BH91" i="14"/>
  <c r="BG91" i="14"/>
  <c r="BF91" i="14"/>
  <c r="BE91" i="14"/>
  <c r="BD91" i="14"/>
  <c r="BC91" i="14"/>
  <c r="BB91" i="14"/>
  <c r="BO90" i="14"/>
  <c r="BM90" i="14"/>
  <c r="BL90" i="14"/>
  <c r="BK90" i="14"/>
  <c r="BJ90" i="14"/>
  <c r="BI90" i="14"/>
  <c r="BH90" i="14"/>
  <c r="BG90" i="14"/>
  <c r="BF90" i="14"/>
  <c r="BE90" i="14"/>
  <c r="BD90" i="14"/>
  <c r="BC90" i="14"/>
  <c r="BB90" i="14"/>
  <c r="BO89" i="14"/>
  <c r="BN89" i="14"/>
  <c r="BM89" i="14"/>
  <c r="BL89" i="14"/>
  <c r="BK89" i="14"/>
  <c r="BJ89" i="14"/>
  <c r="BI89" i="14"/>
  <c r="BH89" i="14"/>
  <c r="BF89" i="14"/>
  <c r="BE89" i="14"/>
  <c r="BD89" i="14"/>
  <c r="BC89" i="14"/>
  <c r="BB89" i="14"/>
  <c r="BO88" i="14"/>
  <c r="BN88" i="14"/>
  <c r="BM88" i="14"/>
  <c r="BL88" i="14"/>
  <c r="BK88" i="14"/>
  <c r="BJ88" i="14"/>
  <c r="BI88" i="14"/>
  <c r="BH88" i="14"/>
  <c r="BF88" i="14"/>
  <c r="BE88" i="14"/>
  <c r="BD88" i="14"/>
  <c r="BC88" i="14"/>
  <c r="BB88" i="14"/>
  <c r="BO87" i="14"/>
  <c r="BN87" i="14"/>
  <c r="BM87" i="14"/>
  <c r="BL87" i="14"/>
  <c r="BF87" i="14"/>
  <c r="BE87" i="14"/>
  <c r="BD87" i="14"/>
  <c r="BC87" i="14"/>
  <c r="BB87" i="14"/>
  <c r="BO86" i="14"/>
  <c r="BN86" i="14"/>
  <c r="BM86" i="14"/>
  <c r="BL86" i="14"/>
  <c r="BH86" i="14"/>
  <c r="BF86" i="14"/>
  <c r="BE86" i="14"/>
  <c r="BB86" i="14"/>
  <c r="BE85" i="14"/>
  <c r="BE84" i="14"/>
  <c r="BE82" i="14"/>
  <c r="BB82" i="14"/>
  <c r="BO81" i="14"/>
  <c r="BN81" i="14"/>
  <c r="BM81" i="14"/>
  <c r="BL81" i="14"/>
  <c r="BH81" i="14"/>
  <c r="BG81" i="14"/>
  <c r="BF81" i="14"/>
  <c r="BE81" i="14"/>
  <c r="BD81" i="14"/>
  <c r="BC81" i="14"/>
  <c r="BB81" i="14"/>
  <c r="BO80" i="14"/>
  <c r="BN80" i="14"/>
  <c r="BM80" i="14"/>
  <c r="BL80" i="14"/>
  <c r="BK80" i="14"/>
  <c r="BJ80" i="14"/>
  <c r="BI80" i="14"/>
  <c r="BH80" i="14"/>
  <c r="BG80" i="14"/>
  <c r="BF80" i="14"/>
  <c r="BE80" i="14"/>
  <c r="BD80" i="14"/>
  <c r="BC80" i="14"/>
  <c r="BB80" i="14"/>
  <c r="BO79" i="14"/>
  <c r="BN79" i="14"/>
  <c r="BM79" i="14"/>
  <c r="BL79" i="14"/>
  <c r="BK79" i="14"/>
  <c r="BJ79" i="14"/>
  <c r="BI79" i="14"/>
  <c r="BH79" i="14"/>
  <c r="BG79" i="14"/>
  <c r="BF79" i="14"/>
  <c r="BE79" i="14"/>
  <c r="BD79" i="14"/>
  <c r="BC79" i="14"/>
  <c r="BB79" i="14"/>
  <c r="BO78" i="14"/>
  <c r="BN78" i="14"/>
  <c r="BM78" i="14"/>
  <c r="BL78" i="14"/>
  <c r="BH78" i="14"/>
  <c r="BG78" i="14"/>
  <c r="BF78" i="14"/>
  <c r="BE78" i="14"/>
  <c r="BD78" i="14"/>
  <c r="BC78" i="14"/>
  <c r="BO77" i="14"/>
  <c r="BN77" i="14"/>
  <c r="BM77" i="14"/>
  <c r="BL77" i="14"/>
  <c r="BK77" i="14"/>
  <c r="BJ77" i="14"/>
  <c r="BI77" i="14"/>
  <c r="BH77" i="14"/>
  <c r="BG77" i="14"/>
  <c r="BF77" i="14"/>
  <c r="BE77" i="14"/>
  <c r="BD77" i="14"/>
  <c r="BC77" i="14"/>
  <c r="BB77" i="14"/>
  <c r="BE76" i="14"/>
  <c r="BO74" i="14"/>
  <c r="BN74" i="14"/>
  <c r="BM74" i="14"/>
  <c r="BL74" i="14"/>
  <c r="BK74" i="14"/>
  <c r="BJ74" i="14"/>
  <c r="BI74" i="14"/>
  <c r="BH74" i="14"/>
  <c r="BF74" i="14"/>
  <c r="BE74" i="14"/>
  <c r="BD74" i="14"/>
  <c r="BC74" i="14"/>
  <c r="BB74" i="14"/>
  <c r="BO71" i="14"/>
  <c r="BN71" i="14"/>
  <c r="BM71" i="14"/>
  <c r="BL71" i="14"/>
  <c r="BK71" i="14"/>
  <c r="BJ71" i="14"/>
  <c r="BI71" i="14"/>
  <c r="BH71" i="14"/>
  <c r="BG71" i="14"/>
  <c r="BF71" i="14"/>
  <c r="BE71" i="14"/>
  <c r="BD71" i="14"/>
  <c r="BC71" i="14"/>
  <c r="BB71" i="14"/>
  <c r="BO70" i="14"/>
  <c r="BN70" i="14"/>
  <c r="BM70" i="14"/>
  <c r="BL70" i="14"/>
  <c r="BK70" i="14"/>
  <c r="BJ70" i="14"/>
  <c r="BI70" i="14"/>
  <c r="BH70" i="14"/>
  <c r="BG70" i="14"/>
  <c r="BF70" i="14"/>
  <c r="BE70" i="14"/>
  <c r="BD70" i="14"/>
  <c r="BC70" i="14"/>
  <c r="BB70" i="14"/>
  <c r="BO69" i="14"/>
  <c r="BN69" i="14"/>
  <c r="BM69" i="14"/>
  <c r="BL69" i="14"/>
  <c r="BK69" i="14"/>
  <c r="BJ69" i="14"/>
  <c r="BI69" i="14"/>
  <c r="BH69" i="14"/>
  <c r="BG69" i="14"/>
  <c r="BF69" i="14"/>
  <c r="BE69" i="14"/>
  <c r="BD69" i="14"/>
  <c r="BC69" i="14"/>
  <c r="BB69" i="14"/>
  <c r="BO68" i="14"/>
  <c r="BN68" i="14"/>
  <c r="BM68" i="14"/>
  <c r="BL68" i="14"/>
  <c r="BK68" i="14"/>
  <c r="BJ68" i="14"/>
  <c r="BI68" i="14"/>
  <c r="BH68" i="14"/>
  <c r="BG68" i="14"/>
  <c r="BF68" i="14"/>
  <c r="BE68" i="14"/>
  <c r="BD68" i="14"/>
  <c r="BC68" i="14"/>
  <c r="BB68" i="14"/>
  <c r="BO67" i="14"/>
  <c r="BN67" i="14"/>
  <c r="BM67" i="14"/>
  <c r="BL67" i="14"/>
  <c r="BK67" i="14"/>
  <c r="BJ67" i="14"/>
  <c r="BI67" i="14"/>
  <c r="BH67" i="14"/>
  <c r="BG67" i="14"/>
  <c r="BF67" i="14"/>
  <c r="BE67" i="14"/>
  <c r="BD67" i="14"/>
  <c r="BC67" i="14"/>
  <c r="BB67" i="14"/>
  <c r="BO66" i="14"/>
  <c r="BN66" i="14"/>
  <c r="BM66" i="14"/>
  <c r="BL66" i="14"/>
  <c r="BK66" i="14"/>
  <c r="BJ66" i="14"/>
  <c r="BI66" i="14"/>
  <c r="BH66" i="14"/>
  <c r="BG66" i="14"/>
  <c r="BF66" i="14"/>
  <c r="BE66" i="14"/>
  <c r="BD66" i="14"/>
  <c r="BC66" i="14"/>
  <c r="BB66" i="14"/>
  <c r="BO65" i="14"/>
  <c r="BN65" i="14"/>
  <c r="BM65" i="14"/>
  <c r="BL65" i="14"/>
  <c r="BK65" i="14"/>
  <c r="BJ65" i="14"/>
  <c r="BI65" i="14"/>
  <c r="BH65" i="14"/>
  <c r="BG65" i="14"/>
  <c r="BF65" i="14"/>
  <c r="BE65" i="14"/>
  <c r="BD65" i="14"/>
  <c r="BC65" i="14"/>
  <c r="BB65" i="14"/>
  <c r="BO64" i="14"/>
  <c r="BN64" i="14"/>
  <c r="BM64" i="14"/>
  <c r="BL64" i="14"/>
  <c r="BK64" i="14"/>
  <c r="BJ64" i="14"/>
  <c r="BI64" i="14"/>
  <c r="BH64" i="14"/>
  <c r="BG64" i="14"/>
  <c r="BF64" i="14"/>
  <c r="BE64" i="14"/>
  <c r="BD64" i="14"/>
  <c r="BC64" i="14"/>
  <c r="BB64" i="14"/>
  <c r="BO63" i="14"/>
  <c r="BN63" i="14"/>
  <c r="BM63" i="14"/>
  <c r="BL63" i="14"/>
  <c r="BK63" i="14"/>
  <c r="BJ63" i="14"/>
  <c r="BI63" i="14"/>
  <c r="BH63" i="14"/>
  <c r="BG63" i="14"/>
  <c r="BF63" i="14"/>
  <c r="BE63" i="14"/>
  <c r="BD63" i="14"/>
  <c r="BC63" i="14"/>
  <c r="BB63" i="14"/>
  <c r="BO62" i="14"/>
  <c r="BN62" i="14"/>
  <c r="BM62" i="14"/>
  <c r="BL62" i="14"/>
  <c r="BK62" i="14"/>
  <c r="BJ62" i="14"/>
  <c r="BI62" i="14"/>
  <c r="BH62" i="14"/>
  <c r="BG62" i="14"/>
  <c r="BF62" i="14"/>
  <c r="BE62" i="14"/>
  <c r="BD62" i="14"/>
  <c r="BC62" i="14"/>
  <c r="BO61" i="14"/>
  <c r="BN61" i="14"/>
  <c r="BM61" i="14"/>
  <c r="BL61" i="14"/>
  <c r="BK61" i="14"/>
  <c r="BJ61" i="14"/>
  <c r="BI61" i="14"/>
  <c r="BH61" i="14"/>
  <c r="BG61" i="14"/>
  <c r="BF61" i="14"/>
  <c r="BE61" i="14"/>
  <c r="BD61" i="14"/>
  <c r="BC61" i="14"/>
  <c r="BB61" i="14"/>
  <c r="BO60" i="14"/>
  <c r="BN60" i="14"/>
  <c r="BM60" i="14"/>
  <c r="BL60" i="14"/>
  <c r="BK60" i="14"/>
  <c r="BJ60" i="14"/>
  <c r="BI60" i="14"/>
  <c r="BH60" i="14"/>
  <c r="BG60" i="14"/>
  <c r="BF60" i="14"/>
  <c r="BE60" i="14"/>
  <c r="BD60" i="14"/>
  <c r="BC60" i="14"/>
  <c r="BB60" i="14"/>
  <c r="BO59" i="14"/>
  <c r="BN59" i="14"/>
  <c r="BM59" i="14"/>
  <c r="BL59" i="14"/>
  <c r="BK59" i="14"/>
  <c r="BJ59" i="14"/>
  <c r="BI59" i="14"/>
  <c r="BH59" i="14"/>
  <c r="BG59" i="14"/>
  <c r="BF59" i="14"/>
  <c r="BE59" i="14"/>
  <c r="BD59" i="14"/>
  <c r="BC59" i="14"/>
  <c r="BB59" i="14"/>
  <c r="BO58" i="14"/>
  <c r="BN58" i="14"/>
  <c r="BM58" i="14"/>
  <c r="BL58" i="14"/>
  <c r="BK58" i="14"/>
  <c r="BJ58" i="14"/>
  <c r="BI58" i="14"/>
  <c r="BH58" i="14"/>
  <c r="BG58" i="14"/>
  <c r="BF58" i="14"/>
  <c r="BE58" i="14"/>
  <c r="BC58" i="14"/>
  <c r="BB58" i="14"/>
  <c r="BO57" i="14"/>
  <c r="BN57" i="14"/>
  <c r="BM57" i="14"/>
  <c r="BL57" i="14"/>
  <c r="BK57" i="14"/>
  <c r="BJ57" i="14"/>
  <c r="BI57" i="14"/>
  <c r="BH57" i="14"/>
  <c r="BG57" i="14"/>
  <c r="BE57" i="14"/>
  <c r="BD57" i="14"/>
  <c r="BC57" i="14"/>
  <c r="BB57" i="14"/>
  <c r="BO56" i="14"/>
  <c r="BN56" i="14"/>
  <c r="BM56" i="14"/>
  <c r="BL56" i="14"/>
  <c r="BK56" i="14"/>
  <c r="BJ56" i="14"/>
  <c r="BI56" i="14"/>
  <c r="BH56" i="14"/>
  <c r="BG56" i="14"/>
  <c r="BF56" i="14"/>
  <c r="BE56" i="14"/>
  <c r="BD56" i="14"/>
  <c r="BC56" i="14"/>
  <c r="BB56" i="14"/>
  <c r="BO55" i="14"/>
  <c r="BN55" i="14"/>
  <c r="BM55" i="14"/>
  <c r="BL55" i="14"/>
  <c r="BK55" i="14"/>
  <c r="BJ55" i="14"/>
  <c r="BI55" i="14"/>
  <c r="BH55" i="14"/>
  <c r="BF55" i="14"/>
  <c r="BE55" i="14"/>
  <c r="BD55" i="14"/>
  <c r="BC55" i="14"/>
  <c r="BB55" i="14"/>
  <c r="BO54" i="14"/>
  <c r="BN54" i="14"/>
  <c r="BM54" i="14"/>
  <c r="BL54" i="14"/>
  <c r="BF54" i="14"/>
  <c r="BE54" i="14"/>
  <c r="BD54" i="14"/>
  <c r="BO53" i="14"/>
  <c r="BN53" i="14"/>
  <c r="BM53" i="14"/>
  <c r="BL53" i="14"/>
  <c r="BJ53" i="14"/>
  <c r="BI53" i="14"/>
  <c r="BH53" i="14"/>
  <c r="BF53" i="14"/>
  <c r="BE53" i="14"/>
  <c r="BB53" i="14"/>
  <c r="BO52" i="14"/>
  <c r="BN52" i="14"/>
  <c r="BM52" i="14"/>
  <c r="BL52" i="14"/>
  <c r="BK52" i="14"/>
  <c r="BJ52" i="14"/>
  <c r="BI52" i="14"/>
  <c r="BH52" i="14"/>
  <c r="BG52" i="14"/>
  <c r="BF52" i="14"/>
  <c r="BE52" i="14"/>
  <c r="BD52" i="14"/>
  <c r="BC52" i="14"/>
  <c r="BB52" i="14"/>
  <c r="BO51" i="14"/>
  <c r="BN51" i="14"/>
  <c r="BM51" i="14"/>
  <c r="BL51" i="14"/>
  <c r="BK51" i="14"/>
  <c r="BJ51" i="14"/>
  <c r="BI51" i="14"/>
  <c r="BH51" i="14"/>
  <c r="BG51" i="14"/>
  <c r="BF51" i="14"/>
  <c r="BE51" i="14"/>
  <c r="BD51" i="14"/>
  <c r="BC51" i="14"/>
  <c r="BB51" i="14"/>
  <c r="BE50" i="14"/>
  <c r="BO49" i="14"/>
  <c r="BE49" i="14"/>
  <c r="BD49" i="14"/>
  <c r="BC49" i="14"/>
  <c r="BB49" i="14"/>
  <c r="BO48" i="14"/>
  <c r="BN48" i="14"/>
  <c r="BM48" i="14"/>
  <c r="BL48" i="14"/>
  <c r="BH48" i="14"/>
  <c r="BG48" i="14"/>
  <c r="BF48" i="14"/>
  <c r="BE48" i="14"/>
  <c r="BD48" i="14"/>
  <c r="BC48" i="14"/>
  <c r="BB48" i="14"/>
  <c r="BO47" i="14"/>
  <c r="BN47" i="14"/>
  <c r="BM47" i="14"/>
  <c r="BL47" i="14"/>
  <c r="BK47" i="14"/>
  <c r="BJ47" i="14"/>
  <c r="BI47" i="14"/>
  <c r="BH47" i="14"/>
  <c r="BG47" i="14"/>
  <c r="BF47" i="14"/>
  <c r="BE47" i="14"/>
  <c r="BD47" i="14"/>
  <c r="BC47" i="14"/>
  <c r="BB47" i="14"/>
  <c r="BO46" i="14"/>
  <c r="BN46" i="14"/>
  <c r="BM46" i="14"/>
  <c r="BL46" i="14"/>
  <c r="BK46" i="14"/>
  <c r="BJ46" i="14"/>
  <c r="BI46" i="14"/>
  <c r="BH46" i="14"/>
  <c r="BG46" i="14"/>
  <c r="BF46" i="14"/>
  <c r="BE46" i="14"/>
  <c r="BD46" i="14"/>
  <c r="BC46" i="14"/>
  <c r="BB46" i="14"/>
  <c r="BO45" i="14"/>
  <c r="BN45" i="14"/>
  <c r="BM45" i="14"/>
  <c r="BL45" i="14"/>
  <c r="BH45" i="14"/>
  <c r="BG45" i="14"/>
  <c r="BF45" i="14"/>
  <c r="BE45" i="14"/>
  <c r="BD45" i="14"/>
  <c r="BC45" i="14"/>
  <c r="BO44" i="14"/>
  <c r="BN44" i="14"/>
  <c r="BM44" i="14"/>
  <c r="BL44" i="14"/>
  <c r="BK44" i="14"/>
  <c r="BJ44" i="14"/>
  <c r="BI44" i="14"/>
  <c r="BH44" i="14"/>
  <c r="BG44" i="14"/>
  <c r="BF44" i="14"/>
  <c r="BE44" i="14"/>
  <c r="BD44" i="14"/>
  <c r="BC44" i="14"/>
  <c r="BB44" i="14"/>
  <c r="BO43" i="14"/>
  <c r="BE43" i="14"/>
  <c r="BC43" i="14"/>
  <c r="BO41" i="14"/>
  <c r="BN41" i="14"/>
  <c r="BM41" i="14"/>
  <c r="BL41" i="14"/>
  <c r="BK41" i="14"/>
  <c r="BJ41" i="14"/>
  <c r="BI41" i="14"/>
  <c r="BH41" i="14"/>
  <c r="BF41" i="14"/>
  <c r="BE41" i="14"/>
  <c r="BD41" i="14"/>
  <c r="BC41" i="14"/>
  <c r="BB41" i="14"/>
  <c r="BI11" i="14"/>
  <c r="BI8" i="14"/>
  <c r="BO104" i="13"/>
  <c r="BN104" i="13"/>
  <c r="BM104" i="13"/>
  <c r="BL104" i="13"/>
  <c r="BK104" i="13"/>
  <c r="BJ104" i="13"/>
  <c r="BI104" i="13"/>
  <c r="BH104" i="13"/>
  <c r="BG104" i="13"/>
  <c r="BF104" i="13"/>
  <c r="BE104" i="13"/>
  <c r="BD104" i="13"/>
  <c r="BC104" i="13"/>
  <c r="BB104" i="13"/>
  <c r="BO103" i="13"/>
  <c r="BM103" i="13"/>
  <c r="BL103" i="13"/>
  <c r="BK103" i="13"/>
  <c r="BJ103" i="13"/>
  <c r="BH103" i="13"/>
  <c r="BG103" i="13"/>
  <c r="BF103" i="13"/>
  <c r="BE103" i="13"/>
  <c r="BD103" i="13"/>
  <c r="BC103" i="13"/>
  <c r="BB103" i="13"/>
  <c r="BO102" i="13"/>
  <c r="BN102" i="13"/>
  <c r="BM102" i="13"/>
  <c r="BL102" i="13"/>
  <c r="BK102" i="13"/>
  <c r="BJ102" i="13"/>
  <c r="BI102" i="13"/>
  <c r="BH102" i="13"/>
  <c r="BG102" i="13"/>
  <c r="BF102" i="13"/>
  <c r="BE102" i="13"/>
  <c r="BD102" i="13"/>
  <c r="BC102" i="13"/>
  <c r="BB102" i="13"/>
  <c r="BO101" i="13"/>
  <c r="BM101" i="13"/>
  <c r="BK101" i="13"/>
  <c r="BJ101" i="13"/>
  <c r="BH101" i="13"/>
  <c r="BG101" i="13"/>
  <c r="BF101" i="13"/>
  <c r="BE101" i="13"/>
  <c r="BD101" i="13"/>
  <c r="BC101" i="13"/>
  <c r="BB101" i="13"/>
  <c r="BO100" i="13"/>
  <c r="BN100" i="13"/>
  <c r="BM100" i="13"/>
  <c r="BL100" i="13"/>
  <c r="BK100" i="13"/>
  <c r="BJ100" i="13"/>
  <c r="BI100" i="13"/>
  <c r="BH100" i="13"/>
  <c r="BG100" i="13"/>
  <c r="BF100" i="13"/>
  <c r="BE100" i="13"/>
  <c r="BD100" i="13"/>
  <c r="BC100" i="13"/>
  <c r="BB100" i="13"/>
  <c r="BO99" i="13"/>
  <c r="BN99" i="13"/>
  <c r="BM99" i="13"/>
  <c r="BL99" i="13"/>
  <c r="BK99" i="13"/>
  <c r="BJ99" i="13"/>
  <c r="BH99" i="13"/>
  <c r="BG99" i="13"/>
  <c r="BF99" i="13"/>
  <c r="BE99" i="13"/>
  <c r="BD99" i="13"/>
  <c r="BC99" i="13"/>
  <c r="BB99" i="13"/>
  <c r="BO98" i="13"/>
  <c r="BN98" i="13"/>
  <c r="BM98" i="13"/>
  <c r="BL98" i="13"/>
  <c r="BK98" i="13"/>
  <c r="BJ98" i="13"/>
  <c r="BI98" i="13"/>
  <c r="BH98" i="13"/>
  <c r="BG98" i="13"/>
  <c r="BF98" i="13"/>
  <c r="BE98" i="13"/>
  <c r="BD98" i="13"/>
  <c r="BC98" i="13"/>
  <c r="BB98" i="13"/>
  <c r="BO97" i="13"/>
  <c r="BN97" i="13"/>
  <c r="BM97" i="13"/>
  <c r="BL97" i="13"/>
  <c r="BK97" i="13"/>
  <c r="BJ97" i="13"/>
  <c r="BI97" i="13"/>
  <c r="BH97" i="13"/>
  <c r="BG97" i="13"/>
  <c r="BF97" i="13"/>
  <c r="BE97" i="13"/>
  <c r="BD97" i="13"/>
  <c r="BC97" i="13"/>
  <c r="BB97" i="13"/>
  <c r="BO96" i="13"/>
  <c r="BN96" i="13"/>
  <c r="BM96" i="13"/>
  <c r="BL96" i="13"/>
  <c r="BK96" i="13"/>
  <c r="BJ96" i="13"/>
  <c r="BI96" i="13"/>
  <c r="BH96" i="13"/>
  <c r="BG96" i="13"/>
  <c r="BF96" i="13"/>
  <c r="BE96" i="13"/>
  <c r="BD96" i="13"/>
  <c r="BC96" i="13"/>
  <c r="BB96" i="13"/>
  <c r="BO95" i="13"/>
  <c r="BN95" i="13"/>
  <c r="BL95" i="13"/>
  <c r="BJ95" i="13"/>
  <c r="BH95" i="13"/>
  <c r="BG95" i="13"/>
  <c r="BF95" i="13"/>
  <c r="BE95" i="13"/>
  <c r="BD95" i="13"/>
  <c r="BC95" i="13"/>
  <c r="BB95" i="13"/>
  <c r="BO94" i="13"/>
  <c r="BN94" i="13"/>
  <c r="BM94" i="13"/>
  <c r="BL94" i="13"/>
  <c r="BK94" i="13"/>
  <c r="BJ94" i="13"/>
  <c r="BI94" i="13"/>
  <c r="BH94" i="13"/>
  <c r="BG94" i="13"/>
  <c r="BF94" i="13"/>
  <c r="BE94" i="13"/>
  <c r="BD94" i="13"/>
  <c r="BC94" i="13"/>
  <c r="BB94" i="13"/>
  <c r="BK93" i="13"/>
  <c r="BG93" i="13"/>
  <c r="BF93" i="13"/>
  <c r="BE93" i="13"/>
  <c r="BB93" i="13"/>
  <c r="BO92" i="13"/>
  <c r="BN92" i="13"/>
  <c r="BM92" i="13"/>
  <c r="BL92" i="13"/>
  <c r="BK92" i="13"/>
  <c r="BJ92" i="13"/>
  <c r="BI92" i="13"/>
  <c r="BH92" i="13"/>
  <c r="BG92" i="13"/>
  <c r="BF92" i="13"/>
  <c r="BE92" i="13"/>
  <c r="BD92" i="13"/>
  <c r="BC92" i="13"/>
  <c r="BB92" i="13"/>
  <c r="BO91" i="13"/>
  <c r="BN91" i="13"/>
  <c r="BM91" i="13"/>
  <c r="BL91" i="13"/>
  <c r="BI91" i="13"/>
  <c r="BH91" i="13"/>
  <c r="BG91" i="13"/>
  <c r="BF91" i="13"/>
  <c r="BE91" i="13"/>
  <c r="BD91" i="13"/>
  <c r="BC91" i="13"/>
  <c r="BB91" i="13"/>
  <c r="BO90" i="13"/>
  <c r="BM90" i="13"/>
  <c r="BL90" i="13"/>
  <c r="BK90" i="13"/>
  <c r="BJ90" i="13"/>
  <c r="BI90" i="13"/>
  <c r="BH90" i="13"/>
  <c r="BG90" i="13"/>
  <c r="BF90" i="13"/>
  <c r="BE90" i="13"/>
  <c r="BD90" i="13"/>
  <c r="BC90" i="13"/>
  <c r="BB90" i="13"/>
  <c r="BO89" i="13"/>
  <c r="BN89" i="13"/>
  <c r="BM89" i="13"/>
  <c r="BL89" i="13"/>
  <c r="BK89" i="13"/>
  <c r="BI89" i="13"/>
  <c r="BH89" i="13"/>
  <c r="BF89" i="13"/>
  <c r="BE89" i="13"/>
  <c r="BD89" i="13"/>
  <c r="BC89" i="13"/>
  <c r="BB89" i="13"/>
  <c r="BO88" i="13"/>
  <c r="BL88" i="13"/>
  <c r="BK88" i="13"/>
  <c r="BJ88" i="13"/>
  <c r="BI88" i="13"/>
  <c r="BH88" i="13"/>
  <c r="BF88" i="13"/>
  <c r="BE88" i="13"/>
  <c r="BD88" i="13"/>
  <c r="BC88" i="13"/>
  <c r="BB88" i="13"/>
  <c r="BF87" i="13"/>
  <c r="BE87" i="13"/>
  <c r="BD87" i="13"/>
  <c r="BB87" i="13"/>
  <c r="BO86" i="13"/>
  <c r="BH86" i="13"/>
  <c r="BF86" i="13"/>
  <c r="BE86" i="13"/>
  <c r="BB86" i="13"/>
  <c r="BE85" i="13"/>
  <c r="BL84" i="13"/>
  <c r="BE84" i="13"/>
  <c r="BE82" i="13"/>
  <c r="BB82" i="13"/>
  <c r="BO81" i="13"/>
  <c r="BN81" i="13"/>
  <c r="BM81" i="13"/>
  <c r="BL81" i="13"/>
  <c r="BH81" i="13"/>
  <c r="BG81" i="13"/>
  <c r="BF81" i="13"/>
  <c r="BE81" i="13"/>
  <c r="BD81" i="13"/>
  <c r="BC81" i="13"/>
  <c r="BB81" i="13"/>
  <c r="BO80" i="13"/>
  <c r="BN80" i="13"/>
  <c r="BM80" i="13"/>
  <c r="BL80" i="13"/>
  <c r="BK80" i="13"/>
  <c r="BJ80" i="13"/>
  <c r="BI80" i="13"/>
  <c r="BH80" i="13"/>
  <c r="BG80" i="13"/>
  <c r="BF80" i="13"/>
  <c r="BE80" i="13"/>
  <c r="BD80" i="13"/>
  <c r="BC80" i="13"/>
  <c r="BB80" i="13"/>
  <c r="BO79" i="13"/>
  <c r="BN79" i="13"/>
  <c r="BM79" i="13"/>
  <c r="BL79" i="13"/>
  <c r="BK79" i="13"/>
  <c r="BJ79" i="13"/>
  <c r="BI79" i="13"/>
  <c r="BH79" i="13"/>
  <c r="BG79" i="13"/>
  <c r="BF79" i="13"/>
  <c r="BE79" i="13"/>
  <c r="BD79" i="13"/>
  <c r="BC79" i="13"/>
  <c r="BB79" i="13"/>
  <c r="BO78" i="13"/>
  <c r="BN78" i="13"/>
  <c r="BM78" i="13"/>
  <c r="BL78" i="13"/>
  <c r="BH78" i="13"/>
  <c r="BG78" i="13"/>
  <c r="BF78" i="13"/>
  <c r="BE78" i="13"/>
  <c r="BD78" i="13"/>
  <c r="BC78" i="13"/>
  <c r="BO77" i="13"/>
  <c r="BN77" i="13"/>
  <c r="BM77" i="13"/>
  <c r="BL77" i="13"/>
  <c r="BK77" i="13"/>
  <c r="BJ77" i="13"/>
  <c r="BI77" i="13"/>
  <c r="BH77" i="13"/>
  <c r="BG77" i="13"/>
  <c r="BF77" i="13"/>
  <c r="BE77" i="13"/>
  <c r="BD77" i="13"/>
  <c r="BC77" i="13"/>
  <c r="BB77" i="13"/>
  <c r="BE76" i="13"/>
  <c r="BO74" i="13"/>
  <c r="BN74" i="13"/>
  <c r="BM74" i="13"/>
  <c r="BL74" i="13"/>
  <c r="BK74" i="13"/>
  <c r="BJ74" i="13"/>
  <c r="BI74" i="13"/>
  <c r="BH74" i="13"/>
  <c r="BF74" i="13"/>
  <c r="BE74" i="13"/>
  <c r="BD74" i="13"/>
  <c r="BC74" i="13"/>
  <c r="BB74" i="13"/>
  <c r="BO71" i="13"/>
  <c r="BN71" i="13"/>
  <c r="BM71" i="13"/>
  <c r="BL71" i="13"/>
  <c r="BK71" i="13"/>
  <c r="BJ71" i="13"/>
  <c r="BI71" i="13"/>
  <c r="BH71" i="13"/>
  <c r="BG71" i="13"/>
  <c r="BF71" i="13"/>
  <c r="BE71" i="13"/>
  <c r="BD71" i="13"/>
  <c r="BC71" i="13"/>
  <c r="BB71" i="13"/>
  <c r="BO70" i="13"/>
  <c r="BN70" i="13"/>
  <c r="BM70" i="13"/>
  <c r="BL70" i="13"/>
  <c r="BK70" i="13"/>
  <c r="BJ70" i="13"/>
  <c r="BI70" i="13"/>
  <c r="BH70" i="13"/>
  <c r="BG70" i="13"/>
  <c r="BF70" i="13"/>
  <c r="BE70" i="13"/>
  <c r="BD70" i="13"/>
  <c r="BC70" i="13"/>
  <c r="BB70" i="13"/>
  <c r="BO69" i="13"/>
  <c r="BN69" i="13"/>
  <c r="BM69" i="13"/>
  <c r="BL69" i="13"/>
  <c r="BK69" i="13"/>
  <c r="BJ69" i="13"/>
  <c r="BI69" i="13"/>
  <c r="BH69" i="13"/>
  <c r="BG69" i="13"/>
  <c r="BF69" i="13"/>
  <c r="BE69" i="13"/>
  <c r="BD69" i="13"/>
  <c r="BC69" i="13"/>
  <c r="BB69" i="13"/>
  <c r="BO68" i="13"/>
  <c r="BN68" i="13"/>
  <c r="BM68" i="13"/>
  <c r="BL68" i="13"/>
  <c r="BK68" i="13"/>
  <c r="BJ68" i="13"/>
  <c r="BI68" i="13"/>
  <c r="BH68" i="13"/>
  <c r="BG68" i="13"/>
  <c r="BF68" i="13"/>
  <c r="BE68" i="13"/>
  <c r="BD68" i="13"/>
  <c r="BC68" i="13"/>
  <c r="BB68" i="13"/>
  <c r="BO67" i="13"/>
  <c r="BN67" i="13"/>
  <c r="BM67" i="13"/>
  <c r="BL67" i="13"/>
  <c r="BK67" i="13"/>
  <c r="BJ67" i="13"/>
  <c r="BI67" i="13"/>
  <c r="BH67" i="13"/>
  <c r="BG67" i="13"/>
  <c r="BF67" i="13"/>
  <c r="BE67" i="13"/>
  <c r="BD67" i="13"/>
  <c r="BC67" i="13"/>
  <c r="BB67" i="13"/>
  <c r="BO66" i="13"/>
  <c r="BN66" i="13"/>
  <c r="BM66" i="13"/>
  <c r="BL66" i="13"/>
  <c r="BK66" i="13"/>
  <c r="BJ66" i="13"/>
  <c r="BI66" i="13"/>
  <c r="BH66" i="13"/>
  <c r="BG66" i="13"/>
  <c r="BF66" i="13"/>
  <c r="BE66" i="13"/>
  <c r="BD66" i="13"/>
  <c r="BC66" i="13"/>
  <c r="BB66" i="13"/>
  <c r="BO65" i="13"/>
  <c r="BN65" i="13"/>
  <c r="BM65" i="13"/>
  <c r="BL65" i="13"/>
  <c r="BK65" i="13"/>
  <c r="BJ65" i="13"/>
  <c r="BI65" i="13"/>
  <c r="BH65" i="13"/>
  <c r="BG65" i="13"/>
  <c r="BF65" i="13"/>
  <c r="BE65" i="13"/>
  <c r="BD65" i="13"/>
  <c r="BC65" i="13"/>
  <c r="BB65" i="13"/>
  <c r="BO64" i="13"/>
  <c r="BN64" i="13"/>
  <c r="BM64" i="13"/>
  <c r="BL64" i="13"/>
  <c r="BK64" i="13"/>
  <c r="BJ64" i="13"/>
  <c r="BI64" i="13"/>
  <c r="BH64" i="13"/>
  <c r="BG64" i="13"/>
  <c r="BF64" i="13"/>
  <c r="BE64" i="13"/>
  <c r="BD64" i="13"/>
  <c r="BC64" i="13"/>
  <c r="BB64" i="13"/>
  <c r="BO63" i="13"/>
  <c r="BN63" i="13"/>
  <c r="BM63" i="13"/>
  <c r="BL63" i="13"/>
  <c r="BK63" i="13"/>
  <c r="BJ63" i="13"/>
  <c r="BI63" i="13"/>
  <c r="BH63" i="13"/>
  <c r="BG63" i="13"/>
  <c r="BF63" i="13"/>
  <c r="BE63" i="13"/>
  <c r="BD63" i="13"/>
  <c r="BC63" i="13"/>
  <c r="BB63" i="13"/>
  <c r="BO62" i="13"/>
  <c r="BN62" i="13"/>
  <c r="BM62" i="13"/>
  <c r="BL62" i="13"/>
  <c r="BK62" i="13"/>
  <c r="BJ62" i="13"/>
  <c r="BI62" i="13"/>
  <c r="BH62" i="13"/>
  <c r="BG62" i="13"/>
  <c r="BF62" i="13"/>
  <c r="BE62" i="13"/>
  <c r="BD62" i="13"/>
  <c r="BC62" i="13"/>
  <c r="BO61" i="13"/>
  <c r="BN61" i="13"/>
  <c r="BM61" i="13"/>
  <c r="BL61" i="13"/>
  <c r="BK61" i="13"/>
  <c r="BJ61" i="13"/>
  <c r="BI61" i="13"/>
  <c r="BH61" i="13"/>
  <c r="BG61" i="13"/>
  <c r="BF61" i="13"/>
  <c r="BE61" i="13"/>
  <c r="BD61" i="13"/>
  <c r="BC61" i="13"/>
  <c r="BB61" i="13"/>
  <c r="BO60" i="13"/>
  <c r="BN60" i="13"/>
  <c r="BM60" i="13"/>
  <c r="BL60" i="13"/>
  <c r="BK60" i="13"/>
  <c r="BJ60" i="13"/>
  <c r="BI60" i="13"/>
  <c r="BH60" i="13"/>
  <c r="BG60" i="13"/>
  <c r="BF60" i="13"/>
  <c r="BE60" i="13"/>
  <c r="BD60" i="13"/>
  <c r="BC60" i="13"/>
  <c r="BB60" i="13"/>
  <c r="BO59" i="13"/>
  <c r="BN59" i="13"/>
  <c r="BM59" i="13"/>
  <c r="BL59" i="13"/>
  <c r="BK59" i="13"/>
  <c r="BJ59" i="13"/>
  <c r="BI59" i="13"/>
  <c r="BH59" i="13"/>
  <c r="BG59" i="13"/>
  <c r="BF59" i="13"/>
  <c r="BE59" i="13"/>
  <c r="BD59" i="13"/>
  <c r="BC59" i="13"/>
  <c r="BB59" i="13"/>
  <c r="BO58" i="13"/>
  <c r="BM58" i="13"/>
  <c r="BK58" i="13"/>
  <c r="BJ58" i="13"/>
  <c r="BI58" i="13"/>
  <c r="BH58" i="13"/>
  <c r="BG58" i="13"/>
  <c r="BF58" i="13"/>
  <c r="BE58" i="13"/>
  <c r="BC58" i="13"/>
  <c r="BB58" i="13"/>
  <c r="BO57" i="13"/>
  <c r="BN57" i="13"/>
  <c r="BM57" i="13"/>
  <c r="BL57" i="13"/>
  <c r="BK57" i="13"/>
  <c r="BJ57" i="13"/>
  <c r="BI57" i="13"/>
  <c r="BH57" i="13"/>
  <c r="BG57" i="13"/>
  <c r="BE57" i="13"/>
  <c r="BD57" i="13"/>
  <c r="BC57" i="13"/>
  <c r="BB57" i="13"/>
  <c r="BO56" i="13"/>
  <c r="BN56" i="13"/>
  <c r="BM56" i="13"/>
  <c r="BL56" i="13"/>
  <c r="BK56" i="13"/>
  <c r="BJ56" i="13"/>
  <c r="BI56" i="13"/>
  <c r="BH56" i="13"/>
  <c r="BG56" i="13"/>
  <c r="BF56" i="13"/>
  <c r="BE56" i="13"/>
  <c r="BD56" i="13"/>
  <c r="BC56" i="13"/>
  <c r="BB56" i="13"/>
  <c r="BO55" i="13"/>
  <c r="BM55" i="13"/>
  <c r="BL55" i="13"/>
  <c r="BK55" i="13"/>
  <c r="BJ55" i="13"/>
  <c r="BI55" i="13"/>
  <c r="BH55" i="13"/>
  <c r="BF55" i="13"/>
  <c r="BE55" i="13"/>
  <c r="BD55" i="13"/>
  <c r="BC55" i="13"/>
  <c r="BB55" i="13"/>
  <c r="BF54" i="13"/>
  <c r="BE54" i="13"/>
  <c r="BD54" i="13"/>
  <c r="BO53" i="13"/>
  <c r="BI53" i="13"/>
  <c r="BH53" i="13"/>
  <c r="BF53" i="13"/>
  <c r="BE53" i="13"/>
  <c r="BB53" i="13"/>
  <c r="BO52" i="13"/>
  <c r="BN52" i="13"/>
  <c r="BM52" i="13"/>
  <c r="BL52" i="13"/>
  <c r="BK52" i="13"/>
  <c r="BJ52" i="13"/>
  <c r="BI52" i="13"/>
  <c r="BH52" i="13"/>
  <c r="BG52" i="13"/>
  <c r="BF52" i="13"/>
  <c r="BE52" i="13"/>
  <c r="BD52" i="13"/>
  <c r="BC52" i="13"/>
  <c r="BB52" i="13"/>
  <c r="BO51" i="13"/>
  <c r="BN51" i="13"/>
  <c r="BM51" i="13"/>
  <c r="BL51" i="13"/>
  <c r="BK51" i="13"/>
  <c r="BJ51" i="13"/>
  <c r="BI51" i="13"/>
  <c r="BH51" i="13"/>
  <c r="BG51" i="13"/>
  <c r="BF51" i="13"/>
  <c r="BE51" i="13"/>
  <c r="BD51" i="13"/>
  <c r="BC51" i="13"/>
  <c r="BB51" i="13"/>
  <c r="BE50" i="13"/>
  <c r="BO49" i="13"/>
  <c r="BE49" i="13"/>
  <c r="BD49" i="13"/>
  <c r="BC49" i="13"/>
  <c r="BB49" i="13"/>
  <c r="BO48" i="13"/>
  <c r="BN48" i="13"/>
  <c r="BM48" i="13"/>
  <c r="BL48" i="13"/>
  <c r="BH48" i="13"/>
  <c r="BG48" i="13"/>
  <c r="BF48" i="13"/>
  <c r="BE48" i="13"/>
  <c r="BD48" i="13"/>
  <c r="BC48" i="13"/>
  <c r="BB48" i="13"/>
  <c r="BO47" i="13"/>
  <c r="BN47" i="13"/>
  <c r="BM47" i="13"/>
  <c r="BL47" i="13"/>
  <c r="BK47" i="13"/>
  <c r="BJ47" i="13"/>
  <c r="BI47" i="13"/>
  <c r="BH47" i="13"/>
  <c r="BG47" i="13"/>
  <c r="BF47" i="13"/>
  <c r="BE47" i="13"/>
  <c r="BD47" i="13"/>
  <c r="BC47" i="13"/>
  <c r="BB47" i="13"/>
  <c r="BO46" i="13"/>
  <c r="BN46" i="13"/>
  <c r="BM46" i="13"/>
  <c r="BL46" i="13"/>
  <c r="BK46" i="13"/>
  <c r="BJ46" i="13"/>
  <c r="BI46" i="13"/>
  <c r="BH46" i="13"/>
  <c r="BG46" i="13"/>
  <c r="BF46" i="13"/>
  <c r="BE46" i="13"/>
  <c r="BD46" i="13"/>
  <c r="BC46" i="13"/>
  <c r="BB46" i="13"/>
  <c r="BO45" i="13"/>
  <c r="BN45" i="13"/>
  <c r="BM45" i="13"/>
  <c r="BL45" i="13"/>
  <c r="BH45" i="13"/>
  <c r="BG45" i="13"/>
  <c r="BF45" i="13"/>
  <c r="BE45" i="13"/>
  <c r="BD45" i="13"/>
  <c r="BC45" i="13"/>
  <c r="BO44" i="13"/>
  <c r="BN44" i="13"/>
  <c r="BM44" i="13"/>
  <c r="BL44" i="13"/>
  <c r="BK44" i="13"/>
  <c r="BJ44" i="13"/>
  <c r="BI44" i="13"/>
  <c r="BH44" i="13"/>
  <c r="BG44" i="13"/>
  <c r="BF44" i="13"/>
  <c r="BE44" i="13"/>
  <c r="BD44" i="13"/>
  <c r="BC44" i="13"/>
  <c r="BB44" i="13"/>
  <c r="BO43" i="13"/>
  <c r="BE43" i="13"/>
  <c r="BO41" i="13"/>
  <c r="BN41" i="13"/>
  <c r="BM41" i="13"/>
  <c r="BL41" i="13"/>
  <c r="BK41" i="13"/>
  <c r="BJ41" i="13"/>
  <c r="BI41" i="13"/>
  <c r="BH41" i="13"/>
  <c r="BF41" i="13"/>
  <c r="BE41" i="13"/>
  <c r="BD41" i="13"/>
  <c r="BC41" i="13"/>
  <c r="BB41" i="13"/>
  <c r="BI11" i="13"/>
  <c r="BI8" i="13"/>
  <c r="BO104" i="12"/>
  <c r="BN104" i="12"/>
  <c r="BM104" i="12"/>
  <c r="BL104" i="12"/>
  <c r="BK104" i="12"/>
  <c r="BJ104" i="12"/>
  <c r="BI104" i="12"/>
  <c r="BH104" i="12"/>
  <c r="BG104" i="12"/>
  <c r="BF104" i="12"/>
  <c r="BE104" i="12"/>
  <c r="BD104" i="12"/>
  <c r="BC104" i="12"/>
  <c r="BB104" i="12"/>
  <c r="BO103" i="12"/>
  <c r="BM103" i="12"/>
  <c r="BL103" i="12"/>
  <c r="BK103" i="12"/>
  <c r="BJ103" i="12"/>
  <c r="BH103" i="12"/>
  <c r="BG103" i="12"/>
  <c r="BF103" i="12"/>
  <c r="BE103" i="12"/>
  <c r="BD103" i="12"/>
  <c r="BC103" i="12"/>
  <c r="BB103" i="12"/>
  <c r="BO102" i="12"/>
  <c r="BN102" i="12"/>
  <c r="BM102" i="12"/>
  <c r="BL102" i="12"/>
  <c r="BK102" i="12"/>
  <c r="BJ102" i="12"/>
  <c r="BI102" i="12"/>
  <c r="BH102" i="12"/>
  <c r="BG102" i="12"/>
  <c r="BF102" i="12"/>
  <c r="BE102" i="12"/>
  <c r="BD102" i="12"/>
  <c r="BC102" i="12"/>
  <c r="BB102" i="12"/>
  <c r="BO101" i="12"/>
  <c r="BM101" i="12"/>
  <c r="BK101" i="12"/>
  <c r="BJ101" i="12"/>
  <c r="BH101" i="12"/>
  <c r="BG101" i="12"/>
  <c r="BF101" i="12"/>
  <c r="BE101" i="12"/>
  <c r="BD101" i="12"/>
  <c r="BC101" i="12"/>
  <c r="BB101" i="12"/>
  <c r="BO100" i="12"/>
  <c r="BN100" i="12"/>
  <c r="BM100" i="12"/>
  <c r="BL100" i="12"/>
  <c r="BK100" i="12"/>
  <c r="BJ100" i="12"/>
  <c r="BI100" i="12"/>
  <c r="BH100" i="12"/>
  <c r="BG100" i="12"/>
  <c r="BF100" i="12"/>
  <c r="BE100" i="12"/>
  <c r="BD100" i="12"/>
  <c r="BC100" i="12"/>
  <c r="BB100" i="12"/>
  <c r="BO99" i="12"/>
  <c r="BN99" i="12"/>
  <c r="BM99" i="12"/>
  <c r="BL99" i="12"/>
  <c r="BK99" i="12"/>
  <c r="BJ99" i="12"/>
  <c r="BH99" i="12"/>
  <c r="BG99" i="12"/>
  <c r="BF99" i="12"/>
  <c r="BE99" i="12"/>
  <c r="BD99" i="12"/>
  <c r="BC99" i="12"/>
  <c r="BB99" i="12"/>
  <c r="BO98" i="12"/>
  <c r="BN98" i="12"/>
  <c r="BM98" i="12"/>
  <c r="BL98" i="12"/>
  <c r="BK98" i="12"/>
  <c r="BJ98" i="12"/>
  <c r="BI98" i="12"/>
  <c r="BH98" i="12"/>
  <c r="BG98" i="12"/>
  <c r="BF98" i="12"/>
  <c r="BE98" i="12"/>
  <c r="BD98" i="12"/>
  <c r="BC98" i="12"/>
  <c r="BB98" i="12"/>
  <c r="BO97" i="12"/>
  <c r="BN97" i="12"/>
  <c r="BM97" i="12"/>
  <c r="BL97" i="12"/>
  <c r="BK97" i="12"/>
  <c r="BJ97" i="12"/>
  <c r="BH97" i="12"/>
  <c r="BG97" i="12"/>
  <c r="BF97" i="12"/>
  <c r="BE97" i="12"/>
  <c r="BD97" i="12"/>
  <c r="BC97" i="12"/>
  <c r="BB97" i="12"/>
  <c r="BO96" i="12"/>
  <c r="BN96" i="12"/>
  <c r="BM96" i="12"/>
  <c r="BL96" i="12"/>
  <c r="BK96" i="12"/>
  <c r="BJ96" i="12"/>
  <c r="BI96" i="12"/>
  <c r="BH96" i="12"/>
  <c r="BG96" i="12"/>
  <c r="BF96" i="12"/>
  <c r="BE96" i="12"/>
  <c r="BD96" i="12"/>
  <c r="BC96" i="12"/>
  <c r="BB96" i="12"/>
  <c r="BO95" i="12"/>
  <c r="BN95" i="12"/>
  <c r="BL95" i="12"/>
  <c r="BJ95" i="12"/>
  <c r="BH95" i="12"/>
  <c r="BG95" i="12"/>
  <c r="BF95" i="12"/>
  <c r="BE95" i="12"/>
  <c r="BD95" i="12"/>
  <c r="BC95" i="12"/>
  <c r="BB95" i="12"/>
  <c r="BO94" i="12"/>
  <c r="BN94" i="12"/>
  <c r="BM94" i="12"/>
  <c r="BL94" i="12"/>
  <c r="BK94" i="12"/>
  <c r="BJ94" i="12"/>
  <c r="BI94" i="12"/>
  <c r="BH94" i="12"/>
  <c r="BG94" i="12"/>
  <c r="BF94" i="12"/>
  <c r="BE94" i="12"/>
  <c r="BD94" i="12"/>
  <c r="BC94" i="12"/>
  <c r="BB94" i="12"/>
  <c r="BK93" i="12"/>
  <c r="BG93" i="12"/>
  <c r="BF93" i="12"/>
  <c r="BE93" i="12"/>
  <c r="BB93" i="12"/>
  <c r="BO92" i="12"/>
  <c r="BN92" i="12"/>
  <c r="BM92" i="12"/>
  <c r="BL92" i="12"/>
  <c r="BK92" i="12"/>
  <c r="BJ92" i="12"/>
  <c r="BI92" i="12"/>
  <c r="BH92" i="12"/>
  <c r="BG92" i="12"/>
  <c r="BF92" i="12"/>
  <c r="BE92" i="12"/>
  <c r="BD92" i="12"/>
  <c r="BC92" i="12"/>
  <c r="BB92" i="12"/>
  <c r="BO91" i="12"/>
  <c r="BN91" i="12"/>
  <c r="BM91" i="12"/>
  <c r="BL91" i="12"/>
  <c r="BI91" i="12"/>
  <c r="BH91" i="12"/>
  <c r="BG91" i="12"/>
  <c r="BF91" i="12"/>
  <c r="BE91" i="12"/>
  <c r="BD91" i="12"/>
  <c r="BC91" i="12"/>
  <c r="BB91" i="12"/>
  <c r="BO90" i="12"/>
  <c r="BM90" i="12"/>
  <c r="BL90" i="12"/>
  <c r="BK90" i="12"/>
  <c r="BJ90" i="12"/>
  <c r="BI90" i="12"/>
  <c r="BH90" i="12"/>
  <c r="BG90" i="12"/>
  <c r="BF90" i="12"/>
  <c r="BE90" i="12"/>
  <c r="BD90" i="12"/>
  <c r="BC90" i="12"/>
  <c r="BB90" i="12"/>
  <c r="BO89" i="12"/>
  <c r="BN89" i="12"/>
  <c r="BM89" i="12"/>
  <c r="BL89" i="12"/>
  <c r="BK89" i="12"/>
  <c r="BI89" i="12"/>
  <c r="BH89" i="12"/>
  <c r="BF89" i="12"/>
  <c r="BE89" i="12"/>
  <c r="BD89" i="12"/>
  <c r="BC89" i="12"/>
  <c r="BB89" i="12"/>
  <c r="BO88" i="12"/>
  <c r="BL88" i="12"/>
  <c r="BK88" i="12"/>
  <c r="BJ88" i="12"/>
  <c r="BI88" i="12"/>
  <c r="BH88" i="12"/>
  <c r="BF88" i="12"/>
  <c r="BE88" i="12"/>
  <c r="BD88" i="12"/>
  <c r="BC88" i="12"/>
  <c r="BB88" i="12"/>
  <c r="BF87" i="12"/>
  <c r="BE87" i="12"/>
  <c r="BD87" i="12"/>
  <c r="BB87" i="12"/>
  <c r="BO86" i="12"/>
  <c r="BH86" i="12"/>
  <c r="BF86" i="12"/>
  <c r="BE86" i="12"/>
  <c r="BB86" i="12"/>
  <c r="BE85" i="12"/>
  <c r="BE84" i="12"/>
  <c r="BE82" i="12"/>
  <c r="BB82" i="12"/>
  <c r="BO81" i="12"/>
  <c r="BN81" i="12"/>
  <c r="BM81" i="12"/>
  <c r="BL81" i="12"/>
  <c r="BH81" i="12"/>
  <c r="BG81" i="12"/>
  <c r="BF81" i="12"/>
  <c r="BE81" i="12"/>
  <c r="BD81" i="12"/>
  <c r="BC81" i="12"/>
  <c r="BB81" i="12"/>
  <c r="BO80" i="12"/>
  <c r="BN80" i="12"/>
  <c r="BM80" i="12"/>
  <c r="BL80" i="12"/>
  <c r="BK80" i="12"/>
  <c r="BJ80" i="12"/>
  <c r="BI80" i="12"/>
  <c r="BH80" i="12"/>
  <c r="BG80" i="12"/>
  <c r="BF80" i="12"/>
  <c r="BE80" i="12"/>
  <c r="BD80" i="12"/>
  <c r="BC80" i="12"/>
  <c r="BB80" i="12"/>
  <c r="BO79" i="12"/>
  <c r="BN79" i="12"/>
  <c r="BM79" i="12"/>
  <c r="BL79" i="12"/>
  <c r="BK79" i="12"/>
  <c r="BJ79" i="12"/>
  <c r="BI79" i="12"/>
  <c r="BH79" i="12"/>
  <c r="BG79" i="12"/>
  <c r="BF79" i="12"/>
  <c r="BE79" i="12"/>
  <c r="BD79" i="12"/>
  <c r="BC79" i="12"/>
  <c r="BB79" i="12"/>
  <c r="BO78" i="12"/>
  <c r="BN78" i="12"/>
  <c r="BM78" i="12"/>
  <c r="BL78" i="12"/>
  <c r="BH78" i="12"/>
  <c r="BG78" i="12"/>
  <c r="BF78" i="12"/>
  <c r="BE78" i="12"/>
  <c r="BD78" i="12"/>
  <c r="BC78" i="12"/>
  <c r="BO77" i="12"/>
  <c r="BN77" i="12"/>
  <c r="BM77" i="12"/>
  <c r="BL77" i="12"/>
  <c r="BK77" i="12"/>
  <c r="BJ77" i="12"/>
  <c r="BI77" i="12"/>
  <c r="BH77" i="12"/>
  <c r="BG77" i="12"/>
  <c r="BF77" i="12"/>
  <c r="BE77" i="12"/>
  <c r="BD77" i="12"/>
  <c r="BC77" i="12"/>
  <c r="BB77" i="12"/>
  <c r="BE76" i="12"/>
  <c r="BO74" i="12"/>
  <c r="BN74" i="12"/>
  <c r="BM74" i="12"/>
  <c r="BL74" i="12"/>
  <c r="BK74" i="12"/>
  <c r="BJ74" i="12"/>
  <c r="BI74" i="12"/>
  <c r="BH74" i="12"/>
  <c r="BF74" i="12"/>
  <c r="BE74" i="12"/>
  <c r="BD74" i="12"/>
  <c r="BC74" i="12"/>
  <c r="BB74" i="12"/>
  <c r="BO71" i="12"/>
  <c r="BN71" i="12"/>
  <c r="BM71" i="12"/>
  <c r="BL71" i="12"/>
  <c r="BK71" i="12"/>
  <c r="BJ71" i="12"/>
  <c r="BI71" i="12"/>
  <c r="BH71" i="12"/>
  <c r="BG71" i="12"/>
  <c r="BF71" i="12"/>
  <c r="BE71" i="12"/>
  <c r="BD71" i="12"/>
  <c r="BC71" i="12"/>
  <c r="BB71" i="12"/>
  <c r="BO70" i="12"/>
  <c r="BN70" i="12"/>
  <c r="BM70" i="12"/>
  <c r="BL70" i="12"/>
  <c r="BK70" i="12"/>
  <c r="BJ70" i="12"/>
  <c r="BI70" i="12"/>
  <c r="BH70" i="12"/>
  <c r="BG70" i="12"/>
  <c r="BF70" i="12"/>
  <c r="BE70" i="12"/>
  <c r="BD70" i="12"/>
  <c r="BC70" i="12"/>
  <c r="BB70" i="12"/>
  <c r="BO69" i="12"/>
  <c r="BN69" i="12"/>
  <c r="BM69" i="12"/>
  <c r="BL69" i="12"/>
  <c r="BK69" i="12"/>
  <c r="BJ69" i="12"/>
  <c r="BI69" i="12"/>
  <c r="BH69" i="12"/>
  <c r="BG69" i="12"/>
  <c r="BF69" i="12"/>
  <c r="BE69" i="12"/>
  <c r="BD69" i="12"/>
  <c r="BC69" i="12"/>
  <c r="BB69" i="12"/>
  <c r="BO68" i="12"/>
  <c r="BN68" i="12"/>
  <c r="BM68" i="12"/>
  <c r="BL68" i="12"/>
  <c r="BK68" i="12"/>
  <c r="BJ68" i="12"/>
  <c r="BI68" i="12"/>
  <c r="BH68" i="12"/>
  <c r="BG68" i="12"/>
  <c r="BF68" i="12"/>
  <c r="BE68" i="12"/>
  <c r="BD68" i="12"/>
  <c r="BC68" i="12"/>
  <c r="BB68" i="12"/>
  <c r="BO67" i="12"/>
  <c r="BN67" i="12"/>
  <c r="BM67" i="12"/>
  <c r="BL67" i="12"/>
  <c r="BK67" i="12"/>
  <c r="BJ67" i="12"/>
  <c r="BI67" i="12"/>
  <c r="BH67" i="12"/>
  <c r="BG67" i="12"/>
  <c r="BF67" i="12"/>
  <c r="BE67" i="12"/>
  <c r="BD67" i="12"/>
  <c r="BC67" i="12"/>
  <c r="BB67" i="12"/>
  <c r="BO66" i="12"/>
  <c r="BN66" i="12"/>
  <c r="BM66" i="12"/>
  <c r="BL66" i="12"/>
  <c r="BK66" i="12"/>
  <c r="BJ66" i="12"/>
  <c r="BI66" i="12"/>
  <c r="BH66" i="12"/>
  <c r="BG66" i="12"/>
  <c r="BF66" i="12"/>
  <c r="BE66" i="12"/>
  <c r="BD66" i="12"/>
  <c r="BC66" i="12"/>
  <c r="BB66" i="12"/>
  <c r="BO65" i="12"/>
  <c r="BN65" i="12"/>
  <c r="BM65" i="12"/>
  <c r="BL65" i="12"/>
  <c r="BK65" i="12"/>
  <c r="BJ65" i="12"/>
  <c r="BI65" i="12"/>
  <c r="BH65" i="12"/>
  <c r="BG65" i="12"/>
  <c r="BF65" i="12"/>
  <c r="BE65" i="12"/>
  <c r="BD65" i="12"/>
  <c r="BC65" i="12"/>
  <c r="BB65" i="12"/>
  <c r="BO64" i="12"/>
  <c r="BN64" i="12"/>
  <c r="BM64" i="12"/>
  <c r="BL64" i="12"/>
  <c r="BK64" i="12"/>
  <c r="BJ64" i="12"/>
  <c r="BI64" i="12"/>
  <c r="BH64" i="12"/>
  <c r="BG64" i="12"/>
  <c r="BF64" i="12"/>
  <c r="BE64" i="12"/>
  <c r="BD64" i="12"/>
  <c r="BC64" i="12"/>
  <c r="BB64" i="12"/>
  <c r="BO63" i="12"/>
  <c r="BN63" i="12"/>
  <c r="BM63" i="12"/>
  <c r="BL63" i="12"/>
  <c r="BK63" i="12"/>
  <c r="BJ63" i="12"/>
  <c r="BI63" i="12"/>
  <c r="BH63" i="12"/>
  <c r="BG63" i="12"/>
  <c r="BF63" i="12"/>
  <c r="BE63" i="12"/>
  <c r="BD63" i="12"/>
  <c r="BC63" i="12"/>
  <c r="BB63" i="12"/>
  <c r="BO62" i="12"/>
  <c r="BN62" i="12"/>
  <c r="BM62" i="12"/>
  <c r="BL62" i="12"/>
  <c r="BK62" i="12"/>
  <c r="BJ62" i="12"/>
  <c r="BI62" i="12"/>
  <c r="BH62" i="12"/>
  <c r="BG62" i="12"/>
  <c r="BF62" i="12"/>
  <c r="BE62" i="12"/>
  <c r="BD62" i="12"/>
  <c r="BC62" i="12"/>
  <c r="BO61" i="12"/>
  <c r="BN61" i="12"/>
  <c r="BM61" i="12"/>
  <c r="BL61" i="12"/>
  <c r="BK61" i="12"/>
  <c r="BJ61" i="12"/>
  <c r="BI61" i="12"/>
  <c r="BH61" i="12"/>
  <c r="BG61" i="12"/>
  <c r="BF61" i="12"/>
  <c r="BE61" i="12"/>
  <c r="BD61" i="12"/>
  <c r="BC61" i="12"/>
  <c r="BB61" i="12"/>
  <c r="BO60" i="12"/>
  <c r="BN60" i="12"/>
  <c r="BM60" i="12"/>
  <c r="BL60" i="12"/>
  <c r="BK60" i="12"/>
  <c r="BJ60" i="12"/>
  <c r="BI60" i="12"/>
  <c r="BH60" i="12"/>
  <c r="BG60" i="12"/>
  <c r="BF60" i="12"/>
  <c r="BE60" i="12"/>
  <c r="BD60" i="12"/>
  <c r="BC60" i="12"/>
  <c r="BB60" i="12"/>
  <c r="BO59" i="12"/>
  <c r="BN59" i="12"/>
  <c r="BM59" i="12"/>
  <c r="BL59" i="12"/>
  <c r="BK59" i="12"/>
  <c r="BJ59" i="12"/>
  <c r="BI59" i="12"/>
  <c r="BH59" i="12"/>
  <c r="BG59" i="12"/>
  <c r="BF59" i="12"/>
  <c r="BE59" i="12"/>
  <c r="BD59" i="12"/>
  <c r="BC59" i="12"/>
  <c r="BB59" i="12"/>
  <c r="BO58" i="12"/>
  <c r="BM58" i="12"/>
  <c r="BK58" i="12"/>
  <c r="BJ58" i="12"/>
  <c r="BI58" i="12"/>
  <c r="BH58" i="12"/>
  <c r="BG58" i="12"/>
  <c r="BF58" i="12"/>
  <c r="BE58" i="12"/>
  <c r="BC58" i="12"/>
  <c r="BB58" i="12"/>
  <c r="BO57" i="12"/>
  <c r="BN57" i="12"/>
  <c r="BM57" i="12"/>
  <c r="BL57" i="12"/>
  <c r="BK57" i="12"/>
  <c r="BJ57" i="12"/>
  <c r="BI57" i="12"/>
  <c r="BH57" i="12"/>
  <c r="BG57" i="12"/>
  <c r="BE57" i="12"/>
  <c r="BD57" i="12"/>
  <c r="BC57" i="12"/>
  <c r="BB57" i="12"/>
  <c r="BO56" i="12"/>
  <c r="BN56" i="12"/>
  <c r="BM56" i="12"/>
  <c r="BL56" i="12"/>
  <c r="BK56" i="12"/>
  <c r="BJ56" i="12"/>
  <c r="BI56" i="12"/>
  <c r="BH56" i="12"/>
  <c r="BG56" i="12"/>
  <c r="BF56" i="12"/>
  <c r="BE56" i="12"/>
  <c r="BD56" i="12"/>
  <c r="BC56" i="12"/>
  <c r="BB56" i="12"/>
  <c r="BO55" i="12"/>
  <c r="BM55" i="12"/>
  <c r="BL55" i="12"/>
  <c r="BK55" i="12"/>
  <c r="BJ55" i="12"/>
  <c r="BI55" i="12"/>
  <c r="BH55" i="12"/>
  <c r="BF55" i="12"/>
  <c r="BE55" i="12"/>
  <c r="BD55" i="12"/>
  <c r="BC55" i="12"/>
  <c r="BB55" i="12"/>
  <c r="BF54" i="12"/>
  <c r="BE54" i="12"/>
  <c r="BD54" i="12"/>
  <c r="BO53" i="12"/>
  <c r="BI53" i="12"/>
  <c r="BH53" i="12"/>
  <c r="BF53" i="12"/>
  <c r="BE53" i="12"/>
  <c r="BB53" i="12"/>
  <c r="BO52" i="12"/>
  <c r="BN52" i="12"/>
  <c r="BM52" i="12"/>
  <c r="BL52" i="12"/>
  <c r="BK52" i="12"/>
  <c r="BJ52" i="12"/>
  <c r="BI52" i="12"/>
  <c r="BH52" i="12"/>
  <c r="BG52" i="12"/>
  <c r="BF52" i="12"/>
  <c r="BE52" i="12"/>
  <c r="BD52" i="12"/>
  <c r="BC52" i="12"/>
  <c r="BB52" i="12"/>
  <c r="BO51" i="12"/>
  <c r="BN51" i="12"/>
  <c r="BM51" i="12"/>
  <c r="BL51" i="12"/>
  <c r="BK51" i="12"/>
  <c r="BJ51" i="12"/>
  <c r="BI51" i="12"/>
  <c r="BH51" i="12"/>
  <c r="BG51" i="12"/>
  <c r="BF51" i="12"/>
  <c r="BE51" i="12"/>
  <c r="BD51" i="12"/>
  <c r="BC51" i="12"/>
  <c r="BB51" i="12"/>
  <c r="BE50" i="12"/>
  <c r="BO49" i="12"/>
  <c r="BE49" i="12"/>
  <c r="BD49" i="12"/>
  <c r="BC49" i="12"/>
  <c r="BB49" i="12"/>
  <c r="BO48" i="12"/>
  <c r="BN48" i="12"/>
  <c r="BM48" i="12"/>
  <c r="BL48" i="12"/>
  <c r="BH48" i="12"/>
  <c r="BG48" i="12"/>
  <c r="BF48" i="12"/>
  <c r="BE48" i="12"/>
  <c r="BD48" i="12"/>
  <c r="BC48" i="12"/>
  <c r="BB48" i="12"/>
  <c r="BO47" i="12"/>
  <c r="BN47" i="12"/>
  <c r="BM47" i="12"/>
  <c r="BL47" i="12"/>
  <c r="BK47" i="12"/>
  <c r="BJ47" i="12"/>
  <c r="BI47" i="12"/>
  <c r="BH47" i="12"/>
  <c r="BG47" i="12"/>
  <c r="BF47" i="12"/>
  <c r="BE47" i="12"/>
  <c r="BD47" i="12"/>
  <c r="BC47" i="12"/>
  <c r="BB47" i="12"/>
  <c r="BO46" i="12"/>
  <c r="BN46" i="12"/>
  <c r="BM46" i="12"/>
  <c r="BL46" i="12"/>
  <c r="BK46" i="12"/>
  <c r="BJ46" i="12"/>
  <c r="BI46" i="12"/>
  <c r="BH46" i="12"/>
  <c r="BG46" i="12"/>
  <c r="BF46" i="12"/>
  <c r="BE46" i="12"/>
  <c r="BD46" i="12"/>
  <c r="BC46" i="12"/>
  <c r="BB46" i="12"/>
  <c r="BO45" i="12"/>
  <c r="BN45" i="12"/>
  <c r="BM45" i="12"/>
  <c r="BL45" i="12"/>
  <c r="BH45" i="12"/>
  <c r="BG45" i="12"/>
  <c r="BF45" i="12"/>
  <c r="BE45" i="12"/>
  <c r="BD45" i="12"/>
  <c r="BC45" i="12"/>
  <c r="BO44" i="12"/>
  <c r="BN44" i="12"/>
  <c r="BM44" i="12"/>
  <c r="BL44" i="12"/>
  <c r="BK44" i="12"/>
  <c r="BJ44" i="12"/>
  <c r="BI44" i="12"/>
  <c r="BH44" i="12"/>
  <c r="BG44" i="12"/>
  <c r="BF44" i="12"/>
  <c r="BE44" i="12"/>
  <c r="BD44" i="12"/>
  <c r="BC44" i="12"/>
  <c r="BB44" i="12"/>
  <c r="BO43" i="12"/>
  <c r="BE43" i="12"/>
  <c r="BO41" i="12"/>
  <c r="BN41" i="12"/>
  <c r="BM41" i="12"/>
  <c r="BL41" i="12"/>
  <c r="BK41" i="12"/>
  <c r="BJ41" i="12"/>
  <c r="BI41" i="12"/>
  <c r="BH41" i="12"/>
  <c r="BF41" i="12"/>
  <c r="BE41" i="12"/>
  <c r="BD41" i="12"/>
  <c r="BC41" i="12"/>
  <c r="BB41" i="12"/>
  <c r="BI11" i="12"/>
  <c r="BI8" i="12"/>
  <c r="AN49" i="12"/>
  <c r="AM27" i="13"/>
  <c r="BB27" i="13" s="1"/>
  <c r="AZ61" i="15"/>
  <c r="BO61" i="15" s="1"/>
  <c r="AY61" i="15"/>
  <c r="BN61" i="15" s="1"/>
  <c r="AX61" i="15"/>
  <c r="BM61" i="15" s="1"/>
  <c r="AW61" i="15"/>
  <c r="BL61" i="15" s="1"/>
  <c r="AV61" i="15"/>
  <c r="BK61" i="15" s="1"/>
  <c r="AU61" i="15"/>
  <c r="BJ61" i="15" s="1"/>
  <c r="AT61" i="15"/>
  <c r="BI61" i="15" s="1"/>
  <c r="AS61" i="15"/>
  <c r="BH61" i="15" s="1"/>
  <c r="AR61" i="15"/>
  <c r="BG61" i="15" s="1"/>
  <c r="AQ61" i="15"/>
  <c r="BF61" i="15" s="1"/>
  <c r="AP61" i="15"/>
  <c r="BE61" i="15" s="1"/>
  <c r="AO61" i="15"/>
  <c r="BD61" i="15" s="1"/>
  <c r="AN61" i="15"/>
  <c r="BC61" i="15" s="1"/>
  <c r="AM61" i="15"/>
  <c r="BB61" i="15" s="1"/>
  <c r="AZ60" i="15"/>
  <c r="BO60" i="15" s="1"/>
  <c r="AY60" i="15"/>
  <c r="BN60" i="15" s="1"/>
  <c r="AX60" i="15"/>
  <c r="BM60" i="15" s="1"/>
  <c r="AW60" i="15"/>
  <c r="BL60" i="15" s="1"/>
  <c r="AV60" i="15"/>
  <c r="BK60" i="15" s="1"/>
  <c r="AU60" i="15"/>
  <c r="BJ60" i="15" s="1"/>
  <c r="AT60" i="15"/>
  <c r="BI60" i="15" s="1"/>
  <c r="AS60" i="15"/>
  <c r="BH60" i="15" s="1"/>
  <c r="AR60" i="15"/>
  <c r="BG60" i="15" s="1"/>
  <c r="AQ60" i="15"/>
  <c r="BF60" i="15" s="1"/>
  <c r="AP60" i="15"/>
  <c r="BE60" i="15" s="1"/>
  <c r="AO60" i="15"/>
  <c r="BD60" i="15" s="1"/>
  <c r="AN60" i="15"/>
  <c r="BC60" i="15" s="1"/>
  <c r="AM60" i="15"/>
  <c r="BB60" i="15" s="1"/>
  <c r="AZ59" i="15"/>
  <c r="BO59" i="15" s="1"/>
  <c r="AY59" i="15"/>
  <c r="BN59" i="15" s="1"/>
  <c r="AX59" i="15"/>
  <c r="BM59" i="15" s="1"/>
  <c r="AW59" i="15"/>
  <c r="BL59" i="15" s="1"/>
  <c r="AV59" i="15"/>
  <c r="BK59" i="15" s="1"/>
  <c r="AU59" i="15"/>
  <c r="BJ59" i="15" s="1"/>
  <c r="AT59" i="15"/>
  <c r="BI59" i="15" s="1"/>
  <c r="AS59" i="15"/>
  <c r="BH59" i="15" s="1"/>
  <c r="AR59" i="15"/>
  <c r="BG59" i="15" s="1"/>
  <c r="AQ59" i="15"/>
  <c r="BF59" i="15" s="1"/>
  <c r="AP59" i="15"/>
  <c r="BE59" i="15" s="1"/>
  <c r="AO59" i="15"/>
  <c r="BD59" i="15" s="1"/>
  <c r="AN59" i="15"/>
  <c r="BC59" i="15" s="1"/>
  <c r="AM59" i="15"/>
  <c r="BB59" i="15" s="1"/>
  <c r="AZ58" i="15"/>
  <c r="BO58" i="15" s="1"/>
  <c r="AY58" i="15"/>
  <c r="BN58" i="15" s="1"/>
  <c r="AX58" i="15"/>
  <c r="BM58" i="15" s="1"/>
  <c r="AW58" i="15"/>
  <c r="BL58" i="15" s="1"/>
  <c r="AV58" i="15"/>
  <c r="BK58" i="15" s="1"/>
  <c r="AU58" i="15"/>
  <c r="BJ58" i="15" s="1"/>
  <c r="AT58" i="15"/>
  <c r="BI58" i="15" s="1"/>
  <c r="AS58" i="15"/>
  <c r="BH58" i="15" s="1"/>
  <c r="AR58" i="15"/>
  <c r="BG58" i="15" s="1"/>
  <c r="AQ58" i="15"/>
  <c r="BF58" i="15" s="1"/>
  <c r="AP58" i="15"/>
  <c r="BE58" i="15" s="1"/>
  <c r="AO58" i="15"/>
  <c r="BD58" i="15" s="1"/>
  <c r="AN58" i="15"/>
  <c r="BC58" i="15" s="1"/>
  <c r="AM58" i="15"/>
  <c r="BB58" i="15" s="1"/>
  <c r="AZ57" i="15"/>
  <c r="BO57" i="15" s="1"/>
  <c r="AY57" i="15"/>
  <c r="BN57" i="15" s="1"/>
  <c r="AX57" i="15"/>
  <c r="BM57" i="15" s="1"/>
  <c r="AW57" i="15"/>
  <c r="BL57" i="15" s="1"/>
  <c r="AV57" i="15"/>
  <c r="BK57" i="15" s="1"/>
  <c r="AU57" i="15"/>
  <c r="BJ57" i="15" s="1"/>
  <c r="AT57" i="15"/>
  <c r="BI57" i="15" s="1"/>
  <c r="AS57" i="15"/>
  <c r="BH57" i="15" s="1"/>
  <c r="AR57" i="15"/>
  <c r="BG57" i="15" s="1"/>
  <c r="AQ57" i="15"/>
  <c r="BF57" i="15" s="1"/>
  <c r="AP57" i="15"/>
  <c r="BE57" i="15" s="1"/>
  <c r="AO57" i="15"/>
  <c r="BD57" i="15" s="1"/>
  <c r="AN57" i="15"/>
  <c r="BC57" i="15" s="1"/>
  <c r="AM57" i="15"/>
  <c r="BB57" i="15" s="1"/>
  <c r="AZ56" i="15"/>
  <c r="BO56" i="15" s="1"/>
  <c r="AY56" i="15"/>
  <c r="BN56" i="15" s="1"/>
  <c r="AX56" i="15"/>
  <c r="BM56" i="15" s="1"/>
  <c r="AW56" i="15"/>
  <c r="BL56" i="15" s="1"/>
  <c r="AV56" i="15"/>
  <c r="BK56" i="15" s="1"/>
  <c r="AU56" i="15"/>
  <c r="BJ56" i="15" s="1"/>
  <c r="AT56" i="15"/>
  <c r="BI56" i="15" s="1"/>
  <c r="AS56" i="15"/>
  <c r="BH56" i="15" s="1"/>
  <c r="AR56" i="15"/>
  <c r="BG56" i="15" s="1"/>
  <c r="AQ56" i="15"/>
  <c r="BF56" i="15" s="1"/>
  <c r="AP56" i="15"/>
  <c r="BE56" i="15" s="1"/>
  <c r="AO56" i="15"/>
  <c r="BD56" i="15" s="1"/>
  <c r="AN56" i="15"/>
  <c r="BC56" i="15" s="1"/>
  <c r="AM56" i="15"/>
  <c r="BB56" i="15" s="1"/>
  <c r="AZ55" i="15"/>
  <c r="BO55" i="15" s="1"/>
  <c r="AY55" i="15"/>
  <c r="BN55" i="15" s="1"/>
  <c r="AX55" i="15"/>
  <c r="BM55" i="15" s="1"/>
  <c r="AW55" i="15"/>
  <c r="BL55" i="15" s="1"/>
  <c r="AV55" i="15"/>
  <c r="BK55" i="15" s="1"/>
  <c r="AU55" i="15"/>
  <c r="BJ55" i="15" s="1"/>
  <c r="AT55" i="15"/>
  <c r="BI55" i="15" s="1"/>
  <c r="AS55" i="15"/>
  <c r="BH55" i="15" s="1"/>
  <c r="AR55" i="15"/>
  <c r="BG55" i="15" s="1"/>
  <c r="AQ55" i="15"/>
  <c r="BF55" i="15" s="1"/>
  <c r="AP55" i="15"/>
  <c r="BE55" i="15" s="1"/>
  <c r="AO55" i="15"/>
  <c r="BD55" i="15" s="1"/>
  <c r="AN55" i="15"/>
  <c r="BC55" i="15" s="1"/>
  <c r="AM55" i="15"/>
  <c r="BB55" i="15" s="1"/>
  <c r="AZ54" i="15"/>
  <c r="AY54" i="15"/>
  <c r="AX54" i="15"/>
  <c r="AW54" i="15"/>
  <c r="AV54" i="15"/>
  <c r="AU54" i="15"/>
  <c r="AT54" i="15"/>
  <c r="AS54" i="15"/>
  <c r="AR54" i="15"/>
  <c r="AQ54" i="15"/>
  <c r="AP54" i="15"/>
  <c r="AO54" i="15"/>
  <c r="AN54" i="15"/>
  <c r="AM54" i="15"/>
  <c r="AZ53" i="15"/>
  <c r="AY53" i="15"/>
  <c r="AX53" i="15"/>
  <c r="AW53" i="15"/>
  <c r="AV53" i="15"/>
  <c r="AU53" i="15"/>
  <c r="AT53" i="15"/>
  <c r="AS53" i="15"/>
  <c r="AR53" i="15"/>
  <c r="AQ53" i="15"/>
  <c r="AP53" i="15"/>
  <c r="AO53" i="15"/>
  <c r="AN53" i="15"/>
  <c r="AM53" i="15"/>
  <c r="AZ52" i="15"/>
  <c r="AY52" i="15"/>
  <c r="AX52" i="15"/>
  <c r="AW52" i="15"/>
  <c r="AV52" i="15"/>
  <c r="AU52" i="15"/>
  <c r="AT52" i="15"/>
  <c r="AS52" i="15"/>
  <c r="AR52" i="15"/>
  <c r="AQ52" i="15"/>
  <c r="AP52" i="15"/>
  <c r="AO52" i="15"/>
  <c r="AN52" i="15"/>
  <c r="AM52" i="15"/>
  <c r="AZ51" i="15"/>
  <c r="AY51" i="15"/>
  <c r="AX51" i="15"/>
  <c r="AW51" i="15"/>
  <c r="AV51" i="15"/>
  <c r="AU51" i="15"/>
  <c r="AT51" i="15"/>
  <c r="AS51" i="15"/>
  <c r="AR51" i="15"/>
  <c r="AQ51" i="15"/>
  <c r="AP51" i="15"/>
  <c r="AO51" i="15"/>
  <c r="AN51" i="15"/>
  <c r="AM51" i="15"/>
  <c r="AZ50" i="15"/>
  <c r="AY50" i="15"/>
  <c r="AX50" i="15"/>
  <c r="AW50" i="15"/>
  <c r="AV50" i="15"/>
  <c r="AU50" i="15"/>
  <c r="AT50" i="15"/>
  <c r="AS50" i="15"/>
  <c r="AR50" i="15"/>
  <c r="AQ50" i="15"/>
  <c r="AP50" i="15"/>
  <c r="AO50" i="15"/>
  <c r="AN50" i="15"/>
  <c r="AM50" i="15"/>
  <c r="AZ49" i="15"/>
  <c r="BO49" i="15" s="1"/>
  <c r="AY49" i="15"/>
  <c r="BN49" i="15" s="1"/>
  <c r="AX49" i="15"/>
  <c r="BM49" i="15" s="1"/>
  <c r="AW49" i="15"/>
  <c r="BL49" i="15" s="1"/>
  <c r="AV49" i="15"/>
  <c r="BK49" i="15" s="1"/>
  <c r="AU49" i="15"/>
  <c r="BJ49" i="15" s="1"/>
  <c r="AT49" i="15"/>
  <c r="BI49" i="15" s="1"/>
  <c r="AS49" i="15"/>
  <c r="BH49" i="15" s="1"/>
  <c r="AR49" i="15"/>
  <c r="BG49" i="15" s="1"/>
  <c r="AQ49" i="15"/>
  <c r="BF49" i="15" s="1"/>
  <c r="AP49" i="15"/>
  <c r="BE49" i="15" s="1"/>
  <c r="AO49" i="15"/>
  <c r="BD49" i="15" s="1"/>
  <c r="AN49" i="15"/>
  <c r="BC49" i="15" s="1"/>
  <c r="AM49" i="15"/>
  <c r="BB49" i="15" s="1"/>
  <c r="AZ48" i="15"/>
  <c r="BO48" i="15" s="1"/>
  <c r="AY48" i="15"/>
  <c r="BN48" i="15" s="1"/>
  <c r="AX48" i="15"/>
  <c r="BM48" i="15" s="1"/>
  <c r="AW48" i="15"/>
  <c r="BL48" i="15" s="1"/>
  <c r="AV48" i="15"/>
  <c r="BK48" i="15" s="1"/>
  <c r="AU48" i="15"/>
  <c r="BJ48" i="15" s="1"/>
  <c r="AT48" i="15"/>
  <c r="BI48" i="15" s="1"/>
  <c r="AS48" i="15"/>
  <c r="BH48" i="15" s="1"/>
  <c r="AR48" i="15"/>
  <c r="BG48" i="15" s="1"/>
  <c r="AQ48" i="15"/>
  <c r="BF48" i="15" s="1"/>
  <c r="AP48" i="15"/>
  <c r="BE48" i="15" s="1"/>
  <c r="AO48" i="15"/>
  <c r="BD48" i="15" s="1"/>
  <c r="AN48" i="15"/>
  <c r="BC48" i="15" s="1"/>
  <c r="AM48" i="15"/>
  <c r="BB48" i="15" s="1"/>
  <c r="AZ47" i="15"/>
  <c r="BO47" i="15" s="1"/>
  <c r="AY47" i="15"/>
  <c r="BN47" i="15" s="1"/>
  <c r="AX47" i="15"/>
  <c r="BM47" i="15" s="1"/>
  <c r="AW47" i="15"/>
  <c r="BL47" i="15" s="1"/>
  <c r="AV47" i="15"/>
  <c r="BK47" i="15" s="1"/>
  <c r="AU47" i="15"/>
  <c r="BJ47" i="15" s="1"/>
  <c r="AT47" i="15"/>
  <c r="BI47" i="15" s="1"/>
  <c r="AS47" i="15"/>
  <c r="BH47" i="15" s="1"/>
  <c r="AR47" i="15"/>
  <c r="BG47" i="15" s="1"/>
  <c r="AQ47" i="15"/>
  <c r="BF47" i="15" s="1"/>
  <c r="AP47" i="15"/>
  <c r="BE47" i="15" s="1"/>
  <c r="AO47" i="15"/>
  <c r="BD47" i="15" s="1"/>
  <c r="AN47" i="15"/>
  <c r="BC47" i="15" s="1"/>
  <c r="AM47" i="15"/>
  <c r="BB47" i="15" s="1"/>
  <c r="AZ46" i="15"/>
  <c r="BO46" i="15" s="1"/>
  <c r="AY46" i="15"/>
  <c r="BN46" i="15" s="1"/>
  <c r="AX46" i="15"/>
  <c r="BM46" i="15" s="1"/>
  <c r="AW46" i="15"/>
  <c r="BL46" i="15" s="1"/>
  <c r="AV46" i="15"/>
  <c r="BK46" i="15" s="1"/>
  <c r="AU46" i="15"/>
  <c r="BJ46" i="15" s="1"/>
  <c r="AT46" i="15"/>
  <c r="BI46" i="15" s="1"/>
  <c r="AS46" i="15"/>
  <c r="BH46" i="15" s="1"/>
  <c r="AR46" i="15"/>
  <c r="BG46" i="15" s="1"/>
  <c r="AQ46" i="15"/>
  <c r="BF46" i="15" s="1"/>
  <c r="AP46" i="15"/>
  <c r="BE46" i="15" s="1"/>
  <c r="AO46" i="15"/>
  <c r="BD46" i="15" s="1"/>
  <c r="AN46" i="15"/>
  <c r="BC46" i="15" s="1"/>
  <c r="AM46" i="15"/>
  <c r="BB46" i="15" s="1"/>
  <c r="AZ45" i="15"/>
  <c r="BO45" i="15" s="1"/>
  <c r="AY45" i="15"/>
  <c r="BN45" i="15" s="1"/>
  <c r="AX45" i="15"/>
  <c r="BM45" i="15" s="1"/>
  <c r="AW45" i="15"/>
  <c r="BL45" i="15" s="1"/>
  <c r="AV45" i="15"/>
  <c r="BK45" i="15" s="1"/>
  <c r="AU45" i="15"/>
  <c r="BJ45" i="15" s="1"/>
  <c r="AT45" i="15"/>
  <c r="BI45" i="15" s="1"/>
  <c r="AS45" i="15"/>
  <c r="BH45" i="15" s="1"/>
  <c r="AR45" i="15"/>
  <c r="BG45" i="15" s="1"/>
  <c r="AQ45" i="15"/>
  <c r="BF45" i="15" s="1"/>
  <c r="AP45" i="15"/>
  <c r="BE45" i="15" s="1"/>
  <c r="AO45" i="15"/>
  <c r="BD45" i="15" s="1"/>
  <c r="AN45" i="15"/>
  <c r="BC45" i="15" s="1"/>
  <c r="AM45" i="15"/>
  <c r="BB45" i="15" s="1"/>
  <c r="AZ44" i="15"/>
  <c r="BO44" i="15" s="1"/>
  <c r="AY44" i="15"/>
  <c r="BN44" i="15" s="1"/>
  <c r="AX44" i="15"/>
  <c r="BM44" i="15" s="1"/>
  <c r="AW44" i="15"/>
  <c r="BL44" i="15" s="1"/>
  <c r="AV44" i="15"/>
  <c r="BK44" i="15" s="1"/>
  <c r="AU44" i="15"/>
  <c r="BJ44" i="15" s="1"/>
  <c r="AT44" i="15"/>
  <c r="BI44" i="15" s="1"/>
  <c r="AS44" i="15"/>
  <c r="BH44" i="15" s="1"/>
  <c r="AR44" i="15"/>
  <c r="BG44" i="15" s="1"/>
  <c r="AQ44" i="15"/>
  <c r="BF44" i="15" s="1"/>
  <c r="AP44" i="15"/>
  <c r="BE44" i="15" s="1"/>
  <c r="AO44" i="15"/>
  <c r="BD44" i="15" s="1"/>
  <c r="AN44" i="15"/>
  <c r="BC44" i="15" s="1"/>
  <c r="AM44" i="15"/>
  <c r="BB44" i="15" s="1"/>
  <c r="AZ43" i="15"/>
  <c r="BO43" i="15" s="1"/>
  <c r="AY43" i="15"/>
  <c r="BN43" i="15" s="1"/>
  <c r="AX43" i="15"/>
  <c r="BM43" i="15" s="1"/>
  <c r="AW43" i="15"/>
  <c r="BL43" i="15" s="1"/>
  <c r="AV43" i="15"/>
  <c r="BK43" i="15" s="1"/>
  <c r="AU43" i="15"/>
  <c r="BJ43" i="15" s="1"/>
  <c r="AT43" i="15"/>
  <c r="BI43" i="15" s="1"/>
  <c r="AS43" i="15"/>
  <c r="BH43" i="15" s="1"/>
  <c r="AR43" i="15"/>
  <c r="BG43" i="15" s="1"/>
  <c r="AQ43" i="15"/>
  <c r="BF43" i="15" s="1"/>
  <c r="AP43" i="15"/>
  <c r="BE43" i="15" s="1"/>
  <c r="AO43" i="15"/>
  <c r="BD43" i="15" s="1"/>
  <c r="AN43" i="15"/>
  <c r="BC43" i="15" s="1"/>
  <c r="AM43" i="15"/>
  <c r="BB43" i="15" s="1"/>
  <c r="AZ42" i="15"/>
  <c r="BO42" i="15" s="1"/>
  <c r="AY42" i="15"/>
  <c r="BN42" i="15" s="1"/>
  <c r="AX42" i="15"/>
  <c r="BM42" i="15" s="1"/>
  <c r="AW42" i="15"/>
  <c r="BL42" i="15" s="1"/>
  <c r="AV42" i="15"/>
  <c r="BK42" i="15" s="1"/>
  <c r="AU42" i="15"/>
  <c r="BJ42" i="15" s="1"/>
  <c r="AT42" i="15"/>
  <c r="BI42" i="15" s="1"/>
  <c r="AS42" i="15"/>
  <c r="BH42" i="15" s="1"/>
  <c r="AR42" i="15"/>
  <c r="BG42" i="15" s="1"/>
  <c r="AQ42" i="15"/>
  <c r="BF42" i="15" s="1"/>
  <c r="AP42" i="15"/>
  <c r="BE42" i="15" s="1"/>
  <c r="AO42" i="15"/>
  <c r="BD42" i="15" s="1"/>
  <c r="AN42" i="15"/>
  <c r="BC42" i="15" s="1"/>
  <c r="AM42" i="15"/>
  <c r="BB42" i="15" s="1"/>
  <c r="AZ41" i="15"/>
  <c r="BO41" i="15" s="1"/>
  <c r="AY41" i="15"/>
  <c r="BN41" i="15" s="1"/>
  <c r="AX41" i="15"/>
  <c r="BM41" i="15" s="1"/>
  <c r="AW41" i="15"/>
  <c r="BL41" i="15" s="1"/>
  <c r="AV41" i="15"/>
  <c r="BK41" i="15" s="1"/>
  <c r="AU41" i="15"/>
  <c r="BJ41" i="15" s="1"/>
  <c r="AT41" i="15"/>
  <c r="BI41" i="15" s="1"/>
  <c r="AS41" i="15"/>
  <c r="BH41" i="15" s="1"/>
  <c r="AR41" i="15"/>
  <c r="BG41" i="15" s="1"/>
  <c r="AQ41" i="15"/>
  <c r="BF41" i="15" s="1"/>
  <c r="AP41" i="15"/>
  <c r="BE41" i="15" s="1"/>
  <c r="AO41" i="15"/>
  <c r="BD41" i="15" s="1"/>
  <c r="AN41" i="15"/>
  <c r="BC41" i="15" s="1"/>
  <c r="AM41" i="15"/>
  <c r="BB41" i="15" s="1"/>
  <c r="AZ40" i="15"/>
  <c r="BO40" i="15" s="1"/>
  <c r="AY40" i="15"/>
  <c r="BN40" i="15" s="1"/>
  <c r="AX40" i="15"/>
  <c r="BM40" i="15" s="1"/>
  <c r="AW40" i="15"/>
  <c r="BL40" i="15" s="1"/>
  <c r="AV40" i="15"/>
  <c r="BK40" i="15" s="1"/>
  <c r="AU40" i="15"/>
  <c r="BJ40" i="15" s="1"/>
  <c r="AT40" i="15"/>
  <c r="BI40" i="15" s="1"/>
  <c r="AS40" i="15"/>
  <c r="BH40" i="15" s="1"/>
  <c r="AR40" i="15"/>
  <c r="BG40" i="15" s="1"/>
  <c r="AQ40" i="15"/>
  <c r="BF40" i="15" s="1"/>
  <c r="AP40" i="15"/>
  <c r="BE40" i="15" s="1"/>
  <c r="AO40" i="15"/>
  <c r="BD40" i="15" s="1"/>
  <c r="AN40" i="15"/>
  <c r="BC40" i="15" s="1"/>
  <c r="AM40" i="15"/>
  <c r="BB40" i="15" s="1"/>
  <c r="AZ39" i="15"/>
  <c r="BO39" i="15" s="1"/>
  <c r="AY39" i="15"/>
  <c r="BN39" i="15" s="1"/>
  <c r="AX39" i="15"/>
  <c r="BM39" i="15" s="1"/>
  <c r="AW39" i="15"/>
  <c r="BL39" i="15" s="1"/>
  <c r="AV39" i="15"/>
  <c r="BK39" i="15" s="1"/>
  <c r="AU39" i="15"/>
  <c r="BJ39" i="15" s="1"/>
  <c r="AT39" i="15"/>
  <c r="BI39" i="15" s="1"/>
  <c r="AS39" i="15"/>
  <c r="BH39" i="15" s="1"/>
  <c r="AR39" i="15"/>
  <c r="BG39" i="15" s="1"/>
  <c r="AQ39" i="15"/>
  <c r="BF39" i="15" s="1"/>
  <c r="AP39" i="15"/>
  <c r="BE39" i="15" s="1"/>
  <c r="AO39" i="15"/>
  <c r="BD39" i="15" s="1"/>
  <c r="AN39" i="15"/>
  <c r="BC39" i="15" s="1"/>
  <c r="AM39" i="15"/>
  <c r="BB39" i="15" s="1"/>
  <c r="AZ38" i="15"/>
  <c r="BO38" i="15" s="1"/>
  <c r="AY38" i="15"/>
  <c r="AX38" i="15"/>
  <c r="BM38" i="15" s="1"/>
  <c r="AW38" i="15"/>
  <c r="BL38" i="15" s="1"/>
  <c r="AV38" i="15"/>
  <c r="BK38" i="15" s="1"/>
  <c r="AU38" i="15"/>
  <c r="BJ38" i="15" s="1"/>
  <c r="AT38" i="15"/>
  <c r="BI38" i="15" s="1"/>
  <c r="AS38" i="15"/>
  <c r="AR38" i="15"/>
  <c r="AQ38" i="15"/>
  <c r="AP38" i="15"/>
  <c r="AO38" i="15"/>
  <c r="AN38" i="15"/>
  <c r="AM38" i="15"/>
  <c r="AZ37" i="15"/>
  <c r="BO37" i="15" s="1"/>
  <c r="AY37" i="15"/>
  <c r="BN37" i="15" s="1"/>
  <c r="AX37" i="15"/>
  <c r="BM37" i="15" s="1"/>
  <c r="AW37" i="15"/>
  <c r="BL37" i="15" s="1"/>
  <c r="AV37" i="15"/>
  <c r="BK37" i="15" s="1"/>
  <c r="AU37" i="15"/>
  <c r="BJ37" i="15" s="1"/>
  <c r="AT37" i="15"/>
  <c r="BI37" i="15" s="1"/>
  <c r="AS37" i="15"/>
  <c r="BH37" i="15" s="1"/>
  <c r="AR37" i="15"/>
  <c r="BG37" i="15" s="1"/>
  <c r="AQ37" i="15"/>
  <c r="BF37" i="15" s="1"/>
  <c r="AP37" i="15"/>
  <c r="BE37" i="15" s="1"/>
  <c r="AO37" i="15"/>
  <c r="BD37" i="15" s="1"/>
  <c r="AN37" i="15"/>
  <c r="BC37" i="15" s="1"/>
  <c r="AM37" i="15"/>
  <c r="BB37" i="15" s="1"/>
  <c r="AZ36" i="15"/>
  <c r="BO36" i="15" s="1"/>
  <c r="AY36" i="15"/>
  <c r="BN36" i="15" s="1"/>
  <c r="AX36" i="15"/>
  <c r="BM36" i="15" s="1"/>
  <c r="AW36" i="15"/>
  <c r="BL36" i="15" s="1"/>
  <c r="AV36" i="15"/>
  <c r="BK36" i="15" s="1"/>
  <c r="AU36" i="15"/>
  <c r="BJ36" i="15" s="1"/>
  <c r="AT36" i="15"/>
  <c r="BI36" i="15" s="1"/>
  <c r="AS36" i="15"/>
  <c r="BH36" i="15" s="1"/>
  <c r="AR36" i="15"/>
  <c r="BG36" i="15" s="1"/>
  <c r="AQ36" i="15"/>
  <c r="BF36" i="15" s="1"/>
  <c r="AP36" i="15"/>
  <c r="BE36" i="15" s="1"/>
  <c r="AO36" i="15"/>
  <c r="BD36" i="15" s="1"/>
  <c r="AN36" i="15"/>
  <c r="BC36" i="15" s="1"/>
  <c r="AM36" i="15"/>
  <c r="BB36" i="15" s="1"/>
  <c r="AZ35" i="15"/>
  <c r="BO35" i="15" s="1"/>
  <c r="AY35" i="15"/>
  <c r="BN35" i="15" s="1"/>
  <c r="AX35" i="15"/>
  <c r="BM35" i="15" s="1"/>
  <c r="AW35" i="15"/>
  <c r="BL35" i="15" s="1"/>
  <c r="AV35" i="15"/>
  <c r="BK35" i="15" s="1"/>
  <c r="AU35" i="15"/>
  <c r="BJ35" i="15" s="1"/>
  <c r="AT35" i="15"/>
  <c r="BI35" i="15" s="1"/>
  <c r="AS35" i="15"/>
  <c r="BH35" i="15" s="1"/>
  <c r="AR35" i="15"/>
  <c r="AQ35" i="15"/>
  <c r="BF35" i="15" s="1"/>
  <c r="AP35" i="15"/>
  <c r="AO35" i="15"/>
  <c r="BD35" i="15" s="1"/>
  <c r="AN35" i="15"/>
  <c r="BC35" i="15" s="1"/>
  <c r="AM35" i="15"/>
  <c r="BB35" i="15" s="1"/>
  <c r="AZ34" i="15"/>
  <c r="BO34" i="15" s="1"/>
  <c r="AY34" i="15"/>
  <c r="BN34" i="15" s="1"/>
  <c r="AX34" i="15"/>
  <c r="BM34" i="15" s="1"/>
  <c r="AW34" i="15"/>
  <c r="BL34" i="15" s="1"/>
  <c r="AV34" i="15"/>
  <c r="BK34" i="15" s="1"/>
  <c r="AU34" i="15"/>
  <c r="BJ34" i="15" s="1"/>
  <c r="AT34" i="15"/>
  <c r="BI34" i="15" s="1"/>
  <c r="AS34" i="15"/>
  <c r="BH34" i="15" s="1"/>
  <c r="AR34" i="15"/>
  <c r="AQ34" i="15"/>
  <c r="BF34" i="15" s="1"/>
  <c r="AP34" i="15"/>
  <c r="AO34" i="15"/>
  <c r="BD34" i="15" s="1"/>
  <c r="AN34" i="15"/>
  <c r="BC34" i="15" s="1"/>
  <c r="AM34" i="15"/>
  <c r="BB34" i="15" s="1"/>
  <c r="AZ33" i="15"/>
  <c r="AY33" i="15"/>
  <c r="AX33" i="15"/>
  <c r="AW33" i="15"/>
  <c r="AV33" i="15"/>
  <c r="AU33" i="15"/>
  <c r="AT33" i="15"/>
  <c r="AS33" i="15"/>
  <c r="AR33" i="15"/>
  <c r="AQ33" i="15"/>
  <c r="AP33" i="15"/>
  <c r="AO33" i="15"/>
  <c r="AN33" i="15"/>
  <c r="AM33" i="15"/>
  <c r="AZ32" i="15"/>
  <c r="AY32" i="15"/>
  <c r="AX32" i="15"/>
  <c r="AW32" i="15"/>
  <c r="AV32" i="15"/>
  <c r="AU32" i="15"/>
  <c r="AT32" i="15"/>
  <c r="AS32" i="15"/>
  <c r="AR32" i="15"/>
  <c r="AQ32" i="15"/>
  <c r="AP32" i="15"/>
  <c r="AO32" i="15"/>
  <c r="AN32" i="15"/>
  <c r="AM32" i="15"/>
  <c r="AZ31" i="15"/>
  <c r="AY31" i="15"/>
  <c r="AX31" i="15"/>
  <c r="AW31" i="15"/>
  <c r="AV31" i="15"/>
  <c r="AU31" i="15"/>
  <c r="AT31" i="15"/>
  <c r="AS31" i="15"/>
  <c r="AR31" i="15"/>
  <c r="AQ31" i="15"/>
  <c r="AP31" i="15"/>
  <c r="AO31" i="15"/>
  <c r="AN31" i="15"/>
  <c r="AM31" i="15"/>
  <c r="AZ30" i="15"/>
  <c r="AY30" i="15"/>
  <c r="AX30" i="15"/>
  <c r="AW30" i="15"/>
  <c r="AV30" i="15"/>
  <c r="AU30" i="15"/>
  <c r="AT30" i="15"/>
  <c r="AS30" i="15"/>
  <c r="AR30" i="15"/>
  <c r="AQ30" i="15"/>
  <c r="AP30" i="15"/>
  <c r="AO30" i="15"/>
  <c r="AN30" i="15"/>
  <c r="AM30" i="15"/>
  <c r="AZ29" i="15"/>
  <c r="AY29" i="15"/>
  <c r="AX29" i="15"/>
  <c r="AW29" i="15"/>
  <c r="AV29" i="15"/>
  <c r="AU29" i="15"/>
  <c r="AT29" i="15"/>
  <c r="AS29" i="15"/>
  <c r="AR29" i="15"/>
  <c r="AQ29" i="15"/>
  <c r="AP29" i="15"/>
  <c r="AO29" i="15"/>
  <c r="AN29" i="15"/>
  <c r="AM29" i="15"/>
  <c r="AZ28" i="15"/>
  <c r="AY28" i="15"/>
  <c r="AX28" i="15"/>
  <c r="AW28" i="15"/>
  <c r="AV28" i="15"/>
  <c r="AU28" i="15"/>
  <c r="AT28" i="15"/>
  <c r="AS28" i="15"/>
  <c r="AR28" i="15"/>
  <c r="AQ28" i="15"/>
  <c r="AP28" i="15"/>
  <c r="AO28" i="15"/>
  <c r="AN28" i="15"/>
  <c r="AM28" i="15"/>
  <c r="AZ27" i="15"/>
  <c r="BO27" i="15" s="1"/>
  <c r="AY27" i="15"/>
  <c r="AX27" i="15"/>
  <c r="BM27" i="15" s="1"/>
  <c r="AW27" i="15"/>
  <c r="BL27" i="15" s="1"/>
  <c r="AV27" i="15"/>
  <c r="BK27" i="15" s="1"/>
  <c r="AU27" i="15"/>
  <c r="BJ27" i="15" s="1"/>
  <c r="AT27" i="15"/>
  <c r="BI27" i="15" s="1"/>
  <c r="AS27" i="15"/>
  <c r="AR27" i="15"/>
  <c r="AQ27" i="15"/>
  <c r="AP27" i="15"/>
  <c r="AO27" i="15"/>
  <c r="AN27" i="15"/>
  <c r="AM27" i="15"/>
  <c r="AZ26" i="15"/>
  <c r="BO26" i="15" s="1"/>
  <c r="AY26" i="15"/>
  <c r="BN26" i="15" s="1"/>
  <c r="AX26" i="15"/>
  <c r="BM26" i="15" s="1"/>
  <c r="AW26" i="15"/>
  <c r="BL26" i="15" s="1"/>
  <c r="AV26" i="15"/>
  <c r="BK26" i="15" s="1"/>
  <c r="AU26" i="15"/>
  <c r="BJ26" i="15" s="1"/>
  <c r="AT26" i="15"/>
  <c r="BI26" i="15" s="1"/>
  <c r="AS26" i="15"/>
  <c r="BH26" i="15" s="1"/>
  <c r="AR26" i="15"/>
  <c r="BG26" i="15" s="1"/>
  <c r="AQ26" i="15"/>
  <c r="BF26" i="15" s="1"/>
  <c r="AP26" i="15"/>
  <c r="BE26" i="15" s="1"/>
  <c r="AO26" i="15"/>
  <c r="BD26" i="15" s="1"/>
  <c r="AN26" i="15"/>
  <c r="BC26" i="15" s="1"/>
  <c r="AM26" i="15"/>
  <c r="BB26" i="15" s="1"/>
  <c r="AZ25" i="15"/>
  <c r="BO25" i="15" s="1"/>
  <c r="AY25" i="15"/>
  <c r="BN25" i="15" s="1"/>
  <c r="AX25" i="15"/>
  <c r="BM25" i="15" s="1"/>
  <c r="AW25" i="15"/>
  <c r="BL25" i="15" s="1"/>
  <c r="AV25" i="15"/>
  <c r="BK25" i="15" s="1"/>
  <c r="AU25" i="15"/>
  <c r="BJ25" i="15" s="1"/>
  <c r="AT25" i="15"/>
  <c r="BI25" i="15" s="1"/>
  <c r="AS25" i="15"/>
  <c r="BH25" i="15" s="1"/>
  <c r="AR25" i="15"/>
  <c r="BG25" i="15" s="1"/>
  <c r="AQ25" i="15"/>
  <c r="BF25" i="15" s="1"/>
  <c r="AP25" i="15"/>
  <c r="BE25" i="15" s="1"/>
  <c r="AO25" i="15"/>
  <c r="BD25" i="15" s="1"/>
  <c r="AN25" i="15"/>
  <c r="BC25" i="15" s="1"/>
  <c r="AM25" i="15"/>
  <c r="BB25" i="15" s="1"/>
  <c r="AZ24" i="15"/>
  <c r="BO24" i="15" s="1"/>
  <c r="AY24" i="15"/>
  <c r="BN24" i="15" s="1"/>
  <c r="AX24" i="15"/>
  <c r="BM24" i="15" s="1"/>
  <c r="AW24" i="15"/>
  <c r="BL24" i="15" s="1"/>
  <c r="AV24" i="15"/>
  <c r="BK24" i="15" s="1"/>
  <c r="AU24" i="15"/>
  <c r="BJ24" i="15" s="1"/>
  <c r="AT24" i="15"/>
  <c r="BI24" i="15" s="1"/>
  <c r="AS24" i="15"/>
  <c r="BH24" i="15" s="1"/>
  <c r="AR24" i="15"/>
  <c r="AQ24" i="15"/>
  <c r="BF24" i="15" s="1"/>
  <c r="AP24" i="15"/>
  <c r="AO24" i="15"/>
  <c r="BD24" i="15" s="1"/>
  <c r="AN24" i="15"/>
  <c r="BC24" i="15" s="1"/>
  <c r="AM24" i="15"/>
  <c r="BB24" i="15" s="1"/>
  <c r="AZ23" i="15"/>
  <c r="BO23" i="15" s="1"/>
  <c r="AY23" i="15"/>
  <c r="BN23" i="15" s="1"/>
  <c r="AX23" i="15"/>
  <c r="BM23" i="15" s="1"/>
  <c r="AW23" i="15"/>
  <c r="BL23" i="15" s="1"/>
  <c r="AV23" i="15"/>
  <c r="BK23" i="15" s="1"/>
  <c r="AU23" i="15"/>
  <c r="BJ23" i="15" s="1"/>
  <c r="AT23" i="15"/>
  <c r="BI23" i="15" s="1"/>
  <c r="AS23" i="15"/>
  <c r="BH23" i="15" s="1"/>
  <c r="AR23" i="15"/>
  <c r="AQ23" i="15"/>
  <c r="BF23" i="15" s="1"/>
  <c r="AP23" i="15"/>
  <c r="AO23" i="15"/>
  <c r="BD23" i="15" s="1"/>
  <c r="AN23" i="15"/>
  <c r="BC23" i="15" s="1"/>
  <c r="AM23" i="15"/>
  <c r="BB23" i="15" s="1"/>
  <c r="AZ22" i="15"/>
  <c r="BO22" i="15" s="1"/>
  <c r="AY22" i="15"/>
  <c r="BN22" i="15" s="1"/>
  <c r="AX22" i="15"/>
  <c r="BM22" i="15" s="1"/>
  <c r="AW22" i="15"/>
  <c r="BL22" i="15" s="1"/>
  <c r="AV22" i="15"/>
  <c r="BK22" i="15" s="1"/>
  <c r="AU22" i="15"/>
  <c r="BJ22" i="15" s="1"/>
  <c r="AT22" i="15"/>
  <c r="BI22" i="15" s="1"/>
  <c r="AS22" i="15"/>
  <c r="BH22" i="15" s="1"/>
  <c r="AR22" i="15"/>
  <c r="BG22" i="15" s="1"/>
  <c r="AQ22" i="15"/>
  <c r="BF22" i="15" s="1"/>
  <c r="AP22" i="15"/>
  <c r="BE22" i="15" s="1"/>
  <c r="AO22" i="15"/>
  <c r="BD22" i="15" s="1"/>
  <c r="AN22" i="15"/>
  <c r="BC22" i="15" s="1"/>
  <c r="AM22" i="15"/>
  <c r="BB22" i="15" s="1"/>
  <c r="AZ21" i="15"/>
  <c r="AY21" i="15"/>
  <c r="AX21" i="15"/>
  <c r="AW21" i="15"/>
  <c r="AV21" i="15"/>
  <c r="AU21" i="15"/>
  <c r="AT21" i="15"/>
  <c r="AS21" i="15"/>
  <c r="AR21" i="15"/>
  <c r="AQ21" i="15"/>
  <c r="AP21" i="15"/>
  <c r="AO21" i="15"/>
  <c r="AN21" i="15"/>
  <c r="AM21" i="15"/>
  <c r="AZ20" i="15"/>
  <c r="AY20" i="15"/>
  <c r="AX20" i="15"/>
  <c r="AW20" i="15"/>
  <c r="AV20" i="15"/>
  <c r="AU20" i="15"/>
  <c r="AT20" i="15"/>
  <c r="AS20" i="15"/>
  <c r="AR20" i="15"/>
  <c r="AQ20" i="15"/>
  <c r="AP20" i="15"/>
  <c r="AO20" i="15"/>
  <c r="AN20" i="15"/>
  <c r="AM20" i="15"/>
  <c r="AZ19" i="15"/>
  <c r="AY19" i="15"/>
  <c r="AX19" i="15"/>
  <c r="AW19" i="15"/>
  <c r="AV19" i="15"/>
  <c r="AU19" i="15"/>
  <c r="AT19" i="15"/>
  <c r="AS19" i="15"/>
  <c r="AR19" i="15"/>
  <c r="AQ19" i="15"/>
  <c r="AP19" i="15"/>
  <c r="AO19" i="15"/>
  <c r="AN19" i="15"/>
  <c r="AM19" i="15"/>
  <c r="AZ18" i="15"/>
  <c r="AY18" i="15"/>
  <c r="AX18" i="15"/>
  <c r="AW18" i="15"/>
  <c r="AV18" i="15"/>
  <c r="AU18" i="15"/>
  <c r="AT18" i="15"/>
  <c r="AS18" i="15"/>
  <c r="AR18" i="15"/>
  <c r="AQ18" i="15"/>
  <c r="AP18" i="15"/>
  <c r="AO18" i="15"/>
  <c r="AN18" i="15"/>
  <c r="AM18" i="15"/>
  <c r="AZ17" i="15"/>
  <c r="AY17" i="15"/>
  <c r="AX17" i="15"/>
  <c r="AW17" i="15"/>
  <c r="AV17" i="15"/>
  <c r="AU17" i="15"/>
  <c r="AT17" i="15"/>
  <c r="AS17" i="15"/>
  <c r="AR17" i="15"/>
  <c r="AQ17" i="15"/>
  <c r="AP17" i="15"/>
  <c r="AO17" i="15"/>
  <c r="AN17" i="15"/>
  <c r="AM17" i="15"/>
  <c r="AZ16" i="15"/>
  <c r="BO16" i="15" s="1"/>
  <c r="AY16" i="15"/>
  <c r="BN16" i="15" s="1"/>
  <c r="AX16" i="15"/>
  <c r="BM16" i="15" s="1"/>
  <c r="AW16" i="15"/>
  <c r="BL16" i="15" s="1"/>
  <c r="AV16" i="15"/>
  <c r="BK16" i="15" s="1"/>
  <c r="AU16" i="15"/>
  <c r="BJ16" i="15" s="1"/>
  <c r="AT16" i="15"/>
  <c r="BI16" i="15" s="1"/>
  <c r="AS16" i="15"/>
  <c r="BH16" i="15" s="1"/>
  <c r="AR16" i="15"/>
  <c r="BG16" i="15" s="1"/>
  <c r="AQ16" i="15"/>
  <c r="BF16" i="15" s="1"/>
  <c r="AP16" i="15"/>
  <c r="BE16" i="15" s="1"/>
  <c r="AO16" i="15"/>
  <c r="BD16" i="15" s="1"/>
  <c r="AN16" i="15"/>
  <c r="BC16" i="15" s="1"/>
  <c r="AM16" i="15"/>
  <c r="BB16" i="15" s="1"/>
  <c r="AZ15" i="15"/>
  <c r="BO15" i="15" s="1"/>
  <c r="AY15" i="15"/>
  <c r="BN15" i="15" s="1"/>
  <c r="AX15" i="15"/>
  <c r="BM15" i="15" s="1"/>
  <c r="AW15" i="15"/>
  <c r="BL15" i="15" s="1"/>
  <c r="AV15" i="15"/>
  <c r="BK15" i="15" s="1"/>
  <c r="AU15" i="15"/>
  <c r="BJ15" i="15" s="1"/>
  <c r="AT15" i="15"/>
  <c r="BI15" i="15" s="1"/>
  <c r="AS15" i="15"/>
  <c r="BH15" i="15" s="1"/>
  <c r="AR15" i="15"/>
  <c r="BG15" i="15" s="1"/>
  <c r="AQ15" i="15"/>
  <c r="BF15" i="15" s="1"/>
  <c r="AP15" i="15"/>
  <c r="BE15" i="15" s="1"/>
  <c r="AO15" i="15"/>
  <c r="BD15" i="15" s="1"/>
  <c r="AN15" i="15"/>
  <c r="BC15" i="15" s="1"/>
  <c r="AM15" i="15"/>
  <c r="BB15" i="15" s="1"/>
  <c r="AZ14" i="15"/>
  <c r="BO14" i="15" s="1"/>
  <c r="AY14" i="15"/>
  <c r="BN14" i="15" s="1"/>
  <c r="AX14" i="15"/>
  <c r="BM14" i="15" s="1"/>
  <c r="AW14" i="15"/>
  <c r="BL14" i="15" s="1"/>
  <c r="AV14" i="15"/>
  <c r="BK14" i="15" s="1"/>
  <c r="AU14" i="15"/>
  <c r="BJ14" i="15" s="1"/>
  <c r="AT14" i="15"/>
  <c r="BI14" i="15" s="1"/>
  <c r="AS14" i="15"/>
  <c r="BH14" i="15" s="1"/>
  <c r="AR14" i="15"/>
  <c r="BG14" i="15" s="1"/>
  <c r="AQ14" i="15"/>
  <c r="BF14" i="15" s="1"/>
  <c r="AP14" i="15"/>
  <c r="BE14" i="15" s="1"/>
  <c r="AO14" i="15"/>
  <c r="BD14" i="15" s="1"/>
  <c r="AN14" i="15"/>
  <c r="BC14" i="15" s="1"/>
  <c r="AM14" i="15"/>
  <c r="BB14" i="15" s="1"/>
  <c r="AZ13" i="15"/>
  <c r="BO13" i="15" s="1"/>
  <c r="AY13" i="15"/>
  <c r="BN13" i="15" s="1"/>
  <c r="AX13" i="15"/>
  <c r="BM13" i="15" s="1"/>
  <c r="AW13" i="15"/>
  <c r="BL13" i="15" s="1"/>
  <c r="AV13" i="15"/>
  <c r="BK13" i="15" s="1"/>
  <c r="AU13" i="15"/>
  <c r="BJ13" i="15" s="1"/>
  <c r="AT13" i="15"/>
  <c r="BI13" i="15" s="1"/>
  <c r="AS13" i="15"/>
  <c r="BH13" i="15" s="1"/>
  <c r="AR13" i="15"/>
  <c r="BG13" i="15" s="1"/>
  <c r="AQ13" i="15"/>
  <c r="BF13" i="15" s="1"/>
  <c r="AP13" i="15"/>
  <c r="BE13" i="15" s="1"/>
  <c r="AO13" i="15"/>
  <c r="BD13" i="15" s="1"/>
  <c r="AN13" i="15"/>
  <c r="BC13" i="15" s="1"/>
  <c r="AM13" i="15"/>
  <c r="BB13" i="15" s="1"/>
  <c r="AZ12" i="15"/>
  <c r="BO12" i="15" s="1"/>
  <c r="AY12" i="15"/>
  <c r="BN12" i="15" s="1"/>
  <c r="AX12" i="15"/>
  <c r="BM12" i="15" s="1"/>
  <c r="AW12" i="15"/>
  <c r="BL12" i="15" s="1"/>
  <c r="AV12" i="15"/>
  <c r="BK12" i="15" s="1"/>
  <c r="AU12" i="15"/>
  <c r="BJ12" i="15" s="1"/>
  <c r="AT12" i="15"/>
  <c r="BI12" i="15" s="1"/>
  <c r="AS12" i="15"/>
  <c r="BH12" i="15" s="1"/>
  <c r="AR12" i="15"/>
  <c r="BG12" i="15" s="1"/>
  <c r="AQ12" i="15"/>
  <c r="BF12" i="15" s="1"/>
  <c r="AP12" i="15"/>
  <c r="BE12" i="15" s="1"/>
  <c r="AO12" i="15"/>
  <c r="BD12" i="15" s="1"/>
  <c r="AN12" i="15"/>
  <c r="BC12" i="15" s="1"/>
  <c r="AM12" i="15"/>
  <c r="BB12" i="15" s="1"/>
  <c r="AZ11" i="15"/>
  <c r="AY11" i="15"/>
  <c r="AX11" i="15"/>
  <c r="AW11" i="15"/>
  <c r="AV11" i="15"/>
  <c r="AU11" i="15"/>
  <c r="AT11" i="15"/>
  <c r="AS11" i="15"/>
  <c r="AR11" i="15"/>
  <c r="AQ11" i="15"/>
  <c r="AP11" i="15"/>
  <c r="AO11" i="15"/>
  <c r="AN11" i="15"/>
  <c r="AM11" i="15"/>
  <c r="AZ10" i="15"/>
  <c r="BO10" i="15" s="1"/>
  <c r="AY10" i="15"/>
  <c r="AX10" i="15"/>
  <c r="BM10" i="15" s="1"/>
  <c r="AW10" i="15"/>
  <c r="BL10" i="15" s="1"/>
  <c r="AV10" i="15"/>
  <c r="BK10" i="15" s="1"/>
  <c r="AU10" i="15"/>
  <c r="BJ10" i="15" s="1"/>
  <c r="AT10" i="15"/>
  <c r="BI10" i="15" s="1"/>
  <c r="AS10" i="15"/>
  <c r="AR10" i="15"/>
  <c r="AQ10" i="15"/>
  <c r="AP10" i="15"/>
  <c r="AO10" i="15"/>
  <c r="AN10" i="15"/>
  <c r="AM10" i="15"/>
  <c r="AZ9" i="15"/>
  <c r="BO9" i="15" s="1"/>
  <c r="AY9" i="15"/>
  <c r="BN9" i="15" s="1"/>
  <c r="AX9" i="15"/>
  <c r="BM9" i="15" s="1"/>
  <c r="AW9" i="15"/>
  <c r="BL9" i="15" s="1"/>
  <c r="AV9" i="15"/>
  <c r="BK9" i="15" s="1"/>
  <c r="AU9" i="15"/>
  <c r="BJ9" i="15" s="1"/>
  <c r="AT9" i="15"/>
  <c r="BI9" i="15" s="1"/>
  <c r="AS9" i="15"/>
  <c r="BH9" i="15" s="1"/>
  <c r="AR9" i="15"/>
  <c r="BG9" i="15" s="1"/>
  <c r="AQ9" i="15"/>
  <c r="BF9" i="15" s="1"/>
  <c r="AP9" i="15"/>
  <c r="BE9" i="15" s="1"/>
  <c r="AO9" i="15"/>
  <c r="BD9" i="15" s="1"/>
  <c r="AN9" i="15"/>
  <c r="BC9" i="15" s="1"/>
  <c r="AM9" i="15"/>
  <c r="BB9" i="15" s="1"/>
  <c r="AZ8" i="15"/>
  <c r="BO8" i="15" s="1"/>
  <c r="AY8" i="15"/>
  <c r="BN8" i="15" s="1"/>
  <c r="AX8" i="15"/>
  <c r="BM8" i="15" s="1"/>
  <c r="AW8" i="15"/>
  <c r="BL8" i="15" s="1"/>
  <c r="AV8" i="15"/>
  <c r="BK8" i="15" s="1"/>
  <c r="AU8" i="15"/>
  <c r="BJ8" i="15" s="1"/>
  <c r="AT8" i="15"/>
  <c r="BI8" i="15" s="1"/>
  <c r="AS8" i="15"/>
  <c r="BH8" i="15" s="1"/>
  <c r="AR8" i="15"/>
  <c r="BG8" i="15" s="1"/>
  <c r="AQ8" i="15"/>
  <c r="BF8" i="15" s="1"/>
  <c r="AP8" i="15"/>
  <c r="BE8" i="15" s="1"/>
  <c r="AO8" i="15"/>
  <c r="BD8" i="15" s="1"/>
  <c r="AN8" i="15"/>
  <c r="BC8" i="15" s="1"/>
  <c r="AM8" i="15"/>
  <c r="BB8" i="15" s="1"/>
  <c r="AZ7" i="15"/>
  <c r="BO7" i="15" s="1"/>
  <c r="AY7" i="15"/>
  <c r="BN7" i="15" s="1"/>
  <c r="AX7" i="15"/>
  <c r="BM7" i="15" s="1"/>
  <c r="AW7" i="15"/>
  <c r="BL7" i="15" s="1"/>
  <c r="AV7" i="15"/>
  <c r="BK7" i="15" s="1"/>
  <c r="AU7" i="15"/>
  <c r="BJ7" i="15" s="1"/>
  <c r="AT7" i="15"/>
  <c r="BI7" i="15" s="1"/>
  <c r="AS7" i="15"/>
  <c r="BH7" i="15" s="1"/>
  <c r="AR7" i="15"/>
  <c r="AQ7" i="15"/>
  <c r="BF7" i="15" s="1"/>
  <c r="AP7" i="15"/>
  <c r="AO7" i="15"/>
  <c r="BD7" i="15" s="1"/>
  <c r="AN7" i="15"/>
  <c r="BC7" i="15" s="1"/>
  <c r="AM7" i="15"/>
  <c r="BB7" i="15" s="1"/>
  <c r="AZ6" i="15"/>
  <c r="BO6" i="15" s="1"/>
  <c r="AY6" i="15"/>
  <c r="BN6" i="15" s="1"/>
  <c r="AX6" i="15"/>
  <c r="BM6" i="15" s="1"/>
  <c r="AW6" i="15"/>
  <c r="BL6" i="15" s="1"/>
  <c r="AV6" i="15"/>
  <c r="BK6" i="15" s="1"/>
  <c r="AU6" i="15"/>
  <c r="BJ6" i="15" s="1"/>
  <c r="AT6" i="15"/>
  <c r="BI6" i="15" s="1"/>
  <c r="AS6" i="15"/>
  <c r="BH6" i="15" s="1"/>
  <c r="AR6" i="15"/>
  <c r="AQ6" i="15"/>
  <c r="BF6" i="15" s="1"/>
  <c r="AP6" i="15"/>
  <c r="AO6" i="15"/>
  <c r="BD6" i="15" s="1"/>
  <c r="AN6" i="15"/>
  <c r="BC6" i="15" s="1"/>
  <c r="AM6" i="15"/>
  <c r="BB6" i="15" s="1"/>
  <c r="A1" i="15"/>
  <c r="AZ104" i="14"/>
  <c r="AY104" i="14"/>
  <c r="AX104" i="14"/>
  <c r="AW104" i="14"/>
  <c r="AV104" i="14"/>
  <c r="AU104" i="14"/>
  <c r="AT104" i="14"/>
  <c r="AS104" i="14"/>
  <c r="AR104" i="14"/>
  <c r="AQ104" i="14"/>
  <c r="AP104" i="14"/>
  <c r="AO104" i="14"/>
  <c r="AN104" i="14"/>
  <c r="AM104" i="14"/>
  <c r="AZ103" i="14"/>
  <c r="AY103" i="14"/>
  <c r="BN103" i="14" s="1"/>
  <c r="AX103" i="14"/>
  <c r="AW103" i="14"/>
  <c r="AV103" i="14"/>
  <c r="AU103" i="14"/>
  <c r="AT103" i="14"/>
  <c r="AS103" i="14"/>
  <c r="AR103" i="14"/>
  <c r="AQ103" i="14"/>
  <c r="AP103" i="14"/>
  <c r="AO103" i="14"/>
  <c r="AN103" i="14"/>
  <c r="AM103" i="14"/>
  <c r="AZ102" i="14"/>
  <c r="AY102" i="14"/>
  <c r="AX102" i="14"/>
  <c r="AW102" i="14"/>
  <c r="AV102" i="14"/>
  <c r="AU102" i="14"/>
  <c r="AT102" i="14"/>
  <c r="AS102" i="14"/>
  <c r="AR102" i="14"/>
  <c r="AQ102" i="14"/>
  <c r="AP102" i="14"/>
  <c r="AO102" i="14"/>
  <c r="AN102" i="14"/>
  <c r="AM102" i="14"/>
  <c r="AZ101" i="14"/>
  <c r="AY101" i="14"/>
  <c r="BN101" i="14" s="1"/>
  <c r="AX101" i="14"/>
  <c r="AW101" i="14"/>
  <c r="BL101" i="14" s="1"/>
  <c r="AV101" i="14"/>
  <c r="AU101" i="14"/>
  <c r="AT101" i="14"/>
  <c r="AS101" i="14"/>
  <c r="AR101" i="14"/>
  <c r="AQ101" i="14"/>
  <c r="AP101" i="14"/>
  <c r="AO101" i="14"/>
  <c r="AN101" i="14"/>
  <c r="AM101" i="14"/>
  <c r="AZ100" i="14"/>
  <c r="AY100" i="14"/>
  <c r="AX100" i="14"/>
  <c r="AW100" i="14"/>
  <c r="AV100" i="14"/>
  <c r="AU100" i="14"/>
  <c r="AT100" i="14"/>
  <c r="AS100" i="14"/>
  <c r="AR100" i="14"/>
  <c r="AQ100" i="14"/>
  <c r="AP100" i="14"/>
  <c r="AO100" i="14"/>
  <c r="AN100" i="14"/>
  <c r="AM100" i="14"/>
  <c r="AZ99" i="14"/>
  <c r="AY99" i="14"/>
  <c r="AX99" i="14"/>
  <c r="AW99" i="14"/>
  <c r="AV99" i="14"/>
  <c r="AU99" i="14"/>
  <c r="AT99" i="14"/>
  <c r="BI99" i="14" s="1"/>
  <c r="AS99" i="14"/>
  <c r="AR99" i="14"/>
  <c r="AQ99" i="14"/>
  <c r="AP99" i="14"/>
  <c r="AO99" i="14"/>
  <c r="AN99" i="14"/>
  <c r="AM99" i="14"/>
  <c r="AZ98" i="14"/>
  <c r="AY98" i="14"/>
  <c r="AX98" i="14"/>
  <c r="AW98" i="14"/>
  <c r="AV98" i="14"/>
  <c r="AU98" i="14"/>
  <c r="AT98" i="14"/>
  <c r="AS98" i="14"/>
  <c r="AR98" i="14"/>
  <c r="AQ98" i="14"/>
  <c r="AP98" i="14"/>
  <c r="AO98" i="14"/>
  <c r="AN98" i="14"/>
  <c r="AM98" i="14"/>
  <c r="AZ97" i="14"/>
  <c r="AY97" i="14"/>
  <c r="AX97" i="14"/>
  <c r="AW97" i="14"/>
  <c r="AV97" i="14"/>
  <c r="AU97" i="14"/>
  <c r="AT97" i="14"/>
  <c r="AS97" i="14"/>
  <c r="AR97" i="14"/>
  <c r="AQ97" i="14"/>
  <c r="AP97" i="14"/>
  <c r="AO97" i="14"/>
  <c r="AN97" i="14"/>
  <c r="AM97" i="14"/>
  <c r="AZ96" i="14"/>
  <c r="AY96" i="14"/>
  <c r="AX96" i="14"/>
  <c r="AW96" i="14"/>
  <c r="AV96" i="14"/>
  <c r="AU96" i="14"/>
  <c r="AT96" i="14"/>
  <c r="AS96" i="14"/>
  <c r="AR96" i="14"/>
  <c r="AQ96" i="14"/>
  <c r="AP96" i="14"/>
  <c r="AO96" i="14"/>
  <c r="AN96" i="14"/>
  <c r="AM96" i="14"/>
  <c r="AZ95" i="14"/>
  <c r="AY95" i="14"/>
  <c r="AX95" i="14"/>
  <c r="BM95" i="14" s="1"/>
  <c r="AW95" i="14"/>
  <c r="AV95" i="14"/>
  <c r="BK95" i="14" s="1"/>
  <c r="AU95" i="14"/>
  <c r="AT95" i="14"/>
  <c r="BI95" i="14" s="1"/>
  <c r="AS95" i="14"/>
  <c r="AR95" i="14"/>
  <c r="AQ95" i="14"/>
  <c r="AP95" i="14"/>
  <c r="AO95" i="14"/>
  <c r="AN95" i="14"/>
  <c r="AM95" i="14"/>
  <c r="AZ94" i="14"/>
  <c r="AY94" i="14"/>
  <c r="AX94" i="14"/>
  <c r="AW94" i="14"/>
  <c r="AV94" i="14"/>
  <c r="AU94" i="14"/>
  <c r="AT94" i="14"/>
  <c r="AS94" i="14"/>
  <c r="AR94" i="14"/>
  <c r="AQ94" i="14"/>
  <c r="AP94" i="14"/>
  <c r="AO94" i="14"/>
  <c r="AN94" i="14"/>
  <c r="AM94" i="14"/>
  <c r="AZ93" i="14"/>
  <c r="BO93" i="14" s="1"/>
  <c r="AY93" i="14"/>
  <c r="BN93" i="14" s="1"/>
  <c r="AX93" i="14"/>
  <c r="BM93" i="14" s="1"/>
  <c r="AW93" i="14"/>
  <c r="BL93" i="14" s="1"/>
  <c r="AV93" i="14"/>
  <c r="AU93" i="14"/>
  <c r="BJ93" i="14" s="1"/>
  <c r="AT93" i="14"/>
  <c r="BI93" i="14" s="1"/>
  <c r="AS93" i="14"/>
  <c r="BH93" i="14" s="1"/>
  <c r="AR93" i="14"/>
  <c r="AQ93" i="14"/>
  <c r="AP93" i="14"/>
  <c r="AO93" i="14"/>
  <c r="BD93" i="14" s="1"/>
  <c r="AN93" i="14"/>
  <c r="BC93" i="14" s="1"/>
  <c r="AM93" i="14"/>
  <c r="AZ92" i="14"/>
  <c r="AY92" i="14"/>
  <c r="AX92" i="14"/>
  <c r="AW92" i="14"/>
  <c r="AV92" i="14"/>
  <c r="AU92" i="14"/>
  <c r="AT92" i="14"/>
  <c r="AS92" i="14"/>
  <c r="AR92" i="14"/>
  <c r="AQ92" i="14"/>
  <c r="AP92" i="14"/>
  <c r="AO92" i="14"/>
  <c r="AN92" i="14"/>
  <c r="AM92" i="14"/>
  <c r="AZ91" i="14"/>
  <c r="AY91" i="14"/>
  <c r="AX91" i="14"/>
  <c r="AW91" i="14"/>
  <c r="AV91" i="14"/>
  <c r="BK91" i="14" s="1"/>
  <c r="AU91" i="14"/>
  <c r="BJ91" i="14" s="1"/>
  <c r="AT91" i="14"/>
  <c r="AS91" i="14"/>
  <c r="AR91" i="14"/>
  <c r="AQ91" i="14"/>
  <c r="AP91" i="14"/>
  <c r="AO91" i="14"/>
  <c r="AN91" i="14"/>
  <c r="AM91" i="14"/>
  <c r="AZ90" i="14"/>
  <c r="AY90" i="14"/>
  <c r="BN90" i="14" s="1"/>
  <c r="AX90" i="14"/>
  <c r="AW90" i="14"/>
  <c r="AV90" i="14"/>
  <c r="AU90" i="14"/>
  <c r="AT90" i="14"/>
  <c r="AS90" i="14"/>
  <c r="AR90" i="14"/>
  <c r="AQ90" i="14"/>
  <c r="AP90" i="14"/>
  <c r="AO90" i="14"/>
  <c r="AN90" i="14"/>
  <c r="AM90" i="14"/>
  <c r="AZ89" i="14"/>
  <c r="AY89" i="14"/>
  <c r="AX89" i="14"/>
  <c r="AW89" i="14"/>
  <c r="AV89" i="14"/>
  <c r="AU89" i="14"/>
  <c r="AT89" i="14"/>
  <c r="AS89" i="14"/>
  <c r="AR89" i="14"/>
  <c r="BG89" i="14" s="1"/>
  <c r="AQ89" i="14"/>
  <c r="AP89" i="14"/>
  <c r="AO89" i="14"/>
  <c r="AN89" i="14"/>
  <c r="AM89" i="14"/>
  <c r="AZ88" i="14"/>
  <c r="AY88" i="14"/>
  <c r="AX88" i="14"/>
  <c r="AW88" i="14"/>
  <c r="AV88" i="14"/>
  <c r="AU88" i="14"/>
  <c r="AT88" i="14"/>
  <c r="AS88" i="14"/>
  <c r="AR88" i="14"/>
  <c r="BG88" i="14" s="1"/>
  <c r="AQ88" i="14"/>
  <c r="AP88" i="14"/>
  <c r="AO88" i="14"/>
  <c r="AN88" i="14"/>
  <c r="AM88" i="14"/>
  <c r="AZ87" i="14"/>
  <c r="AY87" i="14"/>
  <c r="AX87" i="14"/>
  <c r="AW87" i="14"/>
  <c r="AV87" i="14"/>
  <c r="BK87" i="14" s="1"/>
  <c r="AU87" i="14"/>
  <c r="BJ87" i="14" s="1"/>
  <c r="AT87" i="14"/>
  <c r="BI87" i="14" s="1"/>
  <c r="AS87" i="14"/>
  <c r="BH87" i="14" s="1"/>
  <c r="AR87" i="14"/>
  <c r="BG87" i="14" s="1"/>
  <c r="AQ87" i="14"/>
  <c r="AP87" i="14"/>
  <c r="AO87" i="14"/>
  <c r="AN87" i="14"/>
  <c r="AM87" i="14"/>
  <c r="AZ86" i="14"/>
  <c r="AY86" i="14"/>
  <c r="AX86" i="14"/>
  <c r="AW86" i="14"/>
  <c r="AV86" i="14"/>
  <c r="BK86" i="14" s="1"/>
  <c r="AU86" i="14"/>
  <c r="BJ86" i="14" s="1"/>
  <c r="AT86" i="14"/>
  <c r="BI86" i="14" s="1"/>
  <c r="AS86" i="14"/>
  <c r="AR86" i="14"/>
  <c r="BG86" i="14" s="1"/>
  <c r="AQ86" i="14"/>
  <c r="AP86" i="14"/>
  <c r="AO86" i="14"/>
  <c r="BD86" i="14" s="1"/>
  <c r="AN86" i="14"/>
  <c r="BC86" i="14" s="1"/>
  <c r="AM86" i="14"/>
  <c r="AZ85" i="14"/>
  <c r="BO85" i="14" s="1"/>
  <c r="AY85" i="14"/>
  <c r="BN85" i="14" s="1"/>
  <c r="AX85" i="14"/>
  <c r="BM85" i="14" s="1"/>
  <c r="AW85" i="14"/>
  <c r="BL85" i="14" s="1"/>
  <c r="AV85" i="14"/>
  <c r="BK85" i="14" s="1"/>
  <c r="AU85" i="14"/>
  <c r="BJ85" i="14" s="1"/>
  <c r="AT85" i="14"/>
  <c r="BI85" i="14" s="1"/>
  <c r="AS85" i="14"/>
  <c r="BH85" i="14" s="1"/>
  <c r="AR85" i="14"/>
  <c r="BG85" i="14" s="1"/>
  <c r="AQ85" i="14"/>
  <c r="BF85" i="14" s="1"/>
  <c r="AP85" i="14"/>
  <c r="AO85" i="14"/>
  <c r="BD85" i="14" s="1"/>
  <c r="AN85" i="14"/>
  <c r="BC85" i="14" s="1"/>
  <c r="AM85" i="14"/>
  <c r="BB85" i="14" s="1"/>
  <c r="AZ84" i="14"/>
  <c r="BO84" i="14" s="1"/>
  <c r="AY84" i="14"/>
  <c r="BN84" i="14" s="1"/>
  <c r="AX84" i="14"/>
  <c r="BM84" i="14" s="1"/>
  <c r="AW84" i="14"/>
  <c r="BL84" i="14" s="1"/>
  <c r="AV84" i="14"/>
  <c r="BK84" i="14" s="1"/>
  <c r="AU84" i="14"/>
  <c r="BJ84" i="14" s="1"/>
  <c r="AT84" i="14"/>
  <c r="BI84" i="14" s="1"/>
  <c r="AS84" i="14"/>
  <c r="BH84" i="14" s="1"/>
  <c r="AR84" i="14"/>
  <c r="BG84" i="14" s="1"/>
  <c r="AQ84" i="14"/>
  <c r="BF84" i="14" s="1"/>
  <c r="AP84" i="14"/>
  <c r="AO84" i="14"/>
  <c r="BD84" i="14" s="1"/>
  <c r="AN84" i="14"/>
  <c r="BC84" i="14" s="1"/>
  <c r="AM84" i="14"/>
  <c r="BB84" i="14" s="1"/>
  <c r="AZ83" i="14"/>
  <c r="BO83" i="14" s="1"/>
  <c r="AY83" i="14"/>
  <c r="BN83" i="14" s="1"/>
  <c r="AX83" i="14"/>
  <c r="BM83" i="14" s="1"/>
  <c r="AW83" i="14"/>
  <c r="BL83" i="14" s="1"/>
  <c r="AV83" i="14"/>
  <c r="BK83" i="14" s="1"/>
  <c r="AU83" i="14"/>
  <c r="BJ83" i="14" s="1"/>
  <c r="AT83" i="14"/>
  <c r="BI83" i="14" s="1"/>
  <c r="AS83" i="14"/>
  <c r="BH83" i="14" s="1"/>
  <c r="AR83" i="14"/>
  <c r="BG83" i="14" s="1"/>
  <c r="AQ83" i="14"/>
  <c r="BF83" i="14" s="1"/>
  <c r="AP83" i="14"/>
  <c r="BE83" i="14" s="1"/>
  <c r="AO83" i="14"/>
  <c r="BD83" i="14" s="1"/>
  <c r="AN83" i="14"/>
  <c r="BC83" i="14" s="1"/>
  <c r="AM83" i="14"/>
  <c r="BB83" i="14" s="1"/>
  <c r="AZ82" i="14"/>
  <c r="BO82" i="14" s="1"/>
  <c r="AY82" i="14"/>
  <c r="BN82" i="14" s="1"/>
  <c r="AX82" i="14"/>
  <c r="BM82" i="14" s="1"/>
  <c r="AW82" i="14"/>
  <c r="BL82" i="14" s="1"/>
  <c r="AV82" i="14"/>
  <c r="BK82" i="14" s="1"/>
  <c r="AU82" i="14"/>
  <c r="BJ82" i="14" s="1"/>
  <c r="AT82" i="14"/>
  <c r="BI82" i="14" s="1"/>
  <c r="AS82" i="14"/>
  <c r="BH82" i="14" s="1"/>
  <c r="AR82" i="14"/>
  <c r="BG82" i="14" s="1"/>
  <c r="AQ82" i="14"/>
  <c r="BF82" i="14" s="1"/>
  <c r="AP82" i="14"/>
  <c r="AO82" i="14"/>
  <c r="BD82" i="14" s="1"/>
  <c r="AN82" i="14"/>
  <c r="BC82" i="14" s="1"/>
  <c r="AM82" i="14"/>
  <c r="AZ81" i="14"/>
  <c r="AY81" i="14"/>
  <c r="AX81" i="14"/>
  <c r="AW81" i="14"/>
  <c r="AV81" i="14"/>
  <c r="BK81" i="14" s="1"/>
  <c r="AU81" i="14"/>
  <c r="BJ81" i="14" s="1"/>
  <c r="AT81" i="14"/>
  <c r="BI81" i="14" s="1"/>
  <c r="AS81" i="14"/>
  <c r="AR81" i="14"/>
  <c r="AQ81" i="14"/>
  <c r="AP81" i="14"/>
  <c r="AO81" i="14"/>
  <c r="AN81" i="14"/>
  <c r="AM81" i="14"/>
  <c r="AZ80" i="14"/>
  <c r="AY80" i="14"/>
  <c r="AX80" i="14"/>
  <c r="AW80" i="14"/>
  <c r="AV80" i="14"/>
  <c r="AU80" i="14"/>
  <c r="AT80" i="14"/>
  <c r="AS80" i="14"/>
  <c r="AR80" i="14"/>
  <c r="AQ80" i="14"/>
  <c r="AP80" i="14"/>
  <c r="AO80" i="14"/>
  <c r="AN80" i="14"/>
  <c r="AM80" i="14"/>
  <c r="AZ79" i="14"/>
  <c r="AY79" i="14"/>
  <c r="AX79" i="14"/>
  <c r="AW79" i="14"/>
  <c r="AV79" i="14"/>
  <c r="AU79" i="14"/>
  <c r="AT79" i="14"/>
  <c r="AS79" i="14"/>
  <c r="AR79" i="14"/>
  <c r="AQ79" i="14"/>
  <c r="AP79" i="14"/>
  <c r="AO79" i="14"/>
  <c r="AN79" i="14"/>
  <c r="AM79" i="14"/>
  <c r="AZ78" i="14"/>
  <c r="AY78" i="14"/>
  <c r="AX78" i="14"/>
  <c r="AW78" i="14"/>
  <c r="AV78" i="14"/>
  <c r="BK78" i="14" s="1"/>
  <c r="AU78" i="14"/>
  <c r="BJ78" i="14" s="1"/>
  <c r="AT78" i="14"/>
  <c r="BI78" i="14" s="1"/>
  <c r="AS78" i="14"/>
  <c r="AR78" i="14"/>
  <c r="AQ78" i="14"/>
  <c r="AP78" i="14"/>
  <c r="AO78" i="14"/>
  <c r="AN78" i="14"/>
  <c r="AM78" i="14"/>
  <c r="BB78" i="14" s="1"/>
  <c r="AZ77" i="14"/>
  <c r="AY77" i="14"/>
  <c r="AX77" i="14"/>
  <c r="AW77" i="14"/>
  <c r="AV77" i="14"/>
  <c r="AU77" i="14"/>
  <c r="AT77" i="14"/>
  <c r="AS77" i="14"/>
  <c r="AR77" i="14"/>
  <c r="AQ77" i="14"/>
  <c r="AP77" i="14"/>
  <c r="AO77" i="14"/>
  <c r="AN77" i="14"/>
  <c r="AM77" i="14"/>
  <c r="AZ76" i="14"/>
  <c r="BO76" i="14" s="1"/>
  <c r="AY76" i="14"/>
  <c r="BN76" i="14" s="1"/>
  <c r="AX76" i="14"/>
  <c r="BM76" i="14" s="1"/>
  <c r="AW76" i="14"/>
  <c r="BL76" i="14" s="1"/>
  <c r="AV76" i="14"/>
  <c r="BK76" i="14" s="1"/>
  <c r="AU76" i="14"/>
  <c r="BJ76" i="14" s="1"/>
  <c r="AT76" i="14"/>
  <c r="BI76" i="14" s="1"/>
  <c r="AS76" i="14"/>
  <c r="BH76" i="14" s="1"/>
  <c r="AR76" i="14"/>
  <c r="BG76" i="14" s="1"/>
  <c r="AQ76" i="14"/>
  <c r="BF76" i="14" s="1"/>
  <c r="AP76" i="14"/>
  <c r="AO76" i="14"/>
  <c r="BD76" i="14" s="1"/>
  <c r="AN76" i="14"/>
  <c r="BC76" i="14" s="1"/>
  <c r="AM76" i="14"/>
  <c r="BB76" i="14" s="1"/>
  <c r="AZ75" i="14"/>
  <c r="BO75" i="14" s="1"/>
  <c r="AY75" i="14"/>
  <c r="BN75" i="14" s="1"/>
  <c r="AX75" i="14"/>
  <c r="BM75" i="14" s="1"/>
  <c r="AW75" i="14"/>
  <c r="BL75" i="14" s="1"/>
  <c r="AV75" i="14"/>
  <c r="BK75" i="14" s="1"/>
  <c r="AU75" i="14"/>
  <c r="BJ75" i="14" s="1"/>
  <c r="AT75" i="14"/>
  <c r="BI75" i="14" s="1"/>
  <c r="AS75" i="14"/>
  <c r="BH75" i="14" s="1"/>
  <c r="AR75" i="14"/>
  <c r="BG75" i="14" s="1"/>
  <c r="AQ75" i="14"/>
  <c r="BF75" i="14" s="1"/>
  <c r="AP75" i="14"/>
  <c r="BE75" i="14" s="1"/>
  <c r="AO75" i="14"/>
  <c r="BD75" i="14" s="1"/>
  <c r="AN75" i="14"/>
  <c r="BC75" i="14" s="1"/>
  <c r="AM75" i="14"/>
  <c r="BB75" i="14" s="1"/>
  <c r="AZ74" i="14"/>
  <c r="AY74" i="14"/>
  <c r="AX74" i="14"/>
  <c r="AW74" i="14"/>
  <c r="AV74" i="14"/>
  <c r="AU74" i="14"/>
  <c r="AT74" i="14"/>
  <c r="AS74" i="14"/>
  <c r="AR74" i="14"/>
  <c r="BG74" i="14" s="1"/>
  <c r="AQ74" i="14"/>
  <c r="AP74" i="14"/>
  <c r="AO74" i="14"/>
  <c r="AN74" i="14"/>
  <c r="AM74" i="14"/>
  <c r="AZ73" i="14"/>
  <c r="BO73" i="14" s="1"/>
  <c r="AY73" i="14"/>
  <c r="BN73" i="14" s="1"/>
  <c r="AX73" i="14"/>
  <c r="BM73" i="14" s="1"/>
  <c r="AW73" i="14"/>
  <c r="BL73" i="14" s="1"/>
  <c r="AV73" i="14"/>
  <c r="BK73" i="14" s="1"/>
  <c r="AU73" i="14"/>
  <c r="BJ73" i="14" s="1"/>
  <c r="AT73" i="14"/>
  <c r="BI73" i="14" s="1"/>
  <c r="AS73" i="14"/>
  <c r="BH73" i="14" s="1"/>
  <c r="AR73" i="14"/>
  <c r="BG73" i="14" s="1"/>
  <c r="AQ73" i="14"/>
  <c r="BF73" i="14" s="1"/>
  <c r="AP73" i="14"/>
  <c r="BE73" i="14" s="1"/>
  <c r="AO73" i="14"/>
  <c r="BD73" i="14" s="1"/>
  <c r="AN73" i="14"/>
  <c r="BC73" i="14" s="1"/>
  <c r="AM73" i="14"/>
  <c r="BB73" i="14" s="1"/>
  <c r="AZ72" i="14"/>
  <c r="BO72" i="14" s="1"/>
  <c r="AY72" i="14"/>
  <c r="BN72" i="14" s="1"/>
  <c r="AX72" i="14"/>
  <c r="BM72" i="14" s="1"/>
  <c r="AW72" i="14"/>
  <c r="BL72" i="14" s="1"/>
  <c r="AV72" i="14"/>
  <c r="BK72" i="14" s="1"/>
  <c r="AU72" i="14"/>
  <c r="BJ72" i="14" s="1"/>
  <c r="AT72" i="14"/>
  <c r="BI72" i="14" s="1"/>
  <c r="AS72" i="14"/>
  <c r="BH72" i="14" s="1"/>
  <c r="AR72" i="14"/>
  <c r="BG72" i="14" s="1"/>
  <c r="AQ72" i="14"/>
  <c r="BF72" i="14" s="1"/>
  <c r="AP72" i="14"/>
  <c r="BE72" i="14" s="1"/>
  <c r="AO72" i="14"/>
  <c r="BD72" i="14" s="1"/>
  <c r="AN72" i="14"/>
  <c r="BC72" i="14" s="1"/>
  <c r="AM72" i="14"/>
  <c r="BB72" i="14" s="1"/>
  <c r="AZ71" i="14"/>
  <c r="AY71" i="14"/>
  <c r="AX71" i="14"/>
  <c r="AW71" i="14"/>
  <c r="AV71" i="14"/>
  <c r="AU71" i="14"/>
  <c r="AT71" i="14"/>
  <c r="AS71" i="14"/>
  <c r="AR71" i="14"/>
  <c r="AQ71" i="14"/>
  <c r="AP71" i="14"/>
  <c r="AO71" i="14"/>
  <c r="AN71" i="14"/>
  <c r="AM71" i="14"/>
  <c r="AZ70" i="14"/>
  <c r="AY70" i="14"/>
  <c r="AX70" i="14"/>
  <c r="AW70" i="14"/>
  <c r="AV70" i="14"/>
  <c r="AU70" i="14"/>
  <c r="AT70" i="14"/>
  <c r="AS70" i="14"/>
  <c r="AR70" i="14"/>
  <c r="AQ70" i="14"/>
  <c r="AP70" i="14"/>
  <c r="AO70" i="14"/>
  <c r="AN70" i="14"/>
  <c r="AM70" i="14"/>
  <c r="AZ69" i="14"/>
  <c r="AY69" i="14"/>
  <c r="AX69" i="14"/>
  <c r="AW69" i="14"/>
  <c r="AV69" i="14"/>
  <c r="AU69" i="14"/>
  <c r="AT69" i="14"/>
  <c r="AS69" i="14"/>
  <c r="AR69" i="14"/>
  <c r="AQ69" i="14"/>
  <c r="AP69" i="14"/>
  <c r="AO69" i="14"/>
  <c r="AN69" i="14"/>
  <c r="AM69" i="14"/>
  <c r="AZ68" i="14"/>
  <c r="AY68" i="14"/>
  <c r="AX68" i="14"/>
  <c r="AW68" i="14"/>
  <c r="AV68" i="14"/>
  <c r="AU68" i="14"/>
  <c r="AT68" i="14"/>
  <c r="AS68" i="14"/>
  <c r="AR68" i="14"/>
  <c r="AQ68" i="14"/>
  <c r="AP68" i="14"/>
  <c r="AO68" i="14"/>
  <c r="AN68" i="14"/>
  <c r="AM68" i="14"/>
  <c r="AZ67" i="14"/>
  <c r="AY67" i="14"/>
  <c r="AX67" i="14"/>
  <c r="AW67" i="14"/>
  <c r="AV67" i="14"/>
  <c r="AU67" i="14"/>
  <c r="AT67" i="14"/>
  <c r="AS67" i="14"/>
  <c r="AR67" i="14"/>
  <c r="AQ67" i="14"/>
  <c r="AP67" i="14"/>
  <c r="AO67" i="14"/>
  <c r="AN67" i="14"/>
  <c r="AM67" i="14"/>
  <c r="AZ66" i="14"/>
  <c r="AY66" i="14"/>
  <c r="AX66" i="14"/>
  <c r="AW66" i="14"/>
  <c r="AV66" i="14"/>
  <c r="AU66" i="14"/>
  <c r="AT66" i="14"/>
  <c r="AS66" i="14"/>
  <c r="AR66" i="14"/>
  <c r="AQ66" i="14"/>
  <c r="AP66" i="14"/>
  <c r="AO66" i="14"/>
  <c r="AN66" i="14"/>
  <c r="AM66" i="14"/>
  <c r="AZ65" i="14"/>
  <c r="AY65" i="14"/>
  <c r="AX65" i="14"/>
  <c r="AW65" i="14"/>
  <c r="AV65" i="14"/>
  <c r="AU65" i="14"/>
  <c r="AT65" i="14"/>
  <c r="AS65" i="14"/>
  <c r="AR65" i="14"/>
  <c r="AQ65" i="14"/>
  <c r="AP65" i="14"/>
  <c r="AO65" i="14"/>
  <c r="AN65" i="14"/>
  <c r="AM65" i="14"/>
  <c r="AZ64" i="14"/>
  <c r="AY64" i="14"/>
  <c r="AX64" i="14"/>
  <c r="AW64" i="14"/>
  <c r="AV64" i="14"/>
  <c r="AU64" i="14"/>
  <c r="AT64" i="14"/>
  <c r="AS64" i="14"/>
  <c r="AR64" i="14"/>
  <c r="AQ64" i="14"/>
  <c r="AP64" i="14"/>
  <c r="AO64" i="14"/>
  <c r="AN64" i="14"/>
  <c r="AM64" i="14"/>
  <c r="AZ63" i="14"/>
  <c r="AY63" i="14"/>
  <c r="AX63" i="14"/>
  <c r="AW63" i="14"/>
  <c r="AV63" i="14"/>
  <c r="AU63" i="14"/>
  <c r="AT63" i="14"/>
  <c r="AS63" i="14"/>
  <c r="AR63" i="14"/>
  <c r="AQ63" i="14"/>
  <c r="AP63" i="14"/>
  <c r="AO63" i="14"/>
  <c r="AN63" i="14"/>
  <c r="AM63" i="14"/>
  <c r="AZ62" i="14"/>
  <c r="AY62" i="14"/>
  <c r="AX62" i="14"/>
  <c r="AW62" i="14"/>
  <c r="AV62" i="14"/>
  <c r="AU62" i="14"/>
  <c r="AT62" i="14"/>
  <c r="AS62" i="14"/>
  <c r="AR62" i="14"/>
  <c r="AQ62" i="14"/>
  <c r="AP62" i="14"/>
  <c r="AO62" i="14"/>
  <c r="AN62" i="14"/>
  <c r="AM62" i="14"/>
  <c r="BB62" i="14" s="1"/>
  <c r="AZ61" i="14"/>
  <c r="AY61" i="14"/>
  <c r="AX61" i="14"/>
  <c r="AW61" i="14"/>
  <c r="AV61" i="14"/>
  <c r="AU61" i="14"/>
  <c r="AT61" i="14"/>
  <c r="AS61" i="14"/>
  <c r="AR61" i="14"/>
  <c r="AQ61" i="14"/>
  <c r="AP61" i="14"/>
  <c r="AO61" i="14"/>
  <c r="AN61" i="14"/>
  <c r="AM61" i="14"/>
  <c r="AZ60" i="14"/>
  <c r="AY60" i="14"/>
  <c r="AX60" i="14"/>
  <c r="AW60" i="14"/>
  <c r="AV60" i="14"/>
  <c r="AU60" i="14"/>
  <c r="AT60" i="14"/>
  <c r="AS60" i="14"/>
  <c r="AR60" i="14"/>
  <c r="AQ60" i="14"/>
  <c r="AP60" i="14"/>
  <c r="AO60" i="14"/>
  <c r="AN60" i="14"/>
  <c r="AM60" i="14"/>
  <c r="AZ59" i="14"/>
  <c r="AY59" i="14"/>
  <c r="AX59" i="14"/>
  <c r="AW59" i="14"/>
  <c r="AV59" i="14"/>
  <c r="AU59" i="14"/>
  <c r="AT59" i="14"/>
  <c r="AS59" i="14"/>
  <c r="AR59" i="14"/>
  <c r="AQ59" i="14"/>
  <c r="AP59" i="14"/>
  <c r="AO59" i="14"/>
  <c r="AN59" i="14"/>
  <c r="AM59" i="14"/>
  <c r="AZ58" i="14"/>
  <c r="AY58" i="14"/>
  <c r="AX58" i="14"/>
  <c r="AW58" i="14"/>
  <c r="AV58" i="14"/>
  <c r="AU58" i="14"/>
  <c r="AT58" i="14"/>
  <c r="AS58" i="14"/>
  <c r="AR58" i="14"/>
  <c r="AQ58" i="14"/>
  <c r="AP58" i="14"/>
  <c r="AO58" i="14"/>
  <c r="BD58" i="14" s="1"/>
  <c r="AN58" i="14"/>
  <c r="AM58" i="14"/>
  <c r="AZ57" i="14"/>
  <c r="AY57" i="14"/>
  <c r="AX57" i="14"/>
  <c r="AW57" i="14"/>
  <c r="AV57" i="14"/>
  <c r="AU57" i="14"/>
  <c r="AT57" i="14"/>
  <c r="AS57" i="14"/>
  <c r="AR57" i="14"/>
  <c r="AQ57" i="14"/>
  <c r="BF57" i="14" s="1"/>
  <c r="AP57" i="14"/>
  <c r="AO57" i="14"/>
  <c r="AN57" i="14"/>
  <c r="AM57" i="14"/>
  <c r="AZ56" i="14"/>
  <c r="AY56" i="14"/>
  <c r="AX56" i="14"/>
  <c r="AW56" i="14"/>
  <c r="AV56" i="14"/>
  <c r="AU56" i="14"/>
  <c r="AT56" i="14"/>
  <c r="AS56" i="14"/>
  <c r="AR56" i="14"/>
  <c r="AQ56" i="14"/>
  <c r="AP56" i="14"/>
  <c r="AO56" i="14"/>
  <c r="AN56" i="14"/>
  <c r="AM56" i="14"/>
  <c r="AZ55" i="14"/>
  <c r="AY55" i="14"/>
  <c r="AX55" i="14"/>
  <c r="AW55" i="14"/>
  <c r="AV55" i="14"/>
  <c r="AU55" i="14"/>
  <c r="AT55" i="14"/>
  <c r="AS55" i="14"/>
  <c r="AR55" i="14"/>
  <c r="BG55" i="14" s="1"/>
  <c r="AQ55" i="14"/>
  <c r="AP55" i="14"/>
  <c r="AO55" i="14"/>
  <c r="AN55" i="14"/>
  <c r="AM55" i="14"/>
  <c r="AZ54" i="14"/>
  <c r="AY54" i="14"/>
  <c r="AX54" i="14"/>
  <c r="AW54" i="14"/>
  <c r="AV54" i="14"/>
  <c r="BK54" i="14" s="1"/>
  <c r="AU54" i="14"/>
  <c r="BJ54" i="14" s="1"/>
  <c r="AT54" i="14"/>
  <c r="BI54" i="14" s="1"/>
  <c r="AS54" i="14"/>
  <c r="BH54" i="14" s="1"/>
  <c r="AR54" i="14"/>
  <c r="BG54" i="14" s="1"/>
  <c r="AQ54" i="14"/>
  <c r="AP54" i="14"/>
  <c r="AO54" i="14"/>
  <c r="AN54" i="14"/>
  <c r="BC54" i="14" s="1"/>
  <c r="AM54" i="14"/>
  <c r="BB54" i="14" s="1"/>
  <c r="AZ53" i="14"/>
  <c r="AY53" i="14"/>
  <c r="AX53" i="14"/>
  <c r="AW53" i="14"/>
  <c r="AV53" i="14"/>
  <c r="BK53" i="14" s="1"/>
  <c r="AU53" i="14"/>
  <c r="AT53" i="14"/>
  <c r="AS53" i="14"/>
  <c r="AR53" i="14"/>
  <c r="BG53" i="14" s="1"/>
  <c r="AQ53" i="14"/>
  <c r="AP53" i="14"/>
  <c r="AO53" i="14"/>
  <c r="BD53" i="14" s="1"/>
  <c r="AN53" i="14"/>
  <c r="BC53" i="14" s="1"/>
  <c r="AM53" i="14"/>
  <c r="AZ52" i="14"/>
  <c r="AY52" i="14"/>
  <c r="AX52" i="14"/>
  <c r="AW52" i="14"/>
  <c r="AV52" i="14"/>
  <c r="AU52" i="14"/>
  <c r="AT52" i="14"/>
  <c r="AS52" i="14"/>
  <c r="AR52" i="14"/>
  <c r="AQ52" i="14"/>
  <c r="AP52" i="14"/>
  <c r="AO52" i="14"/>
  <c r="AN52" i="14"/>
  <c r="AM52" i="14"/>
  <c r="AZ51" i="14"/>
  <c r="AY51" i="14"/>
  <c r="AX51" i="14"/>
  <c r="AW51" i="14"/>
  <c r="AV51" i="14"/>
  <c r="AU51" i="14"/>
  <c r="AT51" i="14"/>
  <c r="AS51" i="14"/>
  <c r="AR51" i="14"/>
  <c r="AQ51" i="14"/>
  <c r="AP51" i="14"/>
  <c r="AO51" i="14"/>
  <c r="AN51" i="14"/>
  <c r="AM51" i="14"/>
  <c r="AZ50" i="14"/>
  <c r="BO50" i="14" s="1"/>
  <c r="AY50" i="14"/>
  <c r="BN50" i="14" s="1"/>
  <c r="AX50" i="14"/>
  <c r="BM50" i="14" s="1"/>
  <c r="AW50" i="14"/>
  <c r="BL50" i="14" s="1"/>
  <c r="AV50" i="14"/>
  <c r="BK50" i="14" s="1"/>
  <c r="AU50" i="14"/>
  <c r="BJ50" i="14" s="1"/>
  <c r="AT50" i="14"/>
  <c r="BI50" i="14" s="1"/>
  <c r="AS50" i="14"/>
  <c r="BH50" i="14" s="1"/>
  <c r="AR50" i="14"/>
  <c r="BG50" i="14" s="1"/>
  <c r="AQ50" i="14"/>
  <c r="BF50" i="14" s="1"/>
  <c r="AP50" i="14"/>
  <c r="AO50" i="14"/>
  <c r="BD50" i="14" s="1"/>
  <c r="AN50" i="14"/>
  <c r="BC50" i="14" s="1"/>
  <c r="AM50" i="14"/>
  <c r="BB50" i="14" s="1"/>
  <c r="AZ49" i="14"/>
  <c r="AY49" i="14"/>
  <c r="BN49" i="14" s="1"/>
  <c r="AX49" i="14"/>
  <c r="BM49" i="14" s="1"/>
  <c r="AW49" i="14"/>
  <c r="BL49" i="14" s="1"/>
  <c r="AV49" i="14"/>
  <c r="BK49" i="14" s="1"/>
  <c r="AU49" i="14"/>
  <c r="BJ49" i="14" s="1"/>
  <c r="AT49" i="14"/>
  <c r="BI49" i="14" s="1"/>
  <c r="AS49" i="14"/>
  <c r="BH49" i="14" s="1"/>
  <c r="AR49" i="14"/>
  <c r="BG49" i="14" s="1"/>
  <c r="AQ49" i="14"/>
  <c r="BF49" i="14" s="1"/>
  <c r="AP49" i="14"/>
  <c r="AO49" i="14"/>
  <c r="AN49" i="14"/>
  <c r="AM49" i="14"/>
  <c r="AZ48" i="14"/>
  <c r="AY48" i="14"/>
  <c r="AX48" i="14"/>
  <c r="AW48" i="14"/>
  <c r="AV48" i="14"/>
  <c r="BK48" i="14" s="1"/>
  <c r="AU48" i="14"/>
  <c r="BJ48" i="14" s="1"/>
  <c r="AT48" i="14"/>
  <c r="BI48" i="14" s="1"/>
  <c r="AS48" i="14"/>
  <c r="AR48" i="14"/>
  <c r="AQ48" i="14"/>
  <c r="AP48" i="14"/>
  <c r="AO48" i="14"/>
  <c r="AN48" i="14"/>
  <c r="AM48" i="14"/>
  <c r="AZ47" i="14"/>
  <c r="AY47" i="14"/>
  <c r="AX47" i="14"/>
  <c r="AW47" i="14"/>
  <c r="AV47" i="14"/>
  <c r="AU47" i="14"/>
  <c r="AT47" i="14"/>
  <c r="AS47" i="14"/>
  <c r="AR47" i="14"/>
  <c r="AQ47" i="14"/>
  <c r="AP47" i="14"/>
  <c r="AO47" i="14"/>
  <c r="AN47" i="14"/>
  <c r="AM47" i="14"/>
  <c r="AZ46" i="14"/>
  <c r="AY46" i="14"/>
  <c r="AX46" i="14"/>
  <c r="AW46" i="14"/>
  <c r="AV46" i="14"/>
  <c r="AU46" i="14"/>
  <c r="AT46" i="14"/>
  <c r="AS46" i="14"/>
  <c r="AR46" i="14"/>
  <c r="AQ46" i="14"/>
  <c r="AP46" i="14"/>
  <c r="AO46" i="14"/>
  <c r="AN46" i="14"/>
  <c r="AM46" i="14"/>
  <c r="AZ45" i="14"/>
  <c r="AY45" i="14"/>
  <c r="AX45" i="14"/>
  <c r="AW45" i="14"/>
  <c r="AV45" i="14"/>
  <c r="BK45" i="14" s="1"/>
  <c r="AU45" i="14"/>
  <c r="BJ45" i="14" s="1"/>
  <c r="AT45" i="14"/>
  <c r="BI45" i="14" s="1"/>
  <c r="AS45" i="14"/>
  <c r="AR45" i="14"/>
  <c r="AQ45" i="14"/>
  <c r="AP45" i="14"/>
  <c r="AO45" i="14"/>
  <c r="AN45" i="14"/>
  <c r="AM45" i="14"/>
  <c r="BB45" i="14" s="1"/>
  <c r="AZ44" i="14"/>
  <c r="AY44" i="14"/>
  <c r="AX44" i="14"/>
  <c r="AW44" i="14"/>
  <c r="AV44" i="14"/>
  <c r="AU44" i="14"/>
  <c r="AT44" i="14"/>
  <c r="AS44" i="14"/>
  <c r="AR44" i="14"/>
  <c r="AQ44" i="14"/>
  <c r="AP44" i="14"/>
  <c r="AO44" i="14"/>
  <c r="AN44" i="14"/>
  <c r="AM44" i="14"/>
  <c r="AZ43" i="14"/>
  <c r="AY43" i="14"/>
  <c r="BN43" i="14" s="1"/>
  <c r="AX43" i="14"/>
  <c r="BM43" i="14" s="1"/>
  <c r="AW43" i="14"/>
  <c r="BL43" i="14" s="1"/>
  <c r="AV43" i="14"/>
  <c r="BK43" i="14" s="1"/>
  <c r="AU43" i="14"/>
  <c r="BJ43" i="14" s="1"/>
  <c r="AT43" i="14"/>
  <c r="BI43" i="14" s="1"/>
  <c r="AS43" i="14"/>
  <c r="BH43" i="14" s="1"/>
  <c r="AR43" i="14"/>
  <c r="BG43" i="14" s="1"/>
  <c r="AQ43" i="14"/>
  <c r="BF43" i="14" s="1"/>
  <c r="AP43" i="14"/>
  <c r="AO43" i="14"/>
  <c r="BD43" i="14" s="1"/>
  <c r="AN43" i="14"/>
  <c r="AM43" i="14"/>
  <c r="BB43" i="14" s="1"/>
  <c r="AZ42" i="14"/>
  <c r="BO42" i="14" s="1"/>
  <c r="AY42" i="14"/>
  <c r="BN42" i="14" s="1"/>
  <c r="AX42" i="14"/>
  <c r="BM42" i="14" s="1"/>
  <c r="AW42" i="14"/>
  <c r="BL42" i="14" s="1"/>
  <c r="AV42" i="14"/>
  <c r="BK42" i="14" s="1"/>
  <c r="AU42" i="14"/>
  <c r="BJ42" i="14" s="1"/>
  <c r="AT42" i="14"/>
  <c r="BI42" i="14" s="1"/>
  <c r="AS42" i="14"/>
  <c r="BH42" i="14" s="1"/>
  <c r="AR42" i="14"/>
  <c r="BG42" i="14" s="1"/>
  <c r="AQ42" i="14"/>
  <c r="BF42" i="14" s="1"/>
  <c r="AP42" i="14"/>
  <c r="BE42" i="14" s="1"/>
  <c r="AO42" i="14"/>
  <c r="BD42" i="14" s="1"/>
  <c r="AN42" i="14"/>
  <c r="BC42" i="14" s="1"/>
  <c r="AM42" i="14"/>
  <c r="BB42" i="14" s="1"/>
  <c r="AZ41" i="14"/>
  <c r="AY41" i="14"/>
  <c r="AX41" i="14"/>
  <c r="AW41" i="14"/>
  <c r="AV41" i="14"/>
  <c r="AU41" i="14"/>
  <c r="AT41" i="14"/>
  <c r="AS41" i="14"/>
  <c r="AR41" i="14"/>
  <c r="BG41" i="14" s="1"/>
  <c r="AQ41" i="14"/>
  <c r="AP41" i="14"/>
  <c r="AO41" i="14"/>
  <c r="AN41" i="14"/>
  <c r="AM41" i="14"/>
  <c r="AZ40" i="14"/>
  <c r="BO40" i="14" s="1"/>
  <c r="AY40" i="14"/>
  <c r="BN40" i="14" s="1"/>
  <c r="AX40" i="14"/>
  <c r="BM40" i="14" s="1"/>
  <c r="AW40" i="14"/>
  <c r="BL40" i="14" s="1"/>
  <c r="AV40" i="14"/>
  <c r="BK40" i="14" s="1"/>
  <c r="AU40" i="14"/>
  <c r="BJ40" i="14" s="1"/>
  <c r="AT40" i="14"/>
  <c r="BI40" i="14" s="1"/>
  <c r="AS40" i="14"/>
  <c r="BH40" i="14" s="1"/>
  <c r="AR40" i="14"/>
  <c r="BG40" i="14" s="1"/>
  <c r="AQ40" i="14"/>
  <c r="BF40" i="14" s="1"/>
  <c r="AP40" i="14"/>
  <c r="BE40" i="14" s="1"/>
  <c r="AO40" i="14"/>
  <c r="BD40" i="14" s="1"/>
  <c r="AN40" i="14"/>
  <c r="BC40" i="14" s="1"/>
  <c r="AM40" i="14"/>
  <c r="BB40" i="14" s="1"/>
  <c r="AZ39" i="14"/>
  <c r="BO39" i="14" s="1"/>
  <c r="AY39" i="14"/>
  <c r="BN39" i="14" s="1"/>
  <c r="AX39" i="14"/>
  <c r="BM39" i="14" s="1"/>
  <c r="AW39" i="14"/>
  <c r="BL39" i="14" s="1"/>
  <c r="AV39" i="14"/>
  <c r="BK39" i="14" s="1"/>
  <c r="AU39" i="14"/>
  <c r="BJ39" i="14" s="1"/>
  <c r="AT39" i="14"/>
  <c r="BI39" i="14" s="1"/>
  <c r="AS39" i="14"/>
  <c r="BH39" i="14" s="1"/>
  <c r="AR39" i="14"/>
  <c r="BG39" i="14" s="1"/>
  <c r="AQ39" i="14"/>
  <c r="BF39" i="14" s="1"/>
  <c r="AP39" i="14"/>
  <c r="BE39" i="14" s="1"/>
  <c r="AO39" i="14"/>
  <c r="BD39" i="14" s="1"/>
  <c r="AN39" i="14"/>
  <c r="BC39" i="14" s="1"/>
  <c r="AM39" i="14"/>
  <c r="BB39" i="14" s="1"/>
  <c r="AZ38" i="14"/>
  <c r="BO38" i="14" s="1"/>
  <c r="AY38" i="14"/>
  <c r="BN38" i="14" s="1"/>
  <c r="AX38" i="14"/>
  <c r="BM38" i="14" s="1"/>
  <c r="AW38" i="14"/>
  <c r="BL38" i="14" s="1"/>
  <c r="AV38" i="14"/>
  <c r="BK38" i="14" s="1"/>
  <c r="AU38" i="14"/>
  <c r="BJ38" i="14" s="1"/>
  <c r="AT38" i="14"/>
  <c r="BI38" i="14" s="1"/>
  <c r="AS38" i="14"/>
  <c r="BH38" i="14" s="1"/>
  <c r="AR38" i="14"/>
  <c r="BG38" i="14" s="1"/>
  <c r="AQ38" i="14"/>
  <c r="BF38" i="14" s="1"/>
  <c r="AP38" i="14"/>
  <c r="BE38" i="14" s="1"/>
  <c r="AO38" i="14"/>
  <c r="BD38" i="14" s="1"/>
  <c r="AN38" i="14"/>
  <c r="BC38" i="14" s="1"/>
  <c r="AM38" i="14"/>
  <c r="BB38" i="14" s="1"/>
  <c r="AZ37" i="14"/>
  <c r="BO37" i="14" s="1"/>
  <c r="AY37" i="14"/>
  <c r="BN37" i="14" s="1"/>
  <c r="AX37" i="14"/>
  <c r="BM37" i="14" s="1"/>
  <c r="AW37" i="14"/>
  <c r="BL37" i="14" s="1"/>
  <c r="AV37" i="14"/>
  <c r="BK37" i="14" s="1"/>
  <c r="AU37" i="14"/>
  <c r="BJ37" i="14" s="1"/>
  <c r="AT37" i="14"/>
  <c r="BI37" i="14" s="1"/>
  <c r="AS37" i="14"/>
  <c r="BH37" i="14" s="1"/>
  <c r="AR37" i="14"/>
  <c r="BG37" i="14" s="1"/>
  <c r="AQ37" i="14"/>
  <c r="BF37" i="14" s="1"/>
  <c r="AP37" i="14"/>
  <c r="BE37" i="14" s="1"/>
  <c r="AO37" i="14"/>
  <c r="BD37" i="14" s="1"/>
  <c r="AN37" i="14"/>
  <c r="BC37" i="14" s="1"/>
  <c r="AM37" i="14"/>
  <c r="BB37" i="14" s="1"/>
  <c r="AZ36" i="14"/>
  <c r="BO36" i="14" s="1"/>
  <c r="AY36" i="14"/>
  <c r="BN36" i="14" s="1"/>
  <c r="AX36" i="14"/>
  <c r="BM36" i="14" s="1"/>
  <c r="AW36" i="14"/>
  <c r="BL36" i="14" s="1"/>
  <c r="AV36" i="14"/>
  <c r="BK36" i="14" s="1"/>
  <c r="AU36" i="14"/>
  <c r="BJ36" i="14" s="1"/>
  <c r="AT36" i="14"/>
  <c r="BI36" i="14" s="1"/>
  <c r="AS36" i="14"/>
  <c r="BH36" i="14" s="1"/>
  <c r="AR36" i="14"/>
  <c r="BG36" i="14" s="1"/>
  <c r="AQ36" i="14"/>
  <c r="BF36" i="14" s="1"/>
  <c r="AP36" i="14"/>
  <c r="BE36" i="14" s="1"/>
  <c r="AO36" i="14"/>
  <c r="BD36" i="14" s="1"/>
  <c r="AN36" i="14"/>
  <c r="BC36" i="14" s="1"/>
  <c r="AM36" i="14"/>
  <c r="BB36" i="14" s="1"/>
  <c r="AZ35" i="14"/>
  <c r="BO35" i="14" s="1"/>
  <c r="AY35" i="14"/>
  <c r="BN35" i="14" s="1"/>
  <c r="AX35" i="14"/>
  <c r="BM35" i="14" s="1"/>
  <c r="AW35" i="14"/>
  <c r="BL35" i="14" s="1"/>
  <c r="AV35" i="14"/>
  <c r="BK35" i="14" s="1"/>
  <c r="AU35" i="14"/>
  <c r="BJ35" i="14" s="1"/>
  <c r="AT35" i="14"/>
  <c r="BI35" i="14" s="1"/>
  <c r="AS35" i="14"/>
  <c r="BH35" i="14" s="1"/>
  <c r="AR35" i="14"/>
  <c r="BG35" i="14" s="1"/>
  <c r="AQ35" i="14"/>
  <c r="BF35" i="14" s="1"/>
  <c r="AP35" i="14"/>
  <c r="BE35" i="14" s="1"/>
  <c r="AO35" i="14"/>
  <c r="BD35" i="14" s="1"/>
  <c r="AN35" i="14"/>
  <c r="BC35" i="14" s="1"/>
  <c r="AM35" i="14"/>
  <c r="BB35" i="14" s="1"/>
  <c r="AZ34" i="14"/>
  <c r="BO34" i="14" s="1"/>
  <c r="AY34" i="14"/>
  <c r="BN34" i="14" s="1"/>
  <c r="AX34" i="14"/>
  <c r="BM34" i="14" s="1"/>
  <c r="AW34" i="14"/>
  <c r="BL34" i="14" s="1"/>
  <c r="AV34" i="14"/>
  <c r="BK34" i="14" s="1"/>
  <c r="AU34" i="14"/>
  <c r="BJ34" i="14" s="1"/>
  <c r="AT34" i="14"/>
  <c r="BI34" i="14" s="1"/>
  <c r="AS34" i="14"/>
  <c r="BH34" i="14" s="1"/>
  <c r="AR34" i="14"/>
  <c r="BG34" i="14" s="1"/>
  <c r="AQ34" i="14"/>
  <c r="BF34" i="14" s="1"/>
  <c r="AP34" i="14"/>
  <c r="BE34" i="14" s="1"/>
  <c r="AO34" i="14"/>
  <c r="BD34" i="14" s="1"/>
  <c r="AN34" i="14"/>
  <c r="BC34" i="14" s="1"/>
  <c r="AM34" i="14"/>
  <c r="BB34" i="14" s="1"/>
  <c r="AZ33" i="14"/>
  <c r="BO33" i="14" s="1"/>
  <c r="AY33" i="14"/>
  <c r="BN33" i="14" s="1"/>
  <c r="AX33" i="14"/>
  <c r="BM33" i="14" s="1"/>
  <c r="AW33" i="14"/>
  <c r="BL33" i="14" s="1"/>
  <c r="AV33" i="14"/>
  <c r="BK33" i="14" s="1"/>
  <c r="AU33" i="14"/>
  <c r="BJ33" i="14" s="1"/>
  <c r="AT33" i="14"/>
  <c r="BI33" i="14" s="1"/>
  <c r="AS33" i="14"/>
  <c r="BH33" i="14" s="1"/>
  <c r="AR33" i="14"/>
  <c r="BG33" i="14" s="1"/>
  <c r="AQ33" i="14"/>
  <c r="BF33" i="14" s="1"/>
  <c r="AP33" i="14"/>
  <c r="BE33" i="14" s="1"/>
  <c r="AO33" i="14"/>
  <c r="BD33" i="14" s="1"/>
  <c r="AN33" i="14"/>
  <c r="BC33" i="14" s="1"/>
  <c r="AM33" i="14"/>
  <c r="BB33" i="14" s="1"/>
  <c r="AZ32" i="14"/>
  <c r="BO32" i="14" s="1"/>
  <c r="AY32" i="14"/>
  <c r="BN32" i="14" s="1"/>
  <c r="AX32" i="14"/>
  <c r="BM32" i="14" s="1"/>
  <c r="AW32" i="14"/>
  <c r="BL32" i="14" s="1"/>
  <c r="AV32" i="14"/>
  <c r="BK32" i="14" s="1"/>
  <c r="AU32" i="14"/>
  <c r="BJ32" i="14" s="1"/>
  <c r="AT32" i="14"/>
  <c r="BI32" i="14" s="1"/>
  <c r="AS32" i="14"/>
  <c r="BH32" i="14" s="1"/>
  <c r="AR32" i="14"/>
  <c r="BG32" i="14" s="1"/>
  <c r="AQ32" i="14"/>
  <c r="BF32" i="14" s="1"/>
  <c r="AP32" i="14"/>
  <c r="BE32" i="14" s="1"/>
  <c r="AO32" i="14"/>
  <c r="BD32" i="14" s="1"/>
  <c r="AN32" i="14"/>
  <c r="BC32" i="14" s="1"/>
  <c r="AM32" i="14"/>
  <c r="BB32" i="14" s="1"/>
  <c r="AZ31" i="14"/>
  <c r="BO31" i="14" s="1"/>
  <c r="AY31" i="14"/>
  <c r="BN31" i="14" s="1"/>
  <c r="AX31" i="14"/>
  <c r="BM31" i="14" s="1"/>
  <c r="AW31" i="14"/>
  <c r="BL31" i="14" s="1"/>
  <c r="AV31" i="14"/>
  <c r="BK31" i="14" s="1"/>
  <c r="AU31" i="14"/>
  <c r="BJ31" i="14" s="1"/>
  <c r="AT31" i="14"/>
  <c r="BI31" i="14" s="1"/>
  <c r="AS31" i="14"/>
  <c r="BH31" i="14" s="1"/>
  <c r="AR31" i="14"/>
  <c r="BG31" i="14" s="1"/>
  <c r="AQ31" i="14"/>
  <c r="BF31" i="14" s="1"/>
  <c r="AP31" i="14"/>
  <c r="BE31" i="14" s="1"/>
  <c r="AO31" i="14"/>
  <c r="BD31" i="14" s="1"/>
  <c r="AN31" i="14"/>
  <c r="BC31" i="14" s="1"/>
  <c r="AM31" i="14"/>
  <c r="BB31" i="14" s="1"/>
  <c r="AZ30" i="14"/>
  <c r="BO30" i="14" s="1"/>
  <c r="AY30" i="14"/>
  <c r="BN30" i="14" s="1"/>
  <c r="AX30" i="14"/>
  <c r="BM30" i="14" s="1"/>
  <c r="AW30" i="14"/>
  <c r="BL30" i="14" s="1"/>
  <c r="AV30" i="14"/>
  <c r="BK30" i="14" s="1"/>
  <c r="AU30" i="14"/>
  <c r="BJ30" i="14" s="1"/>
  <c r="AT30" i="14"/>
  <c r="BI30" i="14" s="1"/>
  <c r="AS30" i="14"/>
  <c r="BH30" i="14" s="1"/>
  <c r="AR30" i="14"/>
  <c r="BG30" i="14" s="1"/>
  <c r="AQ30" i="14"/>
  <c r="BF30" i="14" s="1"/>
  <c r="AP30" i="14"/>
  <c r="BE30" i="14" s="1"/>
  <c r="AO30" i="14"/>
  <c r="BD30" i="14" s="1"/>
  <c r="AN30" i="14"/>
  <c r="BC30" i="14" s="1"/>
  <c r="AM30" i="14"/>
  <c r="BB30" i="14" s="1"/>
  <c r="AZ29" i="14"/>
  <c r="BO29" i="14" s="1"/>
  <c r="AY29" i="14"/>
  <c r="BN29" i="14" s="1"/>
  <c r="AX29" i="14"/>
  <c r="BM29" i="14" s="1"/>
  <c r="AW29" i="14"/>
  <c r="BL29" i="14" s="1"/>
  <c r="AV29" i="14"/>
  <c r="BK29" i="14" s="1"/>
  <c r="AU29" i="14"/>
  <c r="BJ29" i="14" s="1"/>
  <c r="AT29" i="14"/>
  <c r="BI29" i="14" s="1"/>
  <c r="AS29" i="14"/>
  <c r="BH29" i="14" s="1"/>
  <c r="AR29" i="14"/>
  <c r="BG29" i="14" s="1"/>
  <c r="AQ29" i="14"/>
  <c r="BF29" i="14" s="1"/>
  <c r="AP29" i="14"/>
  <c r="BE29" i="14" s="1"/>
  <c r="AO29" i="14"/>
  <c r="BD29" i="14" s="1"/>
  <c r="AN29" i="14"/>
  <c r="BC29" i="14" s="1"/>
  <c r="AM29" i="14"/>
  <c r="BB29" i="14" s="1"/>
  <c r="AZ28" i="14"/>
  <c r="BO28" i="14" s="1"/>
  <c r="AY28" i="14"/>
  <c r="BN28" i="14" s="1"/>
  <c r="AX28" i="14"/>
  <c r="BM28" i="14" s="1"/>
  <c r="AW28" i="14"/>
  <c r="BL28" i="14" s="1"/>
  <c r="AV28" i="14"/>
  <c r="BK28" i="14" s="1"/>
  <c r="AU28" i="14"/>
  <c r="BJ28" i="14" s="1"/>
  <c r="AT28" i="14"/>
  <c r="BI28" i="14" s="1"/>
  <c r="AS28" i="14"/>
  <c r="BH28" i="14" s="1"/>
  <c r="AR28" i="14"/>
  <c r="BG28" i="14" s="1"/>
  <c r="AQ28" i="14"/>
  <c r="BF28" i="14" s="1"/>
  <c r="AP28" i="14"/>
  <c r="BE28" i="14" s="1"/>
  <c r="AO28" i="14"/>
  <c r="BD28" i="14" s="1"/>
  <c r="AN28" i="14"/>
  <c r="BC28" i="14" s="1"/>
  <c r="AM28" i="14"/>
  <c r="BB28" i="14" s="1"/>
  <c r="AZ27" i="14"/>
  <c r="BO27" i="14" s="1"/>
  <c r="AY27" i="14"/>
  <c r="BN27" i="14" s="1"/>
  <c r="AX27" i="14"/>
  <c r="BM27" i="14" s="1"/>
  <c r="AW27" i="14"/>
  <c r="BL27" i="14" s="1"/>
  <c r="AV27" i="14"/>
  <c r="BK27" i="14" s="1"/>
  <c r="AU27" i="14"/>
  <c r="BJ27" i="14" s="1"/>
  <c r="AT27" i="14"/>
  <c r="BI27" i="14" s="1"/>
  <c r="AS27" i="14"/>
  <c r="BH27" i="14" s="1"/>
  <c r="AR27" i="14"/>
  <c r="BG27" i="14" s="1"/>
  <c r="AQ27" i="14"/>
  <c r="BF27" i="14" s="1"/>
  <c r="AP27" i="14"/>
  <c r="BE27" i="14" s="1"/>
  <c r="AO27" i="14"/>
  <c r="BD27" i="14" s="1"/>
  <c r="AN27" i="14"/>
  <c r="BC27" i="14" s="1"/>
  <c r="AM27" i="14"/>
  <c r="BB27" i="14" s="1"/>
  <c r="AZ26" i="14"/>
  <c r="BO26" i="14" s="1"/>
  <c r="AY26" i="14"/>
  <c r="BN26" i="14" s="1"/>
  <c r="AX26" i="14"/>
  <c r="BM26" i="14" s="1"/>
  <c r="AW26" i="14"/>
  <c r="BL26" i="14" s="1"/>
  <c r="AV26" i="14"/>
  <c r="BK26" i="14" s="1"/>
  <c r="AU26" i="14"/>
  <c r="BJ26" i="14" s="1"/>
  <c r="AT26" i="14"/>
  <c r="BI26" i="14" s="1"/>
  <c r="AS26" i="14"/>
  <c r="BH26" i="14" s="1"/>
  <c r="AR26" i="14"/>
  <c r="BG26" i="14" s="1"/>
  <c r="AQ26" i="14"/>
  <c r="BF26" i="14" s="1"/>
  <c r="AP26" i="14"/>
  <c r="BE26" i="14" s="1"/>
  <c r="AO26" i="14"/>
  <c r="BD26" i="14" s="1"/>
  <c r="AN26" i="14"/>
  <c r="BC26" i="14" s="1"/>
  <c r="AM26" i="14"/>
  <c r="BB26" i="14" s="1"/>
  <c r="AZ25" i="14"/>
  <c r="BO25" i="14" s="1"/>
  <c r="AY25" i="14"/>
  <c r="BN25" i="14" s="1"/>
  <c r="AX25" i="14"/>
  <c r="BM25" i="14" s="1"/>
  <c r="AW25" i="14"/>
  <c r="BL25" i="14" s="1"/>
  <c r="AV25" i="14"/>
  <c r="BK25" i="14" s="1"/>
  <c r="AU25" i="14"/>
  <c r="BJ25" i="14" s="1"/>
  <c r="AT25" i="14"/>
  <c r="BI25" i="14" s="1"/>
  <c r="AS25" i="14"/>
  <c r="BH25" i="14" s="1"/>
  <c r="AR25" i="14"/>
  <c r="BG25" i="14" s="1"/>
  <c r="AQ25" i="14"/>
  <c r="BF25" i="14" s="1"/>
  <c r="AP25" i="14"/>
  <c r="BE25" i="14" s="1"/>
  <c r="AO25" i="14"/>
  <c r="BD25" i="14" s="1"/>
  <c r="AN25" i="14"/>
  <c r="BC25" i="14" s="1"/>
  <c r="AM25" i="14"/>
  <c r="BB25" i="14" s="1"/>
  <c r="AZ24" i="14"/>
  <c r="BO24" i="14" s="1"/>
  <c r="AY24" i="14"/>
  <c r="BN24" i="14" s="1"/>
  <c r="AX24" i="14"/>
  <c r="BM24" i="14" s="1"/>
  <c r="AW24" i="14"/>
  <c r="BL24" i="14" s="1"/>
  <c r="AV24" i="14"/>
  <c r="BK24" i="14" s="1"/>
  <c r="AU24" i="14"/>
  <c r="BJ24" i="14" s="1"/>
  <c r="AT24" i="14"/>
  <c r="BI24" i="14" s="1"/>
  <c r="AS24" i="14"/>
  <c r="BH24" i="14" s="1"/>
  <c r="AR24" i="14"/>
  <c r="BG24" i="14" s="1"/>
  <c r="AQ24" i="14"/>
  <c r="BF24" i="14" s="1"/>
  <c r="AP24" i="14"/>
  <c r="BE24" i="14" s="1"/>
  <c r="AO24" i="14"/>
  <c r="BD24" i="14" s="1"/>
  <c r="AN24" i="14"/>
  <c r="BC24" i="14" s="1"/>
  <c r="AM24" i="14"/>
  <c r="BB24" i="14" s="1"/>
  <c r="AZ23" i="14"/>
  <c r="BO23" i="14" s="1"/>
  <c r="AY23" i="14"/>
  <c r="BN23" i="14" s="1"/>
  <c r="AX23" i="14"/>
  <c r="BM23" i="14" s="1"/>
  <c r="AW23" i="14"/>
  <c r="BL23" i="14" s="1"/>
  <c r="AV23" i="14"/>
  <c r="BK23" i="14" s="1"/>
  <c r="AU23" i="14"/>
  <c r="BJ23" i="14" s="1"/>
  <c r="AT23" i="14"/>
  <c r="BI23" i="14" s="1"/>
  <c r="AS23" i="14"/>
  <c r="BH23" i="14" s="1"/>
  <c r="AR23" i="14"/>
  <c r="BG23" i="14" s="1"/>
  <c r="AQ23" i="14"/>
  <c r="BF23" i="14" s="1"/>
  <c r="AP23" i="14"/>
  <c r="BE23" i="14" s="1"/>
  <c r="AO23" i="14"/>
  <c r="BD23" i="14" s="1"/>
  <c r="AN23" i="14"/>
  <c r="BC23" i="14" s="1"/>
  <c r="AM23" i="14"/>
  <c r="BB23" i="14" s="1"/>
  <c r="AZ22" i="14"/>
  <c r="BO22" i="14" s="1"/>
  <c r="AY22" i="14"/>
  <c r="BN22" i="14" s="1"/>
  <c r="AX22" i="14"/>
  <c r="BM22" i="14" s="1"/>
  <c r="AW22" i="14"/>
  <c r="BL22" i="14" s="1"/>
  <c r="AV22" i="14"/>
  <c r="BK22" i="14" s="1"/>
  <c r="AU22" i="14"/>
  <c r="BJ22" i="14" s="1"/>
  <c r="AT22" i="14"/>
  <c r="BI22" i="14" s="1"/>
  <c r="AS22" i="14"/>
  <c r="BH22" i="14" s="1"/>
  <c r="AR22" i="14"/>
  <c r="BG22" i="14" s="1"/>
  <c r="AQ22" i="14"/>
  <c r="BF22" i="14" s="1"/>
  <c r="AP22" i="14"/>
  <c r="BE22" i="14" s="1"/>
  <c r="AO22" i="14"/>
  <c r="BD22" i="14" s="1"/>
  <c r="AN22" i="14"/>
  <c r="BC22" i="14" s="1"/>
  <c r="AM22" i="14"/>
  <c r="BB22" i="14" s="1"/>
  <c r="AZ21" i="14"/>
  <c r="BO21" i="14" s="1"/>
  <c r="AY21" i="14"/>
  <c r="BN21" i="14" s="1"/>
  <c r="AX21" i="14"/>
  <c r="BM21" i="14" s="1"/>
  <c r="AW21" i="14"/>
  <c r="BL21" i="14" s="1"/>
  <c r="AV21" i="14"/>
  <c r="BK21" i="14" s="1"/>
  <c r="AU21" i="14"/>
  <c r="BJ21" i="14" s="1"/>
  <c r="AT21" i="14"/>
  <c r="BI21" i="14" s="1"/>
  <c r="AS21" i="14"/>
  <c r="BH21" i="14" s="1"/>
  <c r="AR21" i="14"/>
  <c r="BG21" i="14" s="1"/>
  <c r="AQ21" i="14"/>
  <c r="BF21" i="14" s="1"/>
  <c r="AP21" i="14"/>
  <c r="BE21" i="14" s="1"/>
  <c r="AO21" i="14"/>
  <c r="BD21" i="14" s="1"/>
  <c r="AN21" i="14"/>
  <c r="BC21" i="14" s="1"/>
  <c r="AM21" i="14"/>
  <c r="BB21" i="14" s="1"/>
  <c r="AZ20" i="14"/>
  <c r="BO20" i="14" s="1"/>
  <c r="AY20" i="14"/>
  <c r="BN20" i="14" s="1"/>
  <c r="AX20" i="14"/>
  <c r="BM20" i="14" s="1"/>
  <c r="AW20" i="14"/>
  <c r="BL20" i="14" s="1"/>
  <c r="AV20" i="14"/>
  <c r="BK20" i="14" s="1"/>
  <c r="AU20" i="14"/>
  <c r="BJ20" i="14" s="1"/>
  <c r="AT20" i="14"/>
  <c r="BI20" i="14" s="1"/>
  <c r="AS20" i="14"/>
  <c r="BH20" i="14" s="1"/>
  <c r="AR20" i="14"/>
  <c r="BG20" i="14" s="1"/>
  <c r="AQ20" i="14"/>
  <c r="BF20" i="14" s="1"/>
  <c r="AP20" i="14"/>
  <c r="BE20" i="14" s="1"/>
  <c r="AO20" i="14"/>
  <c r="BD20" i="14" s="1"/>
  <c r="AN20" i="14"/>
  <c r="BC20" i="14" s="1"/>
  <c r="AM20" i="14"/>
  <c r="BB20" i="14" s="1"/>
  <c r="AZ19" i="14"/>
  <c r="BO19" i="14" s="1"/>
  <c r="AY19" i="14"/>
  <c r="BN19" i="14" s="1"/>
  <c r="AX19" i="14"/>
  <c r="BM19" i="14" s="1"/>
  <c r="AW19" i="14"/>
  <c r="BL19" i="14" s="1"/>
  <c r="AV19" i="14"/>
  <c r="BK19" i="14" s="1"/>
  <c r="AU19" i="14"/>
  <c r="BJ19" i="14" s="1"/>
  <c r="AT19" i="14"/>
  <c r="BI19" i="14" s="1"/>
  <c r="AS19" i="14"/>
  <c r="BH19" i="14" s="1"/>
  <c r="AR19" i="14"/>
  <c r="BG19" i="14" s="1"/>
  <c r="AQ19" i="14"/>
  <c r="BF19" i="14" s="1"/>
  <c r="AP19" i="14"/>
  <c r="BE19" i="14" s="1"/>
  <c r="AO19" i="14"/>
  <c r="BD19" i="14" s="1"/>
  <c r="AN19" i="14"/>
  <c r="BC19" i="14" s="1"/>
  <c r="AM19" i="14"/>
  <c r="BB19" i="14" s="1"/>
  <c r="AZ18" i="14"/>
  <c r="BO18" i="14" s="1"/>
  <c r="AY18" i="14"/>
  <c r="BN18" i="14" s="1"/>
  <c r="AX18" i="14"/>
  <c r="BM18" i="14" s="1"/>
  <c r="AW18" i="14"/>
  <c r="BL18" i="14" s="1"/>
  <c r="AV18" i="14"/>
  <c r="BK18" i="14" s="1"/>
  <c r="AU18" i="14"/>
  <c r="BJ18" i="14" s="1"/>
  <c r="AT18" i="14"/>
  <c r="BI18" i="14" s="1"/>
  <c r="AS18" i="14"/>
  <c r="BH18" i="14" s="1"/>
  <c r="AR18" i="14"/>
  <c r="BG18" i="14" s="1"/>
  <c r="AQ18" i="14"/>
  <c r="BF18" i="14" s="1"/>
  <c r="AP18" i="14"/>
  <c r="BE18" i="14" s="1"/>
  <c r="AO18" i="14"/>
  <c r="BD18" i="14" s="1"/>
  <c r="AN18" i="14"/>
  <c r="BC18" i="14" s="1"/>
  <c r="AM18" i="14"/>
  <c r="BB18" i="14" s="1"/>
  <c r="AZ17" i="14"/>
  <c r="BO17" i="14" s="1"/>
  <c r="AY17" i="14"/>
  <c r="BN17" i="14" s="1"/>
  <c r="AX17" i="14"/>
  <c r="BM17" i="14" s="1"/>
  <c r="AW17" i="14"/>
  <c r="BL17" i="14" s="1"/>
  <c r="AV17" i="14"/>
  <c r="BK17" i="14" s="1"/>
  <c r="AU17" i="14"/>
  <c r="BJ17" i="14" s="1"/>
  <c r="AT17" i="14"/>
  <c r="BI17" i="14" s="1"/>
  <c r="AS17" i="14"/>
  <c r="BH17" i="14" s="1"/>
  <c r="AR17" i="14"/>
  <c r="BG17" i="14" s="1"/>
  <c r="AQ17" i="14"/>
  <c r="BF17" i="14" s="1"/>
  <c r="AP17" i="14"/>
  <c r="BE17" i="14" s="1"/>
  <c r="AO17" i="14"/>
  <c r="BD17" i="14" s="1"/>
  <c r="AN17" i="14"/>
  <c r="BC17" i="14" s="1"/>
  <c r="AM17" i="14"/>
  <c r="BB17" i="14" s="1"/>
  <c r="AZ16" i="14"/>
  <c r="BO16" i="14" s="1"/>
  <c r="AY16" i="14"/>
  <c r="BN16" i="14" s="1"/>
  <c r="AX16" i="14"/>
  <c r="BM16" i="14" s="1"/>
  <c r="AW16" i="14"/>
  <c r="BL16" i="14" s="1"/>
  <c r="AV16" i="14"/>
  <c r="BK16" i="14" s="1"/>
  <c r="AU16" i="14"/>
  <c r="BJ16" i="14" s="1"/>
  <c r="AT16" i="14"/>
  <c r="BI16" i="14" s="1"/>
  <c r="AS16" i="14"/>
  <c r="BH16" i="14" s="1"/>
  <c r="AR16" i="14"/>
  <c r="BG16" i="14" s="1"/>
  <c r="AQ16" i="14"/>
  <c r="BF16" i="14" s="1"/>
  <c r="AP16" i="14"/>
  <c r="BE16" i="14" s="1"/>
  <c r="AO16" i="14"/>
  <c r="BD16" i="14" s="1"/>
  <c r="AN16" i="14"/>
  <c r="BC16" i="14" s="1"/>
  <c r="AM16" i="14"/>
  <c r="BB16" i="14" s="1"/>
  <c r="AZ15" i="14"/>
  <c r="BO15" i="14" s="1"/>
  <c r="AY15" i="14"/>
  <c r="BN15" i="14" s="1"/>
  <c r="AX15" i="14"/>
  <c r="BM15" i="14" s="1"/>
  <c r="AW15" i="14"/>
  <c r="BL15" i="14" s="1"/>
  <c r="AV15" i="14"/>
  <c r="BK15" i="14" s="1"/>
  <c r="AU15" i="14"/>
  <c r="BJ15" i="14" s="1"/>
  <c r="AT15" i="14"/>
  <c r="BI15" i="14" s="1"/>
  <c r="AS15" i="14"/>
  <c r="BH15" i="14" s="1"/>
  <c r="AR15" i="14"/>
  <c r="BG15" i="14" s="1"/>
  <c r="AQ15" i="14"/>
  <c r="BF15" i="14" s="1"/>
  <c r="AP15" i="14"/>
  <c r="BE15" i="14" s="1"/>
  <c r="AO15" i="14"/>
  <c r="BD15" i="14" s="1"/>
  <c r="AN15" i="14"/>
  <c r="BC15" i="14" s="1"/>
  <c r="AM15" i="14"/>
  <c r="BB15" i="14" s="1"/>
  <c r="AZ14" i="14"/>
  <c r="BO14" i="14" s="1"/>
  <c r="AY14" i="14"/>
  <c r="BN14" i="14" s="1"/>
  <c r="AX14" i="14"/>
  <c r="BM14" i="14" s="1"/>
  <c r="AW14" i="14"/>
  <c r="BL14" i="14" s="1"/>
  <c r="AV14" i="14"/>
  <c r="BK14" i="14" s="1"/>
  <c r="AU14" i="14"/>
  <c r="BJ14" i="14" s="1"/>
  <c r="AT14" i="14"/>
  <c r="BI14" i="14" s="1"/>
  <c r="AS14" i="14"/>
  <c r="BH14" i="14" s="1"/>
  <c r="AR14" i="14"/>
  <c r="BG14" i="14" s="1"/>
  <c r="AQ14" i="14"/>
  <c r="BF14" i="14" s="1"/>
  <c r="AP14" i="14"/>
  <c r="BE14" i="14" s="1"/>
  <c r="AO14" i="14"/>
  <c r="BD14" i="14" s="1"/>
  <c r="AN14" i="14"/>
  <c r="BC14" i="14" s="1"/>
  <c r="AM14" i="14"/>
  <c r="BB14" i="14" s="1"/>
  <c r="AZ13" i="14"/>
  <c r="BO13" i="14" s="1"/>
  <c r="AY13" i="14"/>
  <c r="BN13" i="14" s="1"/>
  <c r="AX13" i="14"/>
  <c r="BM13" i="14" s="1"/>
  <c r="AW13" i="14"/>
  <c r="BL13" i="14" s="1"/>
  <c r="AV13" i="14"/>
  <c r="BK13" i="14" s="1"/>
  <c r="AU13" i="14"/>
  <c r="BJ13" i="14" s="1"/>
  <c r="AT13" i="14"/>
  <c r="BI13" i="14" s="1"/>
  <c r="AS13" i="14"/>
  <c r="BH13" i="14" s="1"/>
  <c r="AR13" i="14"/>
  <c r="BG13" i="14" s="1"/>
  <c r="AQ13" i="14"/>
  <c r="BF13" i="14" s="1"/>
  <c r="AP13" i="14"/>
  <c r="BE13" i="14" s="1"/>
  <c r="AO13" i="14"/>
  <c r="BD13" i="14" s="1"/>
  <c r="AN13" i="14"/>
  <c r="BC13" i="14" s="1"/>
  <c r="AM13" i="14"/>
  <c r="BB13" i="14" s="1"/>
  <c r="AZ12" i="14"/>
  <c r="BO12" i="14" s="1"/>
  <c r="AY12" i="14"/>
  <c r="BN12" i="14" s="1"/>
  <c r="AX12" i="14"/>
  <c r="BM12" i="14" s="1"/>
  <c r="AW12" i="14"/>
  <c r="BL12" i="14" s="1"/>
  <c r="AV12" i="14"/>
  <c r="BK12" i="14" s="1"/>
  <c r="AU12" i="14"/>
  <c r="BJ12" i="14" s="1"/>
  <c r="AT12" i="14"/>
  <c r="BI12" i="14" s="1"/>
  <c r="AS12" i="14"/>
  <c r="BH12" i="14" s="1"/>
  <c r="AR12" i="14"/>
  <c r="BG12" i="14" s="1"/>
  <c r="AQ12" i="14"/>
  <c r="BF12" i="14" s="1"/>
  <c r="AP12" i="14"/>
  <c r="BE12" i="14" s="1"/>
  <c r="AO12" i="14"/>
  <c r="BD12" i="14" s="1"/>
  <c r="AN12" i="14"/>
  <c r="BC12" i="14" s="1"/>
  <c r="AM12" i="14"/>
  <c r="BB12" i="14" s="1"/>
  <c r="AZ11" i="14"/>
  <c r="BO11" i="14" s="1"/>
  <c r="AY11" i="14"/>
  <c r="BN11" i="14" s="1"/>
  <c r="AX11" i="14"/>
  <c r="BM11" i="14" s="1"/>
  <c r="AW11" i="14"/>
  <c r="BL11" i="14" s="1"/>
  <c r="AV11" i="14"/>
  <c r="BK11" i="14" s="1"/>
  <c r="AU11" i="14"/>
  <c r="BJ11" i="14" s="1"/>
  <c r="AT11" i="14"/>
  <c r="AS11" i="14"/>
  <c r="BH11" i="14" s="1"/>
  <c r="AR11" i="14"/>
  <c r="BG11" i="14" s="1"/>
  <c r="AQ11" i="14"/>
  <c r="BF11" i="14" s="1"/>
  <c r="AP11" i="14"/>
  <c r="BE11" i="14" s="1"/>
  <c r="AO11" i="14"/>
  <c r="BD11" i="14" s="1"/>
  <c r="AN11" i="14"/>
  <c r="BC11" i="14" s="1"/>
  <c r="AM11" i="14"/>
  <c r="BB11" i="14" s="1"/>
  <c r="AZ10" i="14"/>
  <c r="BO10" i="14" s="1"/>
  <c r="AY10" i="14"/>
  <c r="BN10" i="14" s="1"/>
  <c r="AX10" i="14"/>
  <c r="BM10" i="14" s="1"/>
  <c r="AW10" i="14"/>
  <c r="BL10" i="14" s="1"/>
  <c r="AV10" i="14"/>
  <c r="BK10" i="14" s="1"/>
  <c r="AU10" i="14"/>
  <c r="BJ10" i="14" s="1"/>
  <c r="AT10" i="14"/>
  <c r="BI10" i="14" s="1"/>
  <c r="AS10" i="14"/>
  <c r="BH10" i="14" s="1"/>
  <c r="AR10" i="14"/>
  <c r="BG10" i="14" s="1"/>
  <c r="AQ10" i="14"/>
  <c r="BF10" i="14" s="1"/>
  <c r="AP10" i="14"/>
  <c r="BE10" i="14" s="1"/>
  <c r="AO10" i="14"/>
  <c r="BD10" i="14" s="1"/>
  <c r="AN10" i="14"/>
  <c r="BC10" i="14" s="1"/>
  <c r="AM10" i="14"/>
  <c r="BB10" i="14" s="1"/>
  <c r="AZ9" i="14"/>
  <c r="BO9" i="14" s="1"/>
  <c r="AY9" i="14"/>
  <c r="BN9" i="14" s="1"/>
  <c r="AX9" i="14"/>
  <c r="BM9" i="14" s="1"/>
  <c r="AW9" i="14"/>
  <c r="BL9" i="14" s="1"/>
  <c r="AV9" i="14"/>
  <c r="BK9" i="14" s="1"/>
  <c r="AU9" i="14"/>
  <c r="BJ9" i="14" s="1"/>
  <c r="AT9" i="14"/>
  <c r="BI9" i="14" s="1"/>
  <c r="AS9" i="14"/>
  <c r="BH9" i="14" s="1"/>
  <c r="AR9" i="14"/>
  <c r="BG9" i="14" s="1"/>
  <c r="AQ9" i="14"/>
  <c r="BF9" i="14" s="1"/>
  <c r="AP9" i="14"/>
  <c r="BE9" i="14" s="1"/>
  <c r="AO9" i="14"/>
  <c r="BD9" i="14" s="1"/>
  <c r="AN9" i="14"/>
  <c r="BC9" i="14" s="1"/>
  <c r="AM9" i="14"/>
  <c r="BB9" i="14" s="1"/>
  <c r="AZ8" i="14"/>
  <c r="BO8" i="14" s="1"/>
  <c r="AY8" i="14"/>
  <c r="BN8" i="14" s="1"/>
  <c r="AX8" i="14"/>
  <c r="BM8" i="14" s="1"/>
  <c r="AW8" i="14"/>
  <c r="BL8" i="14" s="1"/>
  <c r="AV8" i="14"/>
  <c r="BK8" i="14" s="1"/>
  <c r="AU8" i="14"/>
  <c r="BJ8" i="14" s="1"/>
  <c r="AT8" i="14"/>
  <c r="AS8" i="14"/>
  <c r="BH8" i="14" s="1"/>
  <c r="AR8" i="14"/>
  <c r="BG8" i="14" s="1"/>
  <c r="AQ8" i="14"/>
  <c r="BF8" i="14" s="1"/>
  <c r="AP8" i="14"/>
  <c r="BE8" i="14" s="1"/>
  <c r="AO8" i="14"/>
  <c r="BD8" i="14" s="1"/>
  <c r="AN8" i="14"/>
  <c r="BC8" i="14" s="1"/>
  <c r="AM8" i="14"/>
  <c r="BB8" i="14" s="1"/>
  <c r="AZ7" i="14"/>
  <c r="BO7" i="14" s="1"/>
  <c r="AY7" i="14"/>
  <c r="BN7" i="14" s="1"/>
  <c r="AX7" i="14"/>
  <c r="BM7" i="14" s="1"/>
  <c r="AW7" i="14"/>
  <c r="BL7" i="14" s="1"/>
  <c r="AV7" i="14"/>
  <c r="BK7" i="14" s="1"/>
  <c r="AU7" i="14"/>
  <c r="BJ7" i="14" s="1"/>
  <c r="AT7" i="14"/>
  <c r="BI7" i="14" s="1"/>
  <c r="AS7" i="14"/>
  <c r="BH7" i="14" s="1"/>
  <c r="AR7" i="14"/>
  <c r="BG7" i="14" s="1"/>
  <c r="AQ7" i="14"/>
  <c r="BF7" i="14" s="1"/>
  <c r="AP7" i="14"/>
  <c r="BE7" i="14" s="1"/>
  <c r="AO7" i="14"/>
  <c r="BD7" i="14" s="1"/>
  <c r="AN7" i="14"/>
  <c r="BC7" i="14" s="1"/>
  <c r="AM7" i="14"/>
  <c r="BB7" i="14" s="1"/>
  <c r="AZ6" i="14"/>
  <c r="BO6" i="14" s="1"/>
  <c r="AY6" i="14"/>
  <c r="BN6" i="14" s="1"/>
  <c r="AX6" i="14"/>
  <c r="BM6" i="14" s="1"/>
  <c r="AW6" i="14"/>
  <c r="BL6" i="14" s="1"/>
  <c r="AV6" i="14"/>
  <c r="BK6" i="14" s="1"/>
  <c r="AU6" i="14"/>
  <c r="BJ6" i="14" s="1"/>
  <c r="AT6" i="14"/>
  <c r="BI6" i="14" s="1"/>
  <c r="AS6" i="14"/>
  <c r="BH6" i="14" s="1"/>
  <c r="AR6" i="14"/>
  <c r="BG6" i="14" s="1"/>
  <c r="AQ6" i="14"/>
  <c r="BF6" i="14" s="1"/>
  <c r="AP6" i="14"/>
  <c r="BE6" i="14" s="1"/>
  <c r="AO6" i="14"/>
  <c r="BD6" i="14" s="1"/>
  <c r="AN6" i="14"/>
  <c r="BC6" i="14" s="1"/>
  <c r="AM6" i="14"/>
  <c r="BB6" i="14" s="1"/>
  <c r="A1" i="14"/>
  <c r="AZ104" i="13"/>
  <c r="AY104" i="13"/>
  <c r="AX104" i="13"/>
  <c r="AW104" i="13"/>
  <c r="AV104" i="13"/>
  <c r="AU104" i="13"/>
  <c r="AT104" i="13"/>
  <c r="AS104" i="13"/>
  <c r="AR104" i="13"/>
  <c r="AQ104" i="13"/>
  <c r="AP104" i="13"/>
  <c r="AO104" i="13"/>
  <c r="AN104" i="13"/>
  <c r="AM104" i="13"/>
  <c r="AZ103" i="13"/>
  <c r="AY103" i="13"/>
  <c r="BN103" i="13" s="1"/>
  <c r="AX103" i="13"/>
  <c r="AW103" i="13"/>
  <c r="AV103" i="13"/>
  <c r="AU103" i="13"/>
  <c r="AT103" i="13"/>
  <c r="BI103" i="13" s="1"/>
  <c r="AS103" i="13"/>
  <c r="AR103" i="13"/>
  <c r="AQ103" i="13"/>
  <c r="AP103" i="13"/>
  <c r="AO103" i="13"/>
  <c r="AN103" i="13"/>
  <c r="AM103" i="13"/>
  <c r="AZ102" i="13"/>
  <c r="AY102" i="13"/>
  <c r="AX102" i="13"/>
  <c r="AW102" i="13"/>
  <c r="AV102" i="13"/>
  <c r="AU102" i="13"/>
  <c r="AT102" i="13"/>
  <c r="AS102" i="13"/>
  <c r="AR102" i="13"/>
  <c r="AQ102" i="13"/>
  <c r="AP102" i="13"/>
  <c r="AO102" i="13"/>
  <c r="AN102" i="13"/>
  <c r="AM102" i="13"/>
  <c r="AZ101" i="13"/>
  <c r="AY101" i="13"/>
  <c r="BN101" i="13" s="1"/>
  <c r="AX101" i="13"/>
  <c r="AW101" i="13"/>
  <c r="BL101" i="13" s="1"/>
  <c r="AV101" i="13"/>
  <c r="AU101" i="13"/>
  <c r="AT101" i="13"/>
  <c r="BI101" i="13" s="1"/>
  <c r="AS101" i="13"/>
  <c r="AR101" i="13"/>
  <c r="AQ101" i="13"/>
  <c r="AP101" i="13"/>
  <c r="AO101" i="13"/>
  <c r="AN101" i="13"/>
  <c r="AM101" i="13"/>
  <c r="AZ100" i="13"/>
  <c r="AY100" i="13"/>
  <c r="AX100" i="13"/>
  <c r="AW100" i="13"/>
  <c r="AV100" i="13"/>
  <c r="AU100" i="13"/>
  <c r="AT100" i="13"/>
  <c r="AS100" i="13"/>
  <c r="AR100" i="13"/>
  <c r="AQ100" i="13"/>
  <c r="AP100" i="13"/>
  <c r="AO100" i="13"/>
  <c r="AN100" i="13"/>
  <c r="AM100" i="13"/>
  <c r="AZ99" i="13"/>
  <c r="AY99" i="13"/>
  <c r="AX99" i="13"/>
  <c r="AW99" i="13"/>
  <c r="AV99" i="13"/>
  <c r="AU99" i="13"/>
  <c r="AT99" i="13"/>
  <c r="BI99" i="13" s="1"/>
  <c r="AS99" i="13"/>
  <c r="AR99" i="13"/>
  <c r="AQ99" i="13"/>
  <c r="AP99" i="13"/>
  <c r="AO99" i="13"/>
  <c r="AN99" i="13"/>
  <c r="AM99" i="13"/>
  <c r="AZ98" i="13"/>
  <c r="AY98" i="13"/>
  <c r="AX98" i="13"/>
  <c r="AW98" i="13"/>
  <c r="AV98" i="13"/>
  <c r="AU98" i="13"/>
  <c r="AT98" i="13"/>
  <c r="AS98" i="13"/>
  <c r="AR98" i="13"/>
  <c r="AQ98" i="13"/>
  <c r="AP98" i="13"/>
  <c r="AO98" i="13"/>
  <c r="AN98" i="13"/>
  <c r="AM98" i="13"/>
  <c r="AZ97" i="13"/>
  <c r="AY97" i="13"/>
  <c r="AX97" i="13"/>
  <c r="AW97" i="13"/>
  <c r="AV97" i="13"/>
  <c r="AU97" i="13"/>
  <c r="AT97" i="13"/>
  <c r="AS97" i="13"/>
  <c r="AR97" i="13"/>
  <c r="AQ97" i="13"/>
  <c r="AP97" i="13"/>
  <c r="AO97" i="13"/>
  <c r="AN97" i="13"/>
  <c r="AM97" i="13"/>
  <c r="AZ96" i="13"/>
  <c r="AY96" i="13"/>
  <c r="AX96" i="13"/>
  <c r="AW96" i="13"/>
  <c r="AV96" i="13"/>
  <c r="AU96" i="13"/>
  <c r="AT96" i="13"/>
  <c r="AS96" i="13"/>
  <c r="AR96" i="13"/>
  <c r="AQ96" i="13"/>
  <c r="AP96" i="13"/>
  <c r="AO96" i="13"/>
  <c r="AN96" i="13"/>
  <c r="AM96" i="13"/>
  <c r="AZ95" i="13"/>
  <c r="AY95" i="13"/>
  <c r="AX95" i="13"/>
  <c r="BM95" i="13" s="1"/>
  <c r="AW95" i="13"/>
  <c r="AV95" i="13"/>
  <c r="BK95" i="13" s="1"/>
  <c r="AU95" i="13"/>
  <c r="AT95" i="13"/>
  <c r="BI95" i="13" s="1"/>
  <c r="AS95" i="13"/>
  <c r="AR95" i="13"/>
  <c r="AQ95" i="13"/>
  <c r="AP95" i="13"/>
  <c r="AO95" i="13"/>
  <c r="AN95" i="13"/>
  <c r="AM95" i="13"/>
  <c r="AZ94" i="13"/>
  <c r="AY94" i="13"/>
  <c r="AX94" i="13"/>
  <c r="AW94" i="13"/>
  <c r="AV94" i="13"/>
  <c r="AU94" i="13"/>
  <c r="AT94" i="13"/>
  <c r="AS94" i="13"/>
  <c r="AR94" i="13"/>
  <c r="AQ94" i="13"/>
  <c r="AP94" i="13"/>
  <c r="AO94" i="13"/>
  <c r="AN94" i="13"/>
  <c r="AM94" i="13"/>
  <c r="AZ93" i="13"/>
  <c r="BO93" i="13" s="1"/>
  <c r="AY93" i="13"/>
  <c r="BN93" i="13" s="1"/>
  <c r="AX93" i="13"/>
  <c r="BM93" i="13" s="1"/>
  <c r="AW93" i="13"/>
  <c r="BL93" i="13" s="1"/>
  <c r="AV93" i="13"/>
  <c r="AU93" i="13"/>
  <c r="BJ93" i="13" s="1"/>
  <c r="AT93" i="13"/>
  <c r="BI93" i="13" s="1"/>
  <c r="AS93" i="13"/>
  <c r="BH93" i="13" s="1"/>
  <c r="AR93" i="13"/>
  <c r="AQ93" i="13"/>
  <c r="AP93" i="13"/>
  <c r="AO93" i="13"/>
  <c r="BD93" i="13" s="1"/>
  <c r="AN93" i="13"/>
  <c r="BC93" i="13" s="1"/>
  <c r="AM93" i="13"/>
  <c r="AZ92" i="13"/>
  <c r="AY92" i="13"/>
  <c r="AX92" i="13"/>
  <c r="AW92" i="13"/>
  <c r="AV92" i="13"/>
  <c r="AU92" i="13"/>
  <c r="AT92" i="13"/>
  <c r="AS92" i="13"/>
  <c r="AR92" i="13"/>
  <c r="AQ92" i="13"/>
  <c r="AP92" i="13"/>
  <c r="AO92" i="13"/>
  <c r="AN92" i="13"/>
  <c r="AM92" i="13"/>
  <c r="AZ91" i="13"/>
  <c r="AY91" i="13"/>
  <c r="AX91" i="13"/>
  <c r="AW91" i="13"/>
  <c r="AV91" i="13"/>
  <c r="BK91" i="13" s="1"/>
  <c r="AU91" i="13"/>
  <c r="BJ91" i="13" s="1"/>
  <c r="AT91" i="13"/>
  <c r="AS91" i="13"/>
  <c r="AR91" i="13"/>
  <c r="AQ91" i="13"/>
  <c r="AP91" i="13"/>
  <c r="AO91" i="13"/>
  <c r="AN91" i="13"/>
  <c r="AM91" i="13"/>
  <c r="AZ90" i="13"/>
  <c r="AY90" i="13"/>
  <c r="BN90" i="13" s="1"/>
  <c r="AX90" i="13"/>
  <c r="AW90" i="13"/>
  <c r="AV90" i="13"/>
  <c r="AU90" i="13"/>
  <c r="AT90" i="13"/>
  <c r="AS90" i="13"/>
  <c r="AR90" i="13"/>
  <c r="AQ90" i="13"/>
  <c r="AP90" i="13"/>
  <c r="AO90" i="13"/>
  <c r="AN90" i="13"/>
  <c r="AM90" i="13"/>
  <c r="AZ89" i="13"/>
  <c r="AY89" i="13"/>
  <c r="AX89" i="13"/>
  <c r="AW89" i="13"/>
  <c r="AV89" i="13"/>
  <c r="AU89" i="13"/>
  <c r="BJ89" i="13" s="1"/>
  <c r="AT89" i="13"/>
  <c r="AS89" i="13"/>
  <c r="AR89" i="13"/>
  <c r="BG89" i="13" s="1"/>
  <c r="AQ89" i="13"/>
  <c r="AP89" i="13"/>
  <c r="AO89" i="13"/>
  <c r="AN89" i="13"/>
  <c r="AM89" i="13"/>
  <c r="AZ88" i="13"/>
  <c r="AY88" i="13"/>
  <c r="BN88" i="13" s="1"/>
  <c r="AX88" i="13"/>
  <c r="BM88" i="13" s="1"/>
  <c r="AW88" i="13"/>
  <c r="AV88" i="13"/>
  <c r="AU88" i="13"/>
  <c r="AT88" i="13"/>
  <c r="AS88" i="13"/>
  <c r="AR88" i="13"/>
  <c r="BG88" i="13" s="1"/>
  <c r="AQ88" i="13"/>
  <c r="AP88" i="13"/>
  <c r="AO88" i="13"/>
  <c r="AN88" i="13"/>
  <c r="AM88" i="13"/>
  <c r="AZ87" i="13"/>
  <c r="BO87" i="13" s="1"/>
  <c r="AY87" i="13"/>
  <c r="BN87" i="13" s="1"/>
  <c r="AX87" i="13"/>
  <c r="BM87" i="13" s="1"/>
  <c r="AW87" i="13"/>
  <c r="BL87" i="13" s="1"/>
  <c r="AV87" i="13"/>
  <c r="BK87" i="13" s="1"/>
  <c r="AU87" i="13"/>
  <c r="BJ87" i="13" s="1"/>
  <c r="AT87" i="13"/>
  <c r="BI87" i="13" s="1"/>
  <c r="AS87" i="13"/>
  <c r="BH87" i="13" s="1"/>
  <c r="AR87" i="13"/>
  <c r="BG87" i="13" s="1"/>
  <c r="AQ87" i="13"/>
  <c r="AP87" i="13"/>
  <c r="AO87" i="13"/>
  <c r="AN87" i="13"/>
  <c r="BC87" i="13" s="1"/>
  <c r="AM87" i="13"/>
  <c r="AZ86" i="13"/>
  <c r="AY86" i="13"/>
  <c r="BN86" i="13" s="1"/>
  <c r="AX86" i="13"/>
  <c r="BM86" i="13" s="1"/>
  <c r="AW86" i="13"/>
  <c r="BL86" i="13" s="1"/>
  <c r="AV86" i="13"/>
  <c r="BK86" i="13" s="1"/>
  <c r="AU86" i="13"/>
  <c r="BJ86" i="13" s="1"/>
  <c r="AT86" i="13"/>
  <c r="BI86" i="13" s="1"/>
  <c r="AS86" i="13"/>
  <c r="AR86" i="13"/>
  <c r="BG86" i="13" s="1"/>
  <c r="AQ86" i="13"/>
  <c r="AP86" i="13"/>
  <c r="AO86" i="13"/>
  <c r="BD86" i="13" s="1"/>
  <c r="AN86" i="13"/>
  <c r="BC86" i="13" s="1"/>
  <c r="AM86" i="13"/>
  <c r="AZ85" i="13"/>
  <c r="BO85" i="13" s="1"/>
  <c r="AY85" i="13"/>
  <c r="BN85" i="13" s="1"/>
  <c r="AX85" i="13"/>
  <c r="BM85" i="13" s="1"/>
  <c r="AW85" i="13"/>
  <c r="BL85" i="13" s="1"/>
  <c r="AV85" i="13"/>
  <c r="BK85" i="13" s="1"/>
  <c r="AU85" i="13"/>
  <c r="BJ85" i="13" s="1"/>
  <c r="AT85" i="13"/>
  <c r="BI85" i="13" s="1"/>
  <c r="AS85" i="13"/>
  <c r="BH85" i="13" s="1"/>
  <c r="AR85" i="13"/>
  <c r="BG85" i="13" s="1"/>
  <c r="AQ85" i="13"/>
  <c r="BF85" i="13" s="1"/>
  <c r="AP85" i="13"/>
  <c r="AO85" i="13"/>
  <c r="BD85" i="13" s="1"/>
  <c r="AN85" i="13"/>
  <c r="BC85" i="13" s="1"/>
  <c r="AM85" i="13"/>
  <c r="BB85" i="13" s="1"/>
  <c r="AZ84" i="13"/>
  <c r="BO84" i="13" s="1"/>
  <c r="AY84" i="13"/>
  <c r="BN84" i="13" s="1"/>
  <c r="AX84" i="13"/>
  <c r="BM84" i="13" s="1"/>
  <c r="AW84" i="13"/>
  <c r="AV84" i="13"/>
  <c r="BK84" i="13" s="1"/>
  <c r="AU84" i="13"/>
  <c r="BJ84" i="13" s="1"/>
  <c r="AT84" i="13"/>
  <c r="BI84" i="13" s="1"/>
  <c r="AS84" i="13"/>
  <c r="BH84" i="13" s="1"/>
  <c r="AR84" i="13"/>
  <c r="BG84" i="13" s="1"/>
  <c r="AQ84" i="13"/>
  <c r="BF84" i="13" s="1"/>
  <c r="AP84" i="13"/>
  <c r="AO84" i="13"/>
  <c r="BD84" i="13" s="1"/>
  <c r="AN84" i="13"/>
  <c r="BC84" i="13" s="1"/>
  <c r="AM84" i="13"/>
  <c r="BB84" i="13" s="1"/>
  <c r="AZ83" i="13"/>
  <c r="BO83" i="13" s="1"/>
  <c r="AY83" i="13"/>
  <c r="BN83" i="13" s="1"/>
  <c r="AX83" i="13"/>
  <c r="BM83" i="13" s="1"/>
  <c r="AW83" i="13"/>
  <c r="BL83" i="13" s="1"/>
  <c r="AV83" i="13"/>
  <c r="BK83" i="13" s="1"/>
  <c r="AU83" i="13"/>
  <c r="BJ83" i="13" s="1"/>
  <c r="AT83" i="13"/>
  <c r="BI83" i="13" s="1"/>
  <c r="AS83" i="13"/>
  <c r="BH83" i="13" s="1"/>
  <c r="AR83" i="13"/>
  <c r="BG83" i="13" s="1"/>
  <c r="AQ83" i="13"/>
  <c r="BF83" i="13" s="1"/>
  <c r="AP83" i="13"/>
  <c r="BE83" i="13" s="1"/>
  <c r="AO83" i="13"/>
  <c r="BD83" i="13" s="1"/>
  <c r="AN83" i="13"/>
  <c r="BC83" i="13" s="1"/>
  <c r="AM83" i="13"/>
  <c r="BB83" i="13" s="1"/>
  <c r="AZ82" i="13"/>
  <c r="BO82" i="13" s="1"/>
  <c r="AY82" i="13"/>
  <c r="BN82" i="13" s="1"/>
  <c r="AX82" i="13"/>
  <c r="BM82" i="13" s="1"/>
  <c r="AW82" i="13"/>
  <c r="BL82" i="13" s="1"/>
  <c r="AV82" i="13"/>
  <c r="BK82" i="13" s="1"/>
  <c r="AU82" i="13"/>
  <c r="BJ82" i="13" s="1"/>
  <c r="AT82" i="13"/>
  <c r="BI82" i="13" s="1"/>
  <c r="AS82" i="13"/>
  <c r="BH82" i="13" s="1"/>
  <c r="AR82" i="13"/>
  <c r="BG82" i="13" s="1"/>
  <c r="AQ82" i="13"/>
  <c r="BF82" i="13" s="1"/>
  <c r="AP82" i="13"/>
  <c r="AO82" i="13"/>
  <c r="BD82" i="13" s="1"/>
  <c r="AN82" i="13"/>
  <c r="BC82" i="13" s="1"/>
  <c r="AM82" i="13"/>
  <c r="AZ81" i="13"/>
  <c r="AY81" i="13"/>
  <c r="AX81" i="13"/>
  <c r="AW81" i="13"/>
  <c r="AV81" i="13"/>
  <c r="BK81" i="13" s="1"/>
  <c r="AU81" i="13"/>
  <c r="BJ81" i="13" s="1"/>
  <c r="AT81" i="13"/>
  <c r="BI81" i="13" s="1"/>
  <c r="AS81" i="13"/>
  <c r="AR81" i="13"/>
  <c r="AQ81" i="13"/>
  <c r="AP81" i="13"/>
  <c r="AO81" i="13"/>
  <c r="AN81" i="13"/>
  <c r="AM81" i="13"/>
  <c r="AZ80" i="13"/>
  <c r="AY80" i="13"/>
  <c r="AX80" i="13"/>
  <c r="AW80" i="13"/>
  <c r="AV80" i="13"/>
  <c r="AU80" i="13"/>
  <c r="AT80" i="13"/>
  <c r="AS80" i="13"/>
  <c r="AR80" i="13"/>
  <c r="AQ80" i="13"/>
  <c r="AP80" i="13"/>
  <c r="AO80" i="13"/>
  <c r="AN80" i="13"/>
  <c r="AM80" i="13"/>
  <c r="AZ79" i="13"/>
  <c r="AY79" i="13"/>
  <c r="AX79" i="13"/>
  <c r="AW79" i="13"/>
  <c r="AV79" i="13"/>
  <c r="AU79" i="13"/>
  <c r="AT79" i="13"/>
  <c r="AS79" i="13"/>
  <c r="AR79" i="13"/>
  <c r="AQ79" i="13"/>
  <c r="AP79" i="13"/>
  <c r="AO79" i="13"/>
  <c r="AN79" i="13"/>
  <c r="AM79" i="13"/>
  <c r="AZ78" i="13"/>
  <c r="AY78" i="13"/>
  <c r="AX78" i="13"/>
  <c r="AW78" i="13"/>
  <c r="AV78" i="13"/>
  <c r="BK78" i="13" s="1"/>
  <c r="AU78" i="13"/>
  <c r="BJ78" i="13" s="1"/>
  <c r="AT78" i="13"/>
  <c r="BI78" i="13" s="1"/>
  <c r="AS78" i="13"/>
  <c r="AR78" i="13"/>
  <c r="AQ78" i="13"/>
  <c r="AP78" i="13"/>
  <c r="AO78" i="13"/>
  <c r="AN78" i="13"/>
  <c r="AM78" i="13"/>
  <c r="BB78" i="13" s="1"/>
  <c r="AZ77" i="13"/>
  <c r="AY77" i="13"/>
  <c r="AX77" i="13"/>
  <c r="AW77" i="13"/>
  <c r="AV77" i="13"/>
  <c r="AU77" i="13"/>
  <c r="AT77" i="13"/>
  <c r="AS77" i="13"/>
  <c r="AR77" i="13"/>
  <c r="AQ77" i="13"/>
  <c r="AP77" i="13"/>
  <c r="AO77" i="13"/>
  <c r="AN77" i="13"/>
  <c r="AM77" i="13"/>
  <c r="AZ76" i="13"/>
  <c r="BO76" i="13" s="1"/>
  <c r="AY76" i="13"/>
  <c r="BN76" i="13" s="1"/>
  <c r="AX76" i="13"/>
  <c r="BM76" i="13" s="1"/>
  <c r="AW76" i="13"/>
  <c r="BL76" i="13" s="1"/>
  <c r="AV76" i="13"/>
  <c r="BK76" i="13" s="1"/>
  <c r="AU76" i="13"/>
  <c r="BJ76" i="13" s="1"/>
  <c r="AT76" i="13"/>
  <c r="BI76" i="13" s="1"/>
  <c r="AS76" i="13"/>
  <c r="BH76" i="13" s="1"/>
  <c r="AR76" i="13"/>
  <c r="BG76" i="13" s="1"/>
  <c r="AQ76" i="13"/>
  <c r="BF76" i="13" s="1"/>
  <c r="AP76" i="13"/>
  <c r="AO76" i="13"/>
  <c r="BD76" i="13" s="1"/>
  <c r="AN76" i="13"/>
  <c r="BC76" i="13" s="1"/>
  <c r="AM76" i="13"/>
  <c r="BB76" i="13" s="1"/>
  <c r="AZ75" i="13"/>
  <c r="BO75" i="13" s="1"/>
  <c r="AY75" i="13"/>
  <c r="BN75" i="13" s="1"/>
  <c r="AX75" i="13"/>
  <c r="BM75" i="13" s="1"/>
  <c r="AW75" i="13"/>
  <c r="BL75" i="13" s="1"/>
  <c r="AV75" i="13"/>
  <c r="BK75" i="13" s="1"/>
  <c r="AU75" i="13"/>
  <c r="BJ75" i="13" s="1"/>
  <c r="AT75" i="13"/>
  <c r="BI75" i="13" s="1"/>
  <c r="AS75" i="13"/>
  <c r="BH75" i="13" s="1"/>
  <c r="AR75" i="13"/>
  <c r="BG75" i="13" s="1"/>
  <c r="AQ75" i="13"/>
  <c r="BF75" i="13" s="1"/>
  <c r="AP75" i="13"/>
  <c r="BE75" i="13" s="1"/>
  <c r="AO75" i="13"/>
  <c r="BD75" i="13" s="1"/>
  <c r="AN75" i="13"/>
  <c r="BC75" i="13" s="1"/>
  <c r="AM75" i="13"/>
  <c r="BB75" i="13" s="1"/>
  <c r="AZ74" i="13"/>
  <c r="AY74" i="13"/>
  <c r="AX74" i="13"/>
  <c r="AW74" i="13"/>
  <c r="AV74" i="13"/>
  <c r="AU74" i="13"/>
  <c r="AT74" i="13"/>
  <c r="AS74" i="13"/>
  <c r="AR74" i="13"/>
  <c r="BG74" i="13" s="1"/>
  <c r="AQ74" i="13"/>
  <c r="AP74" i="13"/>
  <c r="AO74" i="13"/>
  <c r="AN74" i="13"/>
  <c r="AM74" i="13"/>
  <c r="AZ73" i="13"/>
  <c r="BO73" i="13" s="1"/>
  <c r="AY73" i="13"/>
  <c r="BN73" i="13" s="1"/>
  <c r="AX73" i="13"/>
  <c r="BM73" i="13" s="1"/>
  <c r="AW73" i="13"/>
  <c r="BL73" i="13" s="1"/>
  <c r="AV73" i="13"/>
  <c r="BK73" i="13" s="1"/>
  <c r="AU73" i="13"/>
  <c r="BJ73" i="13" s="1"/>
  <c r="AT73" i="13"/>
  <c r="BI73" i="13" s="1"/>
  <c r="AS73" i="13"/>
  <c r="BH73" i="13" s="1"/>
  <c r="AR73" i="13"/>
  <c r="BG73" i="13" s="1"/>
  <c r="AQ73" i="13"/>
  <c r="BF73" i="13" s="1"/>
  <c r="AP73" i="13"/>
  <c r="BE73" i="13" s="1"/>
  <c r="AO73" i="13"/>
  <c r="BD73" i="13" s="1"/>
  <c r="AN73" i="13"/>
  <c r="BC73" i="13" s="1"/>
  <c r="AM73" i="13"/>
  <c r="BB73" i="13" s="1"/>
  <c r="AZ72" i="13"/>
  <c r="BO72" i="13" s="1"/>
  <c r="AY72" i="13"/>
  <c r="BN72" i="13" s="1"/>
  <c r="AX72" i="13"/>
  <c r="BM72" i="13" s="1"/>
  <c r="AW72" i="13"/>
  <c r="BL72" i="13" s="1"/>
  <c r="AV72" i="13"/>
  <c r="BK72" i="13" s="1"/>
  <c r="AU72" i="13"/>
  <c r="BJ72" i="13" s="1"/>
  <c r="AT72" i="13"/>
  <c r="BI72" i="13" s="1"/>
  <c r="AS72" i="13"/>
  <c r="BH72" i="13" s="1"/>
  <c r="AR72" i="13"/>
  <c r="BG72" i="13" s="1"/>
  <c r="AQ72" i="13"/>
  <c r="BF72" i="13" s="1"/>
  <c r="AP72" i="13"/>
  <c r="BE72" i="13" s="1"/>
  <c r="AO72" i="13"/>
  <c r="BD72" i="13" s="1"/>
  <c r="AN72" i="13"/>
  <c r="BC72" i="13" s="1"/>
  <c r="AM72" i="13"/>
  <c r="BB72" i="13" s="1"/>
  <c r="AZ71" i="13"/>
  <c r="AY71" i="13"/>
  <c r="AX71" i="13"/>
  <c r="AW71" i="13"/>
  <c r="AV71" i="13"/>
  <c r="AU71" i="13"/>
  <c r="AT71" i="13"/>
  <c r="AS71" i="13"/>
  <c r="AR71" i="13"/>
  <c r="AQ71" i="13"/>
  <c r="AP71" i="13"/>
  <c r="AO71" i="13"/>
  <c r="AN71" i="13"/>
  <c r="AM71" i="13"/>
  <c r="AZ70" i="13"/>
  <c r="AY70" i="13"/>
  <c r="AX70" i="13"/>
  <c r="AW70" i="13"/>
  <c r="AV70" i="13"/>
  <c r="AU70" i="13"/>
  <c r="AT70" i="13"/>
  <c r="AS70" i="13"/>
  <c r="AR70" i="13"/>
  <c r="AQ70" i="13"/>
  <c r="AP70" i="13"/>
  <c r="AO70" i="13"/>
  <c r="AN70" i="13"/>
  <c r="AM70" i="13"/>
  <c r="AZ69" i="13"/>
  <c r="AY69" i="13"/>
  <c r="AX69" i="13"/>
  <c r="AW69" i="13"/>
  <c r="AV69" i="13"/>
  <c r="AU69" i="13"/>
  <c r="AT69" i="13"/>
  <c r="AS69" i="13"/>
  <c r="AR69" i="13"/>
  <c r="AQ69" i="13"/>
  <c r="AP69" i="13"/>
  <c r="AO69" i="13"/>
  <c r="AN69" i="13"/>
  <c r="AM69" i="13"/>
  <c r="AZ68" i="13"/>
  <c r="AY68" i="13"/>
  <c r="AX68" i="13"/>
  <c r="AW68" i="13"/>
  <c r="AV68" i="13"/>
  <c r="AU68" i="13"/>
  <c r="AT68" i="13"/>
  <c r="AS68" i="13"/>
  <c r="AR68" i="13"/>
  <c r="AQ68" i="13"/>
  <c r="AP68" i="13"/>
  <c r="AO68" i="13"/>
  <c r="AN68" i="13"/>
  <c r="AM68" i="13"/>
  <c r="AZ67" i="13"/>
  <c r="AY67" i="13"/>
  <c r="AX67" i="13"/>
  <c r="AW67" i="13"/>
  <c r="AV67" i="13"/>
  <c r="AU67" i="13"/>
  <c r="AT67" i="13"/>
  <c r="AS67" i="13"/>
  <c r="AR67" i="13"/>
  <c r="AQ67" i="13"/>
  <c r="AP67" i="13"/>
  <c r="AO67" i="13"/>
  <c r="AN67" i="13"/>
  <c r="AM67" i="13"/>
  <c r="AZ66" i="13"/>
  <c r="AY66" i="13"/>
  <c r="AX66" i="13"/>
  <c r="AW66" i="13"/>
  <c r="AV66" i="13"/>
  <c r="AU66" i="13"/>
  <c r="AT66" i="13"/>
  <c r="AS66" i="13"/>
  <c r="AR66" i="13"/>
  <c r="AQ66" i="13"/>
  <c r="AP66" i="13"/>
  <c r="AO66" i="13"/>
  <c r="AN66" i="13"/>
  <c r="AM66" i="13"/>
  <c r="AZ65" i="13"/>
  <c r="AY65" i="13"/>
  <c r="AX65" i="13"/>
  <c r="AW65" i="13"/>
  <c r="AV65" i="13"/>
  <c r="AU65" i="13"/>
  <c r="AT65" i="13"/>
  <c r="AS65" i="13"/>
  <c r="AR65" i="13"/>
  <c r="AQ65" i="13"/>
  <c r="AP65" i="13"/>
  <c r="AO65" i="13"/>
  <c r="AN65" i="13"/>
  <c r="AM65" i="13"/>
  <c r="AZ64" i="13"/>
  <c r="AY64" i="13"/>
  <c r="AX64" i="13"/>
  <c r="AW64" i="13"/>
  <c r="AV64" i="13"/>
  <c r="AU64" i="13"/>
  <c r="AT64" i="13"/>
  <c r="AS64" i="13"/>
  <c r="AR64" i="13"/>
  <c r="AQ64" i="13"/>
  <c r="AP64" i="13"/>
  <c r="AO64" i="13"/>
  <c r="AN64" i="13"/>
  <c r="AM64" i="13"/>
  <c r="AZ63" i="13"/>
  <c r="AY63" i="13"/>
  <c r="AX63" i="13"/>
  <c r="AW63" i="13"/>
  <c r="AV63" i="13"/>
  <c r="AU63" i="13"/>
  <c r="AT63" i="13"/>
  <c r="AS63" i="13"/>
  <c r="AR63" i="13"/>
  <c r="AQ63" i="13"/>
  <c r="AP63" i="13"/>
  <c r="AO63" i="13"/>
  <c r="AN63" i="13"/>
  <c r="AM63" i="13"/>
  <c r="AZ62" i="13"/>
  <c r="AY62" i="13"/>
  <c r="AX62" i="13"/>
  <c r="AW62" i="13"/>
  <c r="AV62" i="13"/>
  <c r="AU62" i="13"/>
  <c r="AT62" i="13"/>
  <c r="AS62" i="13"/>
  <c r="AR62" i="13"/>
  <c r="AQ62" i="13"/>
  <c r="AP62" i="13"/>
  <c r="AO62" i="13"/>
  <c r="AN62" i="13"/>
  <c r="AM62" i="13"/>
  <c r="BB62" i="13" s="1"/>
  <c r="AZ61" i="13"/>
  <c r="AY61" i="13"/>
  <c r="AX61" i="13"/>
  <c r="AW61" i="13"/>
  <c r="AV61" i="13"/>
  <c r="AU61" i="13"/>
  <c r="AT61" i="13"/>
  <c r="AS61" i="13"/>
  <c r="AR61" i="13"/>
  <c r="AQ61" i="13"/>
  <c r="AP61" i="13"/>
  <c r="AO61" i="13"/>
  <c r="AN61" i="13"/>
  <c r="AM61" i="13"/>
  <c r="AZ60" i="13"/>
  <c r="AY60" i="13"/>
  <c r="AX60" i="13"/>
  <c r="AW60" i="13"/>
  <c r="AV60" i="13"/>
  <c r="AU60" i="13"/>
  <c r="AT60" i="13"/>
  <c r="AS60" i="13"/>
  <c r="AR60" i="13"/>
  <c r="AQ60" i="13"/>
  <c r="AP60" i="13"/>
  <c r="AO60" i="13"/>
  <c r="AN60" i="13"/>
  <c r="AM60" i="13"/>
  <c r="AZ59" i="13"/>
  <c r="AY59" i="13"/>
  <c r="AX59" i="13"/>
  <c r="AW59" i="13"/>
  <c r="AV59" i="13"/>
  <c r="AU59" i="13"/>
  <c r="AT59" i="13"/>
  <c r="AS59" i="13"/>
  <c r="AR59" i="13"/>
  <c r="AQ59" i="13"/>
  <c r="AP59" i="13"/>
  <c r="AO59" i="13"/>
  <c r="AN59" i="13"/>
  <c r="AM59" i="13"/>
  <c r="AZ58" i="13"/>
  <c r="AY58" i="13"/>
  <c r="BN58" i="13" s="1"/>
  <c r="AX58" i="13"/>
  <c r="AW58" i="13"/>
  <c r="BL58" i="13" s="1"/>
  <c r="AV58" i="13"/>
  <c r="AU58" i="13"/>
  <c r="AT58" i="13"/>
  <c r="AS58" i="13"/>
  <c r="AR58" i="13"/>
  <c r="AQ58" i="13"/>
  <c r="AP58" i="13"/>
  <c r="AO58" i="13"/>
  <c r="BD58" i="13" s="1"/>
  <c r="AN58" i="13"/>
  <c r="AM58" i="13"/>
  <c r="AZ57" i="13"/>
  <c r="AY57" i="13"/>
  <c r="AX57" i="13"/>
  <c r="AW57" i="13"/>
  <c r="AV57" i="13"/>
  <c r="AU57" i="13"/>
  <c r="AT57" i="13"/>
  <c r="AS57" i="13"/>
  <c r="AR57" i="13"/>
  <c r="AQ57" i="13"/>
  <c r="BF57" i="13" s="1"/>
  <c r="AP57" i="13"/>
  <c r="AO57" i="13"/>
  <c r="AN57" i="13"/>
  <c r="AM57" i="13"/>
  <c r="AZ56" i="13"/>
  <c r="AY56" i="13"/>
  <c r="AX56" i="13"/>
  <c r="AW56" i="13"/>
  <c r="AV56" i="13"/>
  <c r="AU56" i="13"/>
  <c r="AT56" i="13"/>
  <c r="AS56" i="13"/>
  <c r="AR56" i="13"/>
  <c r="AQ56" i="13"/>
  <c r="AP56" i="13"/>
  <c r="AO56" i="13"/>
  <c r="AN56" i="13"/>
  <c r="AM56" i="13"/>
  <c r="AZ55" i="13"/>
  <c r="AY55" i="13"/>
  <c r="BN55" i="13" s="1"/>
  <c r="AX55" i="13"/>
  <c r="AW55" i="13"/>
  <c r="AV55" i="13"/>
  <c r="AU55" i="13"/>
  <c r="AT55" i="13"/>
  <c r="AS55" i="13"/>
  <c r="AR55" i="13"/>
  <c r="BG55" i="13" s="1"/>
  <c r="AQ55" i="13"/>
  <c r="AP55" i="13"/>
  <c r="AO55" i="13"/>
  <c r="AN55" i="13"/>
  <c r="AM55" i="13"/>
  <c r="AZ54" i="13"/>
  <c r="BO54" i="13" s="1"/>
  <c r="AY54" i="13"/>
  <c r="BN54" i="13" s="1"/>
  <c r="AX54" i="13"/>
  <c r="BM54" i="13" s="1"/>
  <c r="AW54" i="13"/>
  <c r="BL54" i="13" s="1"/>
  <c r="AV54" i="13"/>
  <c r="BK54" i="13" s="1"/>
  <c r="AU54" i="13"/>
  <c r="BJ54" i="13" s="1"/>
  <c r="AT54" i="13"/>
  <c r="BI54" i="13" s="1"/>
  <c r="AS54" i="13"/>
  <c r="BH54" i="13" s="1"/>
  <c r="AR54" i="13"/>
  <c r="BG54" i="13" s="1"/>
  <c r="AQ54" i="13"/>
  <c r="AP54" i="13"/>
  <c r="AO54" i="13"/>
  <c r="AN54" i="13"/>
  <c r="BC54" i="13" s="1"/>
  <c r="AM54" i="13"/>
  <c r="BB54" i="13" s="1"/>
  <c r="AZ53" i="13"/>
  <c r="AY53" i="13"/>
  <c r="BN53" i="13" s="1"/>
  <c r="AX53" i="13"/>
  <c r="BM53" i="13" s="1"/>
  <c r="AW53" i="13"/>
  <c r="BL53" i="13" s="1"/>
  <c r="AV53" i="13"/>
  <c r="BK53" i="13" s="1"/>
  <c r="AU53" i="13"/>
  <c r="BJ53" i="13" s="1"/>
  <c r="AT53" i="13"/>
  <c r="AS53" i="13"/>
  <c r="AR53" i="13"/>
  <c r="BG53" i="13" s="1"/>
  <c r="AQ53" i="13"/>
  <c r="AP53" i="13"/>
  <c r="AO53" i="13"/>
  <c r="BD53" i="13" s="1"/>
  <c r="AN53" i="13"/>
  <c r="BC53" i="13" s="1"/>
  <c r="AM53" i="13"/>
  <c r="AZ52" i="13"/>
  <c r="AY52" i="13"/>
  <c r="AX52" i="13"/>
  <c r="AW52" i="13"/>
  <c r="AV52" i="13"/>
  <c r="AU52" i="13"/>
  <c r="AT52" i="13"/>
  <c r="AS52" i="13"/>
  <c r="AR52" i="13"/>
  <c r="AQ52" i="13"/>
  <c r="AP52" i="13"/>
  <c r="AO52" i="13"/>
  <c r="AN52" i="13"/>
  <c r="AM52" i="13"/>
  <c r="AZ51" i="13"/>
  <c r="AY51" i="13"/>
  <c r="AX51" i="13"/>
  <c r="AW51" i="13"/>
  <c r="AV51" i="13"/>
  <c r="AU51" i="13"/>
  <c r="AT51" i="13"/>
  <c r="AS51" i="13"/>
  <c r="AR51" i="13"/>
  <c r="AQ51" i="13"/>
  <c r="AP51" i="13"/>
  <c r="AO51" i="13"/>
  <c r="AN51" i="13"/>
  <c r="AM51" i="13"/>
  <c r="AZ50" i="13"/>
  <c r="BO50" i="13" s="1"/>
  <c r="AY50" i="13"/>
  <c r="BN50" i="13" s="1"/>
  <c r="AX50" i="13"/>
  <c r="BM50" i="13" s="1"/>
  <c r="AW50" i="13"/>
  <c r="BL50" i="13" s="1"/>
  <c r="AV50" i="13"/>
  <c r="BK50" i="13" s="1"/>
  <c r="AU50" i="13"/>
  <c r="BJ50" i="13" s="1"/>
  <c r="AT50" i="13"/>
  <c r="BI50" i="13" s="1"/>
  <c r="AS50" i="13"/>
  <c r="BH50" i="13" s="1"/>
  <c r="AR50" i="13"/>
  <c r="BG50" i="13" s="1"/>
  <c r="AQ50" i="13"/>
  <c r="BF50" i="13" s="1"/>
  <c r="AP50" i="13"/>
  <c r="AO50" i="13"/>
  <c r="BD50" i="13" s="1"/>
  <c r="AN50" i="13"/>
  <c r="BC50" i="13" s="1"/>
  <c r="AM50" i="13"/>
  <c r="BB50" i="13" s="1"/>
  <c r="AZ49" i="13"/>
  <c r="AY49" i="13"/>
  <c r="BN49" i="13" s="1"/>
  <c r="AX49" i="13"/>
  <c r="BM49" i="13" s="1"/>
  <c r="AW49" i="13"/>
  <c r="BL49" i="13" s="1"/>
  <c r="AV49" i="13"/>
  <c r="BK49" i="13" s="1"/>
  <c r="AU49" i="13"/>
  <c r="BJ49" i="13" s="1"/>
  <c r="AT49" i="13"/>
  <c r="BI49" i="13" s="1"/>
  <c r="AS49" i="13"/>
  <c r="BH49" i="13" s="1"/>
  <c r="AR49" i="13"/>
  <c r="BG49" i="13" s="1"/>
  <c r="AQ49" i="13"/>
  <c r="BF49" i="13" s="1"/>
  <c r="AP49" i="13"/>
  <c r="AO49" i="13"/>
  <c r="AN49" i="13"/>
  <c r="AM49" i="13"/>
  <c r="AZ48" i="13"/>
  <c r="AY48" i="13"/>
  <c r="AX48" i="13"/>
  <c r="AW48" i="13"/>
  <c r="AV48" i="13"/>
  <c r="BK48" i="13" s="1"/>
  <c r="AU48" i="13"/>
  <c r="BJ48" i="13" s="1"/>
  <c r="AT48" i="13"/>
  <c r="BI48" i="13" s="1"/>
  <c r="AS48" i="13"/>
  <c r="AR48" i="13"/>
  <c r="AQ48" i="13"/>
  <c r="AP48" i="13"/>
  <c r="AO48" i="13"/>
  <c r="AN48" i="13"/>
  <c r="AM48" i="13"/>
  <c r="AZ47" i="13"/>
  <c r="AY47" i="13"/>
  <c r="AX47" i="13"/>
  <c r="AW47" i="13"/>
  <c r="AV47" i="13"/>
  <c r="AU47" i="13"/>
  <c r="AT47" i="13"/>
  <c r="AS47" i="13"/>
  <c r="AR47" i="13"/>
  <c r="AQ47" i="13"/>
  <c r="AP47" i="13"/>
  <c r="AO47" i="13"/>
  <c r="AN47" i="13"/>
  <c r="AM47" i="13"/>
  <c r="AZ46" i="13"/>
  <c r="AY46" i="13"/>
  <c r="AX46" i="13"/>
  <c r="AW46" i="13"/>
  <c r="AV46" i="13"/>
  <c r="AU46" i="13"/>
  <c r="AT46" i="13"/>
  <c r="AS46" i="13"/>
  <c r="AR46" i="13"/>
  <c r="AQ46" i="13"/>
  <c r="AP46" i="13"/>
  <c r="AO46" i="13"/>
  <c r="AN46" i="13"/>
  <c r="AM46" i="13"/>
  <c r="AZ45" i="13"/>
  <c r="AY45" i="13"/>
  <c r="AX45" i="13"/>
  <c r="AW45" i="13"/>
  <c r="AV45" i="13"/>
  <c r="BK45" i="13" s="1"/>
  <c r="AU45" i="13"/>
  <c r="BJ45" i="13" s="1"/>
  <c r="AT45" i="13"/>
  <c r="BI45" i="13" s="1"/>
  <c r="AS45" i="13"/>
  <c r="AR45" i="13"/>
  <c r="AQ45" i="13"/>
  <c r="AP45" i="13"/>
  <c r="AO45" i="13"/>
  <c r="AN45" i="13"/>
  <c r="AM45" i="13"/>
  <c r="BB45" i="13" s="1"/>
  <c r="AZ44" i="13"/>
  <c r="AY44" i="13"/>
  <c r="AX44" i="13"/>
  <c r="AW44" i="13"/>
  <c r="AV44" i="13"/>
  <c r="AU44" i="13"/>
  <c r="AT44" i="13"/>
  <c r="AS44" i="13"/>
  <c r="AR44" i="13"/>
  <c r="AQ44" i="13"/>
  <c r="AP44" i="13"/>
  <c r="AO44" i="13"/>
  <c r="AN44" i="13"/>
  <c r="AM44" i="13"/>
  <c r="AZ43" i="13"/>
  <c r="AY43" i="13"/>
  <c r="BN43" i="13" s="1"/>
  <c r="AX43" i="13"/>
  <c r="BM43" i="13" s="1"/>
  <c r="AW43" i="13"/>
  <c r="BL43" i="13" s="1"/>
  <c r="AV43" i="13"/>
  <c r="BK43" i="13" s="1"/>
  <c r="AU43" i="13"/>
  <c r="BJ43" i="13" s="1"/>
  <c r="AT43" i="13"/>
  <c r="BI43" i="13" s="1"/>
  <c r="AS43" i="13"/>
  <c r="BH43" i="13" s="1"/>
  <c r="AR43" i="13"/>
  <c r="BG43" i="13" s="1"/>
  <c r="AQ43" i="13"/>
  <c r="BF43" i="13" s="1"/>
  <c r="AP43" i="13"/>
  <c r="AO43" i="13"/>
  <c r="BD43" i="13" s="1"/>
  <c r="AN43" i="13"/>
  <c r="BC43" i="13" s="1"/>
  <c r="AM43" i="13"/>
  <c r="BB43" i="13" s="1"/>
  <c r="AZ42" i="13"/>
  <c r="BO42" i="13" s="1"/>
  <c r="AY42" i="13"/>
  <c r="BN42" i="13" s="1"/>
  <c r="AX42" i="13"/>
  <c r="BM42" i="13" s="1"/>
  <c r="AW42" i="13"/>
  <c r="BL42" i="13" s="1"/>
  <c r="AV42" i="13"/>
  <c r="BK42" i="13" s="1"/>
  <c r="AU42" i="13"/>
  <c r="BJ42" i="13" s="1"/>
  <c r="AT42" i="13"/>
  <c r="BI42" i="13" s="1"/>
  <c r="AS42" i="13"/>
  <c r="BH42" i="13" s="1"/>
  <c r="AR42" i="13"/>
  <c r="BG42" i="13" s="1"/>
  <c r="AQ42" i="13"/>
  <c r="BF42" i="13" s="1"/>
  <c r="AP42" i="13"/>
  <c r="BE42" i="13" s="1"/>
  <c r="AO42" i="13"/>
  <c r="BD42" i="13" s="1"/>
  <c r="AN42" i="13"/>
  <c r="BC42" i="13" s="1"/>
  <c r="AM42" i="13"/>
  <c r="BB42" i="13" s="1"/>
  <c r="AZ41" i="13"/>
  <c r="AY41" i="13"/>
  <c r="AX41" i="13"/>
  <c r="AW41" i="13"/>
  <c r="AV41" i="13"/>
  <c r="AU41" i="13"/>
  <c r="AT41" i="13"/>
  <c r="AS41" i="13"/>
  <c r="AR41" i="13"/>
  <c r="BG41" i="13" s="1"/>
  <c r="AQ41" i="13"/>
  <c r="AP41" i="13"/>
  <c r="AO41" i="13"/>
  <c r="AN41" i="13"/>
  <c r="AM41" i="13"/>
  <c r="AZ40" i="13"/>
  <c r="BO40" i="13" s="1"/>
  <c r="AY40" i="13"/>
  <c r="BN40" i="13" s="1"/>
  <c r="AX40" i="13"/>
  <c r="BM40" i="13" s="1"/>
  <c r="AW40" i="13"/>
  <c r="BL40" i="13" s="1"/>
  <c r="AV40" i="13"/>
  <c r="BK40" i="13" s="1"/>
  <c r="AU40" i="13"/>
  <c r="BJ40" i="13" s="1"/>
  <c r="AT40" i="13"/>
  <c r="BI40" i="13" s="1"/>
  <c r="AS40" i="13"/>
  <c r="BH40" i="13" s="1"/>
  <c r="AR40" i="13"/>
  <c r="BG40" i="13" s="1"/>
  <c r="AQ40" i="13"/>
  <c r="BF40" i="13" s="1"/>
  <c r="AP40" i="13"/>
  <c r="BE40" i="13" s="1"/>
  <c r="AO40" i="13"/>
  <c r="BD40" i="13" s="1"/>
  <c r="AN40" i="13"/>
  <c r="BC40" i="13" s="1"/>
  <c r="AM40" i="13"/>
  <c r="BB40" i="13" s="1"/>
  <c r="AZ39" i="13"/>
  <c r="BO39" i="13" s="1"/>
  <c r="AY39" i="13"/>
  <c r="BN39" i="13" s="1"/>
  <c r="AX39" i="13"/>
  <c r="BM39" i="13" s="1"/>
  <c r="AW39" i="13"/>
  <c r="BL39" i="13" s="1"/>
  <c r="AV39" i="13"/>
  <c r="BK39" i="13" s="1"/>
  <c r="AU39" i="13"/>
  <c r="BJ39" i="13" s="1"/>
  <c r="AT39" i="13"/>
  <c r="BI39" i="13" s="1"/>
  <c r="AS39" i="13"/>
  <c r="BH39" i="13" s="1"/>
  <c r="AR39" i="13"/>
  <c r="BG39" i="13" s="1"/>
  <c r="AQ39" i="13"/>
  <c r="BF39" i="13" s="1"/>
  <c r="AP39" i="13"/>
  <c r="BE39" i="13" s="1"/>
  <c r="AO39" i="13"/>
  <c r="BD39" i="13" s="1"/>
  <c r="AN39" i="13"/>
  <c r="BC39" i="13" s="1"/>
  <c r="AM39" i="13"/>
  <c r="BB39" i="13" s="1"/>
  <c r="AZ38" i="13"/>
  <c r="BO38" i="13" s="1"/>
  <c r="AY38" i="13"/>
  <c r="BN38" i="13" s="1"/>
  <c r="AX38" i="13"/>
  <c r="BM38" i="13" s="1"/>
  <c r="AW38" i="13"/>
  <c r="BL38" i="13" s="1"/>
  <c r="AV38" i="13"/>
  <c r="BK38" i="13" s="1"/>
  <c r="AU38" i="13"/>
  <c r="BJ38" i="13" s="1"/>
  <c r="AT38" i="13"/>
  <c r="BI38" i="13" s="1"/>
  <c r="AS38" i="13"/>
  <c r="BH38" i="13" s="1"/>
  <c r="AR38" i="13"/>
  <c r="BG38" i="13" s="1"/>
  <c r="AQ38" i="13"/>
  <c r="BF38" i="13" s="1"/>
  <c r="AP38" i="13"/>
  <c r="BE38" i="13" s="1"/>
  <c r="AO38" i="13"/>
  <c r="BD38" i="13" s="1"/>
  <c r="AN38" i="13"/>
  <c r="BC38" i="13" s="1"/>
  <c r="AM38" i="13"/>
  <c r="BB38" i="13" s="1"/>
  <c r="AZ37" i="13"/>
  <c r="BO37" i="13" s="1"/>
  <c r="AY37" i="13"/>
  <c r="BN37" i="13" s="1"/>
  <c r="AX37" i="13"/>
  <c r="BM37" i="13" s="1"/>
  <c r="AW37" i="13"/>
  <c r="BL37" i="13" s="1"/>
  <c r="AV37" i="13"/>
  <c r="BK37" i="13" s="1"/>
  <c r="AU37" i="13"/>
  <c r="BJ37" i="13" s="1"/>
  <c r="AT37" i="13"/>
  <c r="BI37" i="13" s="1"/>
  <c r="AS37" i="13"/>
  <c r="BH37" i="13" s="1"/>
  <c r="AR37" i="13"/>
  <c r="BG37" i="13" s="1"/>
  <c r="AQ37" i="13"/>
  <c r="BF37" i="13" s="1"/>
  <c r="AP37" i="13"/>
  <c r="BE37" i="13" s="1"/>
  <c r="AO37" i="13"/>
  <c r="BD37" i="13" s="1"/>
  <c r="AN37" i="13"/>
  <c r="BC37" i="13" s="1"/>
  <c r="AM37" i="13"/>
  <c r="BB37" i="13" s="1"/>
  <c r="AZ36" i="13"/>
  <c r="BO36" i="13" s="1"/>
  <c r="AY36" i="13"/>
  <c r="BN36" i="13" s="1"/>
  <c r="AX36" i="13"/>
  <c r="BM36" i="13" s="1"/>
  <c r="AW36" i="13"/>
  <c r="BL36" i="13" s="1"/>
  <c r="AV36" i="13"/>
  <c r="BK36" i="13" s="1"/>
  <c r="AU36" i="13"/>
  <c r="BJ36" i="13" s="1"/>
  <c r="AT36" i="13"/>
  <c r="BI36" i="13" s="1"/>
  <c r="AS36" i="13"/>
  <c r="BH36" i="13" s="1"/>
  <c r="AR36" i="13"/>
  <c r="BG36" i="13" s="1"/>
  <c r="AQ36" i="13"/>
  <c r="BF36" i="13" s="1"/>
  <c r="AP36" i="13"/>
  <c r="BE36" i="13" s="1"/>
  <c r="AO36" i="13"/>
  <c r="BD36" i="13" s="1"/>
  <c r="AN36" i="13"/>
  <c r="BC36" i="13" s="1"/>
  <c r="AM36" i="13"/>
  <c r="BB36" i="13" s="1"/>
  <c r="AZ35" i="13"/>
  <c r="BO35" i="13" s="1"/>
  <c r="AY35" i="13"/>
  <c r="BN35" i="13" s="1"/>
  <c r="AX35" i="13"/>
  <c r="BM35" i="13" s="1"/>
  <c r="AW35" i="13"/>
  <c r="BL35" i="13" s="1"/>
  <c r="AV35" i="13"/>
  <c r="BK35" i="13" s="1"/>
  <c r="AU35" i="13"/>
  <c r="BJ35" i="13" s="1"/>
  <c r="AT35" i="13"/>
  <c r="BI35" i="13" s="1"/>
  <c r="AS35" i="13"/>
  <c r="BH35" i="13" s="1"/>
  <c r="AR35" i="13"/>
  <c r="BG35" i="13" s="1"/>
  <c r="AQ35" i="13"/>
  <c r="BF35" i="13" s="1"/>
  <c r="AP35" i="13"/>
  <c r="BE35" i="13" s="1"/>
  <c r="AO35" i="13"/>
  <c r="BD35" i="13" s="1"/>
  <c r="AN35" i="13"/>
  <c r="BC35" i="13" s="1"/>
  <c r="AM35" i="13"/>
  <c r="BB35" i="13" s="1"/>
  <c r="AZ34" i="13"/>
  <c r="BO34" i="13" s="1"/>
  <c r="AY34" i="13"/>
  <c r="BN34" i="13" s="1"/>
  <c r="AX34" i="13"/>
  <c r="BM34" i="13" s="1"/>
  <c r="AW34" i="13"/>
  <c r="BL34" i="13" s="1"/>
  <c r="AV34" i="13"/>
  <c r="BK34" i="13" s="1"/>
  <c r="AU34" i="13"/>
  <c r="BJ34" i="13" s="1"/>
  <c r="AT34" i="13"/>
  <c r="BI34" i="13" s="1"/>
  <c r="AS34" i="13"/>
  <c r="BH34" i="13" s="1"/>
  <c r="AR34" i="13"/>
  <c r="BG34" i="13" s="1"/>
  <c r="AQ34" i="13"/>
  <c r="BF34" i="13" s="1"/>
  <c r="AP34" i="13"/>
  <c r="BE34" i="13" s="1"/>
  <c r="AO34" i="13"/>
  <c r="BD34" i="13" s="1"/>
  <c r="AN34" i="13"/>
  <c r="BC34" i="13" s="1"/>
  <c r="AM34" i="13"/>
  <c r="BB34" i="13" s="1"/>
  <c r="AZ33" i="13"/>
  <c r="BO33" i="13" s="1"/>
  <c r="AY33" i="13"/>
  <c r="BN33" i="13" s="1"/>
  <c r="AX33" i="13"/>
  <c r="BM33" i="13" s="1"/>
  <c r="AW33" i="13"/>
  <c r="BL33" i="13" s="1"/>
  <c r="AV33" i="13"/>
  <c r="BK33" i="13" s="1"/>
  <c r="AU33" i="13"/>
  <c r="BJ33" i="13" s="1"/>
  <c r="AT33" i="13"/>
  <c r="BI33" i="13" s="1"/>
  <c r="AS33" i="13"/>
  <c r="BH33" i="13" s="1"/>
  <c r="AR33" i="13"/>
  <c r="BG33" i="13" s="1"/>
  <c r="AQ33" i="13"/>
  <c r="BF33" i="13" s="1"/>
  <c r="AP33" i="13"/>
  <c r="BE33" i="13" s="1"/>
  <c r="AO33" i="13"/>
  <c r="BD33" i="13" s="1"/>
  <c r="AN33" i="13"/>
  <c r="BC33" i="13" s="1"/>
  <c r="AM33" i="13"/>
  <c r="BB33" i="13" s="1"/>
  <c r="AZ32" i="13"/>
  <c r="BO32" i="13" s="1"/>
  <c r="AY32" i="13"/>
  <c r="BN32" i="13" s="1"/>
  <c r="AX32" i="13"/>
  <c r="BM32" i="13" s="1"/>
  <c r="AW32" i="13"/>
  <c r="BL32" i="13" s="1"/>
  <c r="AV32" i="13"/>
  <c r="BK32" i="13" s="1"/>
  <c r="AU32" i="13"/>
  <c r="BJ32" i="13" s="1"/>
  <c r="AT32" i="13"/>
  <c r="BI32" i="13" s="1"/>
  <c r="AS32" i="13"/>
  <c r="BH32" i="13" s="1"/>
  <c r="AR32" i="13"/>
  <c r="BG32" i="13" s="1"/>
  <c r="AQ32" i="13"/>
  <c r="BF32" i="13" s="1"/>
  <c r="AP32" i="13"/>
  <c r="BE32" i="13" s="1"/>
  <c r="AO32" i="13"/>
  <c r="BD32" i="13" s="1"/>
  <c r="AN32" i="13"/>
  <c r="BC32" i="13" s="1"/>
  <c r="AM32" i="13"/>
  <c r="BB32" i="13" s="1"/>
  <c r="AZ31" i="13"/>
  <c r="BO31" i="13" s="1"/>
  <c r="AY31" i="13"/>
  <c r="BN31" i="13" s="1"/>
  <c r="AX31" i="13"/>
  <c r="BM31" i="13" s="1"/>
  <c r="AW31" i="13"/>
  <c r="BL31" i="13" s="1"/>
  <c r="AV31" i="13"/>
  <c r="BK31" i="13" s="1"/>
  <c r="AU31" i="13"/>
  <c r="BJ31" i="13" s="1"/>
  <c r="AT31" i="13"/>
  <c r="BI31" i="13" s="1"/>
  <c r="AS31" i="13"/>
  <c r="BH31" i="13" s="1"/>
  <c r="AR31" i="13"/>
  <c r="BG31" i="13" s="1"/>
  <c r="AQ31" i="13"/>
  <c r="BF31" i="13" s="1"/>
  <c r="AP31" i="13"/>
  <c r="BE31" i="13" s="1"/>
  <c r="AO31" i="13"/>
  <c r="BD31" i="13" s="1"/>
  <c r="AN31" i="13"/>
  <c r="BC31" i="13" s="1"/>
  <c r="AM31" i="13"/>
  <c r="BB31" i="13" s="1"/>
  <c r="AZ30" i="13"/>
  <c r="BO30" i="13" s="1"/>
  <c r="AY30" i="13"/>
  <c r="BN30" i="13" s="1"/>
  <c r="AX30" i="13"/>
  <c r="BM30" i="13" s="1"/>
  <c r="AW30" i="13"/>
  <c r="BL30" i="13" s="1"/>
  <c r="AV30" i="13"/>
  <c r="BK30" i="13" s="1"/>
  <c r="AU30" i="13"/>
  <c r="BJ30" i="13" s="1"/>
  <c r="AT30" i="13"/>
  <c r="BI30" i="13" s="1"/>
  <c r="AS30" i="13"/>
  <c r="BH30" i="13" s="1"/>
  <c r="AR30" i="13"/>
  <c r="BG30" i="13" s="1"/>
  <c r="AQ30" i="13"/>
  <c r="BF30" i="13" s="1"/>
  <c r="AP30" i="13"/>
  <c r="BE30" i="13" s="1"/>
  <c r="AO30" i="13"/>
  <c r="BD30" i="13" s="1"/>
  <c r="AN30" i="13"/>
  <c r="BC30" i="13" s="1"/>
  <c r="AM30" i="13"/>
  <c r="BB30" i="13" s="1"/>
  <c r="AZ29" i="13"/>
  <c r="BO29" i="13" s="1"/>
  <c r="AY29" i="13"/>
  <c r="BN29" i="13" s="1"/>
  <c r="AX29" i="13"/>
  <c r="BM29" i="13" s="1"/>
  <c r="AW29" i="13"/>
  <c r="BL29" i="13" s="1"/>
  <c r="AV29" i="13"/>
  <c r="BK29" i="13" s="1"/>
  <c r="AU29" i="13"/>
  <c r="BJ29" i="13" s="1"/>
  <c r="AT29" i="13"/>
  <c r="BI29" i="13" s="1"/>
  <c r="AS29" i="13"/>
  <c r="BH29" i="13" s="1"/>
  <c r="AR29" i="13"/>
  <c r="BG29" i="13" s="1"/>
  <c r="AQ29" i="13"/>
  <c r="BF29" i="13" s="1"/>
  <c r="AP29" i="13"/>
  <c r="BE29" i="13" s="1"/>
  <c r="AO29" i="13"/>
  <c r="BD29" i="13" s="1"/>
  <c r="AN29" i="13"/>
  <c r="BC29" i="13" s="1"/>
  <c r="AM29" i="13"/>
  <c r="BB29" i="13" s="1"/>
  <c r="AZ28" i="13"/>
  <c r="BO28" i="13" s="1"/>
  <c r="AY28" i="13"/>
  <c r="BN28" i="13" s="1"/>
  <c r="AX28" i="13"/>
  <c r="BM28" i="13" s="1"/>
  <c r="AW28" i="13"/>
  <c r="BL28" i="13" s="1"/>
  <c r="AV28" i="13"/>
  <c r="BK28" i="13" s="1"/>
  <c r="AU28" i="13"/>
  <c r="BJ28" i="13" s="1"/>
  <c r="AT28" i="13"/>
  <c r="BI28" i="13" s="1"/>
  <c r="AS28" i="13"/>
  <c r="BH28" i="13" s="1"/>
  <c r="AR28" i="13"/>
  <c r="BG28" i="13" s="1"/>
  <c r="AQ28" i="13"/>
  <c r="BF28" i="13" s="1"/>
  <c r="AP28" i="13"/>
  <c r="BE28" i="13" s="1"/>
  <c r="AO28" i="13"/>
  <c r="BD28" i="13" s="1"/>
  <c r="AN28" i="13"/>
  <c r="BC28" i="13" s="1"/>
  <c r="AM28" i="13"/>
  <c r="BB28" i="13" s="1"/>
  <c r="AZ27" i="13"/>
  <c r="BO27" i="13" s="1"/>
  <c r="AY27" i="13"/>
  <c r="BN27" i="13" s="1"/>
  <c r="AX27" i="13"/>
  <c r="BM27" i="13" s="1"/>
  <c r="AW27" i="13"/>
  <c r="BL27" i="13" s="1"/>
  <c r="AV27" i="13"/>
  <c r="BK27" i="13" s="1"/>
  <c r="AU27" i="13"/>
  <c r="BJ27" i="13" s="1"/>
  <c r="AT27" i="13"/>
  <c r="BI27" i="13" s="1"/>
  <c r="AS27" i="13"/>
  <c r="BH27" i="13" s="1"/>
  <c r="AR27" i="13"/>
  <c r="BG27" i="13" s="1"/>
  <c r="AQ27" i="13"/>
  <c r="BF27" i="13" s="1"/>
  <c r="AP27" i="13"/>
  <c r="BE27" i="13" s="1"/>
  <c r="AO27" i="13"/>
  <c r="BD27" i="13" s="1"/>
  <c r="AN27" i="13"/>
  <c r="BC27" i="13" s="1"/>
  <c r="AZ26" i="13"/>
  <c r="BO26" i="13" s="1"/>
  <c r="AY26" i="13"/>
  <c r="BN26" i="13" s="1"/>
  <c r="AX26" i="13"/>
  <c r="BM26" i="13" s="1"/>
  <c r="AW26" i="13"/>
  <c r="BL26" i="13" s="1"/>
  <c r="AV26" i="13"/>
  <c r="BK26" i="13" s="1"/>
  <c r="AU26" i="13"/>
  <c r="BJ26" i="13" s="1"/>
  <c r="AT26" i="13"/>
  <c r="BI26" i="13" s="1"/>
  <c r="AS26" i="13"/>
  <c r="BH26" i="13" s="1"/>
  <c r="AR26" i="13"/>
  <c r="BG26" i="13" s="1"/>
  <c r="AQ26" i="13"/>
  <c r="BF26" i="13" s="1"/>
  <c r="AP26" i="13"/>
  <c r="BE26" i="13" s="1"/>
  <c r="AO26" i="13"/>
  <c r="BD26" i="13" s="1"/>
  <c r="AN26" i="13"/>
  <c r="BC26" i="13" s="1"/>
  <c r="AM26" i="13"/>
  <c r="BB26" i="13" s="1"/>
  <c r="AZ25" i="13"/>
  <c r="BO25" i="13" s="1"/>
  <c r="AY25" i="13"/>
  <c r="BN25" i="13" s="1"/>
  <c r="AX25" i="13"/>
  <c r="BM25" i="13" s="1"/>
  <c r="AW25" i="13"/>
  <c r="BL25" i="13" s="1"/>
  <c r="AV25" i="13"/>
  <c r="BK25" i="13" s="1"/>
  <c r="AU25" i="13"/>
  <c r="BJ25" i="13" s="1"/>
  <c r="AT25" i="13"/>
  <c r="BI25" i="13" s="1"/>
  <c r="AS25" i="13"/>
  <c r="BH25" i="13" s="1"/>
  <c r="AR25" i="13"/>
  <c r="BG25" i="13" s="1"/>
  <c r="AQ25" i="13"/>
  <c r="BF25" i="13" s="1"/>
  <c r="AP25" i="13"/>
  <c r="BE25" i="13" s="1"/>
  <c r="AO25" i="13"/>
  <c r="BD25" i="13" s="1"/>
  <c r="AN25" i="13"/>
  <c r="BC25" i="13" s="1"/>
  <c r="AM25" i="13"/>
  <c r="BB25" i="13" s="1"/>
  <c r="AZ24" i="13"/>
  <c r="BO24" i="13" s="1"/>
  <c r="AY24" i="13"/>
  <c r="BN24" i="13" s="1"/>
  <c r="AX24" i="13"/>
  <c r="BM24" i="13" s="1"/>
  <c r="AW24" i="13"/>
  <c r="BL24" i="13" s="1"/>
  <c r="AV24" i="13"/>
  <c r="BK24" i="13" s="1"/>
  <c r="AU24" i="13"/>
  <c r="BJ24" i="13" s="1"/>
  <c r="AT24" i="13"/>
  <c r="BI24" i="13" s="1"/>
  <c r="AS24" i="13"/>
  <c r="BH24" i="13" s="1"/>
  <c r="AR24" i="13"/>
  <c r="BG24" i="13" s="1"/>
  <c r="AQ24" i="13"/>
  <c r="BF24" i="13" s="1"/>
  <c r="AP24" i="13"/>
  <c r="BE24" i="13" s="1"/>
  <c r="AO24" i="13"/>
  <c r="BD24" i="13" s="1"/>
  <c r="AN24" i="13"/>
  <c r="BC24" i="13" s="1"/>
  <c r="AM24" i="13"/>
  <c r="BB24" i="13" s="1"/>
  <c r="AZ23" i="13"/>
  <c r="BO23" i="13" s="1"/>
  <c r="AY23" i="13"/>
  <c r="BN23" i="13" s="1"/>
  <c r="AX23" i="13"/>
  <c r="BM23" i="13" s="1"/>
  <c r="AW23" i="13"/>
  <c r="BL23" i="13" s="1"/>
  <c r="AV23" i="13"/>
  <c r="BK23" i="13" s="1"/>
  <c r="AU23" i="13"/>
  <c r="BJ23" i="13" s="1"/>
  <c r="AT23" i="13"/>
  <c r="BI23" i="13" s="1"/>
  <c r="AS23" i="13"/>
  <c r="BH23" i="13" s="1"/>
  <c r="AR23" i="13"/>
  <c r="BG23" i="13" s="1"/>
  <c r="AQ23" i="13"/>
  <c r="BF23" i="13" s="1"/>
  <c r="AP23" i="13"/>
  <c r="BE23" i="13" s="1"/>
  <c r="AO23" i="13"/>
  <c r="BD23" i="13" s="1"/>
  <c r="AN23" i="13"/>
  <c r="BC23" i="13" s="1"/>
  <c r="AM23" i="13"/>
  <c r="BB23" i="13" s="1"/>
  <c r="AZ22" i="13"/>
  <c r="BO22" i="13" s="1"/>
  <c r="AY22" i="13"/>
  <c r="BN22" i="13" s="1"/>
  <c r="AX22" i="13"/>
  <c r="BM22" i="13" s="1"/>
  <c r="AW22" i="13"/>
  <c r="BL22" i="13" s="1"/>
  <c r="AV22" i="13"/>
  <c r="BK22" i="13" s="1"/>
  <c r="AU22" i="13"/>
  <c r="BJ22" i="13" s="1"/>
  <c r="AT22" i="13"/>
  <c r="BI22" i="13" s="1"/>
  <c r="AS22" i="13"/>
  <c r="BH22" i="13" s="1"/>
  <c r="AR22" i="13"/>
  <c r="BG22" i="13" s="1"/>
  <c r="AQ22" i="13"/>
  <c r="BF22" i="13" s="1"/>
  <c r="AP22" i="13"/>
  <c r="BE22" i="13" s="1"/>
  <c r="AO22" i="13"/>
  <c r="BD22" i="13" s="1"/>
  <c r="AN22" i="13"/>
  <c r="BC22" i="13" s="1"/>
  <c r="AM22" i="13"/>
  <c r="BB22" i="13" s="1"/>
  <c r="AZ21" i="13"/>
  <c r="BO21" i="13" s="1"/>
  <c r="AY21" i="13"/>
  <c r="BN21" i="13" s="1"/>
  <c r="AX21" i="13"/>
  <c r="BM21" i="13" s="1"/>
  <c r="AW21" i="13"/>
  <c r="BL21" i="13" s="1"/>
  <c r="AV21" i="13"/>
  <c r="BK21" i="13" s="1"/>
  <c r="AU21" i="13"/>
  <c r="BJ21" i="13" s="1"/>
  <c r="AT21" i="13"/>
  <c r="BI21" i="13" s="1"/>
  <c r="AS21" i="13"/>
  <c r="BH21" i="13" s="1"/>
  <c r="AR21" i="13"/>
  <c r="BG21" i="13" s="1"/>
  <c r="AQ21" i="13"/>
  <c r="BF21" i="13" s="1"/>
  <c r="AP21" i="13"/>
  <c r="BE21" i="13" s="1"/>
  <c r="AO21" i="13"/>
  <c r="BD21" i="13" s="1"/>
  <c r="AN21" i="13"/>
  <c r="BC21" i="13" s="1"/>
  <c r="AM21" i="13"/>
  <c r="BB21" i="13" s="1"/>
  <c r="AZ20" i="13"/>
  <c r="BO20" i="13" s="1"/>
  <c r="AY20" i="13"/>
  <c r="BN20" i="13" s="1"/>
  <c r="AX20" i="13"/>
  <c r="BM20" i="13" s="1"/>
  <c r="AW20" i="13"/>
  <c r="BL20" i="13" s="1"/>
  <c r="AV20" i="13"/>
  <c r="BK20" i="13" s="1"/>
  <c r="AU20" i="13"/>
  <c r="BJ20" i="13" s="1"/>
  <c r="AT20" i="13"/>
  <c r="BI20" i="13" s="1"/>
  <c r="AS20" i="13"/>
  <c r="BH20" i="13" s="1"/>
  <c r="AR20" i="13"/>
  <c r="BG20" i="13" s="1"/>
  <c r="AQ20" i="13"/>
  <c r="BF20" i="13" s="1"/>
  <c r="AP20" i="13"/>
  <c r="BE20" i="13" s="1"/>
  <c r="AO20" i="13"/>
  <c r="BD20" i="13" s="1"/>
  <c r="AN20" i="13"/>
  <c r="BC20" i="13" s="1"/>
  <c r="AM20" i="13"/>
  <c r="BB20" i="13" s="1"/>
  <c r="AZ19" i="13"/>
  <c r="BO19" i="13" s="1"/>
  <c r="AY19" i="13"/>
  <c r="BN19" i="13" s="1"/>
  <c r="AX19" i="13"/>
  <c r="BM19" i="13" s="1"/>
  <c r="AW19" i="13"/>
  <c r="BL19" i="13" s="1"/>
  <c r="AV19" i="13"/>
  <c r="BK19" i="13" s="1"/>
  <c r="AU19" i="13"/>
  <c r="BJ19" i="13" s="1"/>
  <c r="AT19" i="13"/>
  <c r="BI19" i="13" s="1"/>
  <c r="AS19" i="13"/>
  <c r="BH19" i="13" s="1"/>
  <c r="AR19" i="13"/>
  <c r="BG19" i="13" s="1"/>
  <c r="AQ19" i="13"/>
  <c r="BF19" i="13" s="1"/>
  <c r="AP19" i="13"/>
  <c r="BE19" i="13" s="1"/>
  <c r="AO19" i="13"/>
  <c r="BD19" i="13" s="1"/>
  <c r="AN19" i="13"/>
  <c r="BC19" i="13" s="1"/>
  <c r="AM19" i="13"/>
  <c r="BB19" i="13" s="1"/>
  <c r="AZ18" i="13"/>
  <c r="BO18" i="13" s="1"/>
  <c r="AY18" i="13"/>
  <c r="BN18" i="13" s="1"/>
  <c r="AX18" i="13"/>
  <c r="BM18" i="13" s="1"/>
  <c r="AW18" i="13"/>
  <c r="BL18" i="13" s="1"/>
  <c r="AV18" i="13"/>
  <c r="BK18" i="13" s="1"/>
  <c r="AU18" i="13"/>
  <c r="BJ18" i="13" s="1"/>
  <c r="AT18" i="13"/>
  <c r="BI18" i="13" s="1"/>
  <c r="AS18" i="13"/>
  <c r="BH18" i="13" s="1"/>
  <c r="AR18" i="13"/>
  <c r="BG18" i="13" s="1"/>
  <c r="AQ18" i="13"/>
  <c r="BF18" i="13" s="1"/>
  <c r="AP18" i="13"/>
  <c r="BE18" i="13" s="1"/>
  <c r="AO18" i="13"/>
  <c r="BD18" i="13" s="1"/>
  <c r="AN18" i="13"/>
  <c r="BC18" i="13" s="1"/>
  <c r="AM18" i="13"/>
  <c r="BB18" i="13" s="1"/>
  <c r="AZ17" i="13"/>
  <c r="BO17" i="13" s="1"/>
  <c r="AY17" i="13"/>
  <c r="BN17" i="13" s="1"/>
  <c r="AX17" i="13"/>
  <c r="BM17" i="13" s="1"/>
  <c r="AW17" i="13"/>
  <c r="BL17" i="13" s="1"/>
  <c r="AV17" i="13"/>
  <c r="BK17" i="13" s="1"/>
  <c r="AU17" i="13"/>
  <c r="BJ17" i="13" s="1"/>
  <c r="AT17" i="13"/>
  <c r="BI17" i="13" s="1"/>
  <c r="AS17" i="13"/>
  <c r="BH17" i="13" s="1"/>
  <c r="AR17" i="13"/>
  <c r="BG17" i="13" s="1"/>
  <c r="AQ17" i="13"/>
  <c r="BF17" i="13" s="1"/>
  <c r="AP17" i="13"/>
  <c r="BE17" i="13" s="1"/>
  <c r="AO17" i="13"/>
  <c r="BD17" i="13" s="1"/>
  <c r="AN17" i="13"/>
  <c r="BC17" i="13" s="1"/>
  <c r="AM17" i="13"/>
  <c r="BB17" i="13" s="1"/>
  <c r="AZ16" i="13"/>
  <c r="BO16" i="13" s="1"/>
  <c r="AY16" i="13"/>
  <c r="BN16" i="13" s="1"/>
  <c r="AX16" i="13"/>
  <c r="BM16" i="13" s="1"/>
  <c r="AW16" i="13"/>
  <c r="BL16" i="13" s="1"/>
  <c r="AV16" i="13"/>
  <c r="BK16" i="13" s="1"/>
  <c r="AU16" i="13"/>
  <c r="BJ16" i="13" s="1"/>
  <c r="AT16" i="13"/>
  <c r="BI16" i="13" s="1"/>
  <c r="AS16" i="13"/>
  <c r="BH16" i="13" s="1"/>
  <c r="AR16" i="13"/>
  <c r="BG16" i="13" s="1"/>
  <c r="AQ16" i="13"/>
  <c r="BF16" i="13" s="1"/>
  <c r="AP16" i="13"/>
  <c r="BE16" i="13" s="1"/>
  <c r="AO16" i="13"/>
  <c r="BD16" i="13" s="1"/>
  <c r="AN16" i="13"/>
  <c r="BC16" i="13" s="1"/>
  <c r="AM16" i="13"/>
  <c r="BB16" i="13" s="1"/>
  <c r="AZ15" i="13"/>
  <c r="BO15" i="13" s="1"/>
  <c r="AY15" i="13"/>
  <c r="BN15" i="13" s="1"/>
  <c r="AX15" i="13"/>
  <c r="BM15" i="13" s="1"/>
  <c r="AW15" i="13"/>
  <c r="BL15" i="13" s="1"/>
  <c r="AV15" i="13"/>
  <c r="BK15" i="13" s="1"/>
  <c r="AU15" i="13"/>
  <c r="BJ15" i="13" s="1"/>
  <c r="AT15" i="13"/>
  <c r="BI15" i="13" s="1"/>
  <c r="AS15" i="13"/>
  <c r="BH15" i="13" s="1"/>
  <c r="AR15" i="13"/>
  <c r="BG15" i="13" s="1"/>
  <c r="AQ15" i="13"/>
  <c r="BF15" i="13" s="1"/>
  <c r="AP15" i="13"/>
  <c r="BE15" i="13" s="1"/>
  <c r="AO15" i="13"/>
  <c r="BD15" i="13" s="1"/>
  <c r="AN15" i="13"/>
  <c r="BC15" i="13" s="1"/>
  <c r="AM15" i="13"/>
  <c r="BB15" i="13" s="1"/>
  <c r="AZ14" i="13"/>
  <c r="BO14" i="13" s="1"/>
  <c r="AY14" i="13"/>
  <c r="BN14" i="13" s="1"/>
  <c r="AX14" i="13"/>
  <c r="BM14" i="13" s="1"/>
  <c r="AW14" i="13"/>
  <c r="BL14" i="13" s="1"/>
  <c r="AV14" i="13"/>
  <c r="BK14" i="13" s="1"/>
  <c r="AU14" i="13"/>
  <c r="BJ14" i="13" s="1"/>
  <c r="AT14" i="13"/>
  <c r="BI14" i="13" s="1"/>
  <c r="AS14" i="13"/>
  <c r="BH14" i="13" s="1"/>
  <c r="AR14" i="13"/>
  <c r="BG14" i="13" s="1"/>
  <c r="AQ14" i="13"/>
  <c r="BF14" i="13" s="1"/>
  <c r="AP14" i="13"/>
  <c r="BE14" i="13" s="1"/>
  <c r="AO14" i="13"/>
  <c r="BD14" i="13" s="1"/>
  <c r="AN14" i="13"/>
  <c r="BC14" i="13" s="1"/>
  <c r="AM14" i="13"/>
  <c r="BB14" i="13" s="1"/>
  <c r="AZ13" i="13"/>
  <c r="BO13" i="13" s="1"/>
  <c r="AY13" i="13"/>
  <c r="BN13" i="13" s="1"/>
  <c r="AX13" i="13"/>
  <c r="BM13" i="13" s="1"/>
  <c r="AW13" i="13"/>
  <c r="BL13" i="13" s="1"/>
  <c r="AV13" i="13"/>
  <c r="BK13" i="13" s="1"/>
  <c r="AU13" i="13"/>
  <c r="BJ13" i="13" s="1"/>
  <c r="AT13" i="13"/>
  <c r="BI13" i="13" s="1"/>
  <c r="AS13" i="13"/>
  <c r="BH13" i="13" s="1"/>
  <c r="AR13" i="13"/>
  <c r="BG13" i="13" s="1"/>
  <c r="AQ13" i="13"/>
  <c r="BF13" i="13" s="1"/>
  <c r="AP13" i="13"/>
  <c r="BE13" i="13" s="1"/>
  <c r="AO13" i="13"/>
  <c r="BD13" i="13" s="1"/>
  <c r="AN13" i="13"/>
  <c r="BC13" i="13" s="1"/>
  <c r="AM13" i="13"/>
  <c r="BB13" i="13" s="1"/>
  <c r="AZ12" i="13"/>
  <c r="BO12" i="13" s="1"/>
  <c r="AY12" i="13"/>
  <c r="BN12" i="13" s="1"/>
  <c r="AX12" i="13"/>
  <c r="BM12" i="13" s="1"/>
  <c r="AW12" i="13"/>
  <c r="BL12" i="13" s="1"/>
  <c r="AV12" i="13"/>
  <c r="BK12" i="13" s="1"/>
  <c r="AU12" i="13"/>
  <c r="BJ12" i="13" s="1"/>
  <c r="AT12" i="13"/>
  <c r="BI12" i="13" s="1"/>
  <c r="AS12" i="13"/>
  <c r="BH12" i="13" s="1"/>
  <c r="AR12" i="13"/>
  <c r="BG12" i="13" s="1"/>
  <c r="AQ12" i="13"/>
  <c r="BF12" i="13" s="1"/>
  <c r="AP12" i="13"/>
  <c r="BE12" i="13" s="1"/>
  <c r="AO12" i="13"/>
  <c r="BD12" i="13" s="1"/>
  <c r="AN12" i="13"/>
  <c r="BC12" i="13" s="1"/>
  <c r="AM12" i="13"/>
  <c r="BB12" i="13" s="1"/>
  <c r="AZ11" i="13"/>
  <c r="BO11" i="13" s="1"/>
  <c r="AY11" i="13"/>
  <c r="BN11" i="13" s="1"/>
  <c r="AX11" i="13"/>
  <c r="BM11" i="13" s="1"/>
  <c r="AW11" i="13"/>
  <c r="BL11" i="13" s="1"/>
  <c r="AV11" i="13"/>
  <c r="BK11" i="13" s="1"/>
  <c r="AU11" i="13"/>
  <c r="BJ11" i="13" s="1"/>
  <c r="AT11" i="13"/>
  <c r="AS11" i="13"/>
  <c r="BH11" i="13" s="1"/>
  <c r="AR11" i="13"/>
  <c r="BG11" i="13" s="1"/>
  <c r="AQ11" i="13"/>
  <c r="BF11" i="13" s="1"/>
  <c r="AP11" i="13"/>
  <c r="BE11" i="13" s="1"/>
  <c r="AO11" i="13"/>
  <c r="BD11" i="13" s="1"/>
  <c r="AN11" i="13"/>
  <c r="BC11" i="13" s="1"/>
  <c r="AM11" i="13"/>
  <c r="BB11" i="13" s="1"/>
  <c r="AZ10" i="13"/>
  <c r="BO10" i="13" s="1"/>
  <c r="AY10" i="13"/>
  <c r="BN10" i="13" s="1"/>
  <c r="AX10" i="13"/>
  <c r="BM10" i="13" s="1"/>
  <c r="AW10" i="13"/>
  <c r="BL10" i="13" s="1"/>
  <c r="AV10" i="13"/>
  <c r="BK10" i="13" s="1"/>
  <c r="AU10" i="13"/>
  <c r="BJ10" i="13" s="1"/>
  <c r="AT10" i="13"/>
  <c r="BI10" i="13" s="1"/>
  <c r="AS10" i="13"/>
  <c r="BH10" i="13" s="1"/>
  <c r="AR10" i="13"/>
  <c r="BG10" i="13" s="1"/>
  <c r="AQ10" i="13"/>
  <c r="BF10" i="13" s="1"/>
  <c r="AP10" i="13"/>
  <c r="BE10" i="13" s="1"/>
  <c r="AO10" i="13"/>
  <c r="BD10" i="13" s="1"/>
  <c r="AN10" i="13"/>
  <c r="BC10" i="13" s="1"/>
  <c r="AM10" i="13"/>
  <c r="BB10" i="13" s="1"/>
  <c r="AZ9" i="13"/>
  <c r="BO9" i="13" s="1"/>
  <c r="AY9" i="13"/>
  <c r="BN9" i="13" s="1"/>
  <c r="AX9" i="13"/>
  <c r="BM9" i="13" s="1"/>
  <c r="AW9" i="13"/>
  <c r="BL9" i="13" s="1"/>
  <c r="AV9" i="13"/>
  <c r="BK9" i="13" s="1"/>
  <c r="AU9" i="13"/>
  <c r="BJ9" i="13" s="1"/>
  <c r="AT9" i="13"/>
  <c r="BI9" i="13" s="1"/>
  <c r="AS9" i="13"/>
  <c r="BH9" i="13" s="1"/>
  <c r="AR9" i="13"/>
  <c r="BG9" i="13" s="1"/>
  <c r="AQ9" i="13"/>
  <c r="BF9" i="13" s="1"/>
  <c r="AP9" i="13"/>
  <c r="BE9" i="13" s="1"/>
  <c r="AO9" i="13"/>
  <c r="BD9" i="13" s="1"/>
  <c r="AN9" i="13"/>
  <c r="BC9" i="13" s="1"/>
  <c r="AM9" i="13"/>
  <c r="BB9" i="13" s="1"/>
  <c r="AZ8" i="13"/>
  <c r="BO8" i="13" s="1"/>
  <c r="AY8" i="13"/>
  <c r="BN8" i="13" s="1"/>
  <c r="AX8" i="13"/>
  <c r="BM8" i="13" s="1"/>
  <c r="AW8" i="13"/>
  <c r="BL8" i="13" s="1"/>
  <c r="AV8" i="13"/>
  <c r="BK8" i="13" s="1"/>
  <c r="AU8" i="13"/>
  <c r="BJ8" i="13" s="1"/>
  <c r="AT8" i="13"/>
  <c r="AS8" i="13"/>
  <c r="BH8" i="13" s="1"/>
  <c r="AR8" i="13"/>
  <c r="BG8" i="13" s="1"/>
  <c r="AQ8" i="13"/>
  <c r="BF8" i="13" s="1"/>
  <c r="AP8" i="13"/>
  <c r="BE8" i="13" s="1"/>
  <c r="AO8" i="13"/>
  <c r="BD8" i="13" s="1"/>
  <c r="AN8" i="13"/>
  <c r="BC8" i="13" s="1"/>
  <c r="AM8" i="13"/>
  <c r="BB8" i="13" s="1"/>
  <c r="AZ7" i="13"/>
  <c r="BO7" i="13" s="1"/>
  <c r="AY7" i="13"/>
  <c r="BN7" i="13" s="1"/>
  <c r="AX7" i="13"/>
  <c r="BM7" i="13" s="1"/>
  <c r="AW7" i="13"/>
  <c r="BL7" i="13" s="1"/>
  <c r="AV7" i="13"/>
  <c r="BK7" i="13" s="1"/>
  <c r="AU7" i="13"/>
  <c r="BJ7" i="13" s="1"/>
  <c r="AT7" i="13"/>
  <c r="BI7" i="13" s="1"/>
  <c r="AS7" i="13"/>
  <c r="BH7" i="13" s="1"/>
  <c r="AR7" i="13"/>
  <c r="BG7" i="13" s="1"/>
  <c r="AQ7" i="13"/>
  <c r="BF7" i="13" s="1"/>
  <c r="AP7" i="13"/>
  <c r="BE7" i="13" s="1"/>
  <c r="AO7" i="13"/>
  <c r="BD7" i="13" s="1"/>
  <c r="AN7" i="13"/>
  <c r="BC7" i="13" s="1"/>
  <c r="AM7" i="13"/>
  <c r="BB7" i="13" s="1"/>
  <c r="AZ6" i="13"/>
  <c r="BO6" i="13" s="1"/>
  <c r="AY6" i="13"/>
  <c r="BN6" i="13" s="1"/>
  <c r="AX6" i="13"/>
  <c r="BM6" i="13" s="1"/>
  <c r="AW6" i="13"/>
  <c r="BL6" i="13" s="1"/>
  <c r="AV6" i="13"/>
  <c r="BK6" i="13" s="1"/>
  <c r="AU6" i="13"/>
  <c r="BJ6" i="13" s="1"/>
  <c r="AT6" i="13"/>
  <c r="BI6" i="13" s="1"/>
  <c r="AS6" i="13"/>
  <c r="BH6" i="13" s="1"/>
  <c r="AR6" i="13"/>
  <c r="BG6" i="13" s="1"/>
  <c r="AQ6" i="13"/>
  <c r="BF6" i="13" s="1"/>
  <c r="AP6" i="13"/>
  <c r="BE6" i="13" s="1"/>
  <c r="AO6" i="13"/>
  <c r="BD6" i="13" s="1"/>
  <c r="AN6" i="13"/>
  <c r="BC6" i="13" s="1"/>
  <c r="AM6" i="13"/>
  <c r="BB6" i="13" s="1"/>
  <c r="A1" i="13"/>
  <c r="AZ104" i="12"/>
  <c r="AY104" i="12"/>
  <c r="AX104" i="12"/>
  <c r="AW104" i="12"/>
  <c r="AV104" i="12"/>
  <c r="AU104" i="12"/>
  <c r="AT104" i="12"/>
  <c r="AS104" i="12"/>
  <c r="AR104" i="12"/>
  <c r="AQ104" i="12"/>
  <c r="AP104" i="12"/>
  <c r="AO104" i="12"/>
  <c r="AN104" i="12"/>
  <c r="AM104" i="12"/>
  <c r="AZ103" i="12"/>
  <c r="AY103" i="12"/>
  <c r="BN103" i="12" s="1"/>
  <c r="AX103" i="12"/>
  <c r="AW103" i="12"/>
  <c r="AV103" i="12"/>
  <c r="AU103" i="12"/>
  <c r="AT103" i="12"/>
  <c r="BI103" i="12" s="1"/>
  <c r="AS103" i="12"/>
  <c r="AR103" i="12"/>
  <c r="AQ103" i="12"/>
  <c r="AP103" i="12"/>
  <c r="AO103" i="12"/>
  <c r="AN103" i="12"/>
  <c r="AM103" i="12"/>
  <c r="AZ102" i="12"/>
  <c r="AY102" i="12"/>
  <c r="AX102" i="12"/>
  <c r="AW102" i="12"/>
  <c r="AV102" i="12"/>
  <c r="AU102" i="12"/>
  <c r="AT102" i="12"/>
  <c r="AS102" i="12"/>
  <c r="AR102" i="12"/>
  <c r="AQ102" i="12"/>
  <c r="AP102" i="12"/>
  <c r="AO102" i="12"/>
  <c r="AN102" i="12"/>
  <c r="AM102" i="12"/>
  <c r="AZ101" i="12"/>
  <c r="AY101" i="12"/>
  <c r="BN101" i="12" s="1"/>
  <c r="AX101" i="12"/>
  <c r="AW101" i="12"/>
  <c r="BL101" i="12" s="1"/>
  <c r="AV101" i="12"/>
  <c r="AU101" i="12"/>
  <c r="AT101" i="12"/>
  <c r="BI101" i="12" s="1"/>
  <c r="AS101" i="12"/>
  <c r="AR101" i="12"/>
  <c r="AQ101" i="12"/>
  <c r="AP101" i="12"/>
  <c r="AO101" i="12"/>
  <c r="AN101" i="12"/>
  <c r="AM101" i="12"/>
  <c r="AZ100" i="12"/>
  <c r="AY100" i="12"/>
  <c r="AX100" i="12"/>
  <c r="AW100" i="12"/>
  <c r="AV100" i="12"/>
  <c r="AU100" i="12"/>
  <c r="AT100" i="12"/>
  <c r="AS100" i="12"/>
  <c r="AR100" i="12"/>
  <c r="AQ100" i="12"/>
  <c r="AP100" i="12"/>
  <c r="AO100" i="12"/>
  <c r="AN100" i="12"/>
  <c r="AM100" i="12"/>
  <c r="AZ99" i="12"/>
  <c r="AY99" i="12"/>
  <c r="AX99" i="12"/>
  <c r="AW99" i="12"/>
  <c r="AV99" i="12"/>
  <c r="AU99" i="12"/>
  <c r="AT99" i="12"/>
  <c r="BI99" i="12" s="1"/>
  <c r="AS99" i="12"/>
  <c r="AR99" i="12"/>
  <c r="AQ99" i="12"/>
  <c r="AP99" i="12"/>
  <c r="AO99" i="12"/>
  <c r="AN99" i="12"/>
  <c r="AM99" i="12"/>
  <c r="AZ98" i="12"/>
  <c r="AY98" i="12"/>
  <c r="AX98" i="12"/>
  <c r="AW98" i="12"/>
  <c r="AV98" i="12"/>
  <c r="AU98" i="12"/>
  <c r="AT98" i="12"/>
  <c r="AS98" i="12"/>
  <c r="AR98" i="12"/>
  <c r="AQ98" i="12"/>
  <c r="AP98" i="12"/>
  <c r="AO98" i="12"/>
  <c r="AN98" i="12"/>
  <c r="AM98" i="12"/>
  <c r="AZ97" i="12"/>
  <c r="AY97" i="12"/>
  <c r="AX97" i="12"/>
  <c r="AW97" i="12"/>
  <c r="AV97" i="12"/>
  <c r="AU97" i="12"/>
  <c r="AT97" i="12"/>
  <c r="BI97" i="12" s="1"/>
  <c r="AS97" i="12"/>
  <c r="AR97" i="12"/>
  <c r="AQ97" i="12"/>
  <c r="AP97" i="12"/>
  <c r="AO97" i="12"/>
  <c r="AN97" i="12"/>
  <c r="AM97" i="12"/>
  <c r="AZ96" i="12"/>
  <c r="AY96" i="12"/>
  <c r="AX96" i="12"/>
  <c r="AW96" i="12"/>
  <c r="AV96" i="12"/>
  <c r="AU96" i="12"/>
  <c r="AT96" i="12"/>
  <c r="AS96" i="12"/>
  <c r="AR96" i="12"/>
  <c r="AQ96" i="12"/>
  <c r="AP96" i="12"/>
  <c r="AO96" i="12"/>
  <c r="AN96" i="12"/>
  <c r="AM96" i="12"/>
  <c r="AZ95" i="12"/>
  <c r="AY95" i="12"/>
  <c r="AX95" i="12"/>
  <c r="BM95" i="12" s="1"/>
  <c r="AW95" i="12"/>
  <c r="AV95" i="12"/>
  <c r="BK95" i="12" s="1"/>
  <c r="AU95" i="12"/>
  <c r="AT95" i="12"/>
  <c r="BI95" i="12" s="1"/>
  <c r="AS95" i="12"/>
  <c r="AR95" i="12"/>
  <c r="AQ95" i="12"/>
  <c r="AP95" i="12"/>
  <c r="AO95" i="12"/>
  <c r="AN95" i="12"/>
  <c r="AM95" i="12"/>
  <c r="AZ94" i="12"/>
  <c r="AY94" i="12"/>
  <c r="AX94" i="12"/>
  <c r="AW94" i="12"/>
  <c r="AV94" i="12"/>
  <c r="AU94" i="12"/>
  <c r="AT94" i="12"/>
  <c r="AS94" i="12"/>
  <c r="AR94" i="12"/>
  <c r="AQ94" i="12"/>
  <c r="AP94" i="12"/>
  <c r="AO94" i="12"/>
  <c r="AN94" i="12"/>
  <c r="AM94" i="12"/>
  <c r="AZ93" i="12"/>
  <c r="BO93" i="12" s="1"/>
  <c r="AY93" i="12"/>
  <c r="BN93" i="12" s="1"/>
  <c r="AX93" i="12"/>
  <c r="BM93" i="12" s="1"/>
  <c r="AW93" i="12"/>
  <c r="BL93" i="12" s="1"/>
  <c r="AV93" i="12"/>
  <c r="AU93" i="12"/>
  <c r="BJ93" i="12" s="1"/>
  <c r="AT93" i="12"/>
  <c r="BI93" i="12" s="1"/>
  <c r="AS93" i="12"/>
  <c r="BH93" i="12" s="1"/>
  <c r="AR93" i="12"/>
  <c r="AQ93" i="12"/>
  <c r="AP93" i="12"/>
  <c r="AO93" i="12"/>
  <c r="BD93" i="12" s="1"/>
  <c r="AN93" i="12"/>
  <c r="BC93" i="12" s="1"/>
  <c r="AM93" i="12"/>
  <c r="AZ92" i="12"/>
  <c r="AY92" i="12"/>
  <c r="AX92" i="12"/>
  <c r="AW92" i="12"/>
  <c r="AV92" i="12"/>
  <c r="AU92" i="12"/>
  <c r="AT92" i="12"/>
  <c r="AS92" i="12"/>
  <c r="AR92" i="12"/>
  <c r="AQ92" i="12"/>
  <c r="AP92" i="12"/>
  <c r="AO92" i="12"/>
  <c r="AN92" i="12"/>
  <c r="AM92" i="12"/>
  <c r="AZ91" i="12"/>
  <c r="AY91" i="12"/>
  <c r="AX91" i="12"/>
  <c r="AW91" i="12"/>
  <c r="AV91" i="12"/>
  <c r="BK91" i="12" s="1"/>
  <c r="AU91" i="12"/>
  <c r="BJ91" i="12" s="1"/>
  <c r="AT91" i="12"/>
  <c r="AS91" i="12"/>
  <c r="AR91" i="12"/>
  <c r="AQ91" i="12"/>
  <c r="AP91" i="12"/>
  <c r="AO91" i="12"/>
  <c r="AN91" i="12"/>
  <c r="AM91" i="12"/>
  <c r="AZ90" i="12"/>
  <c r="AY90" i="12"/>
  <c r="BN90" i="12" s="1"/>
  <c r="AX90" i="12"/>
  <c r="AW90" i="12"/>
  <c r="AV90" i="12"/>
  <c r="AU90" i="12"/>
  <c r="AT90" i="12"/>
  <c r="AS90" i="12"/>
  <c r="AR90" i="12"/>
  <c r="AQ90" i="12"/>
  <c r="AP90" i="12"/>
  <c r="AO90" i="12"/>
  <c r="AN90" i="12"/>
  <c r="AM90" i="12"/>
  <c r="AZ89" i="12"/>
  <c r="AY89" i="12"/>
  <c r="AX89" i="12"/>
  <c r="AW89" i="12"/>
  <c r="AV89" i="12"/>
  <c r="AU89" i="12"/>
  <c r="BJ89" i="12" s="1"/>
  <c r="AT89" i="12"/>
  <c r="AS89" i="12"/>
  <c r="AR89" i="12"/>
  <c r="BG89" i="12" s="1"/>
  <c r="AQ89" i="12"/>
  <c r="AP89" i="12"/>
  <c r="AO89" i="12"/>
  <c r="AN89" i="12"/>
  <c r="AM89" i="12"/>
  <c r="AZ88" i="12"/>
  <c r="AY88" i="12"/>
  <c r="BN88" i="12" s="1"/>
  <c r="AX88" i="12"/>
  <c r="BM88" i="12" s="1"/>
  <c r="AW88" i="12"/>
  <c r="AV88" i="12"/>
  <c r="AU88" i="12"/>
  <c r="AT88" i="12"/>
  <c r="AS88" i="12"/>
  <c r="AR88" i="12"/>
  <c r="BG88" i="12" s="1"/>
  <c r="AQ88" i="12"/>
  <c r="AP88" i="12"/>
  <c r="AO88" i="12"/>
  <c r="AN88" i="12"/>
  <c r="AM88" i="12"/>
  <c r="AZ87" i="12"/>
  <c r="BO87" i="12" s="1"/>
  <c r="AY87" i="12"/>
  <c r="BN87" i="12" s="1"/>
  <c r="AX87" i="12"/>
  <c r="BM87" i="12" s="1"/>
  <c r="AW87" i="12"/>
  <c r="BL87" i="12" s="1"/>
  <c r="AV87" i="12"/>
  <c r="BK87" i="12" s="1"/>
  <c r="AU87" i="12"/>
  <c r="BJ87" i="12" s="1"/>
  <c r="AT87" i="12"/>
  <c r="BI87" i="12" s="1"/>
  <c r="AS87" i="12"/>
  <c r="BH87" i="12" s="1"/>
  <c r="AR87" i="12"/>
  <c r="BG87" i="12" s="1"/>
  <c r="AQ87" i="12"/>
  <c r="AP87" i="12"/>
  <c r="AO87" i="12"/>
  <c r="AN87" i="12"/>
  <c r="BC87" i="12" s="1"/>
  <c r="AM87" i="12"/>
  <c r="AZ86" i="12"/>
  <c r="AY86" i="12"/>
  <c r="BN86" i="12" s="1"/>
  <c r="AX86" i="12"/>
  <c r="BM86" i="12" s="1"/>
  <c r="AW86" i="12"/>
  <c r="BL86" i="12" s="1"/>
  <c r="AV86" i="12"/>
  <c r="BK86" i="12" s="1"/>
  <c r="AU86" i="12"/>
  <c r="BJ86" i="12" s="1"/>
  <c r="AT86" i="12"/>
  <c r="BI86" i="12" s="1"/>
  <c r="AS86" i="12"/>
  <c r="AR86" i="12"/>
  <c r="BG86" i="12" s="1"/>
  <c r="AQ86" i="12"/>
  <c r="AP86" i="12"/>
  <c r="AO86" i="12"/>
  <c r="BD86" i="12" s="1"/>
  <c r="AN86" i="12"/>
  <c r="BC86" i="12" s="1"/>
  <c r="AM86" i="12"/>
  <c r="AZ85" i="12"/>
  <c r="BO85" i="12" s="1"/>
  <c r="AY85" i="12"/>
  <c r="BN85" i="12" s="1"/>
  <c r="AX85" i="12"/>
  <c r="BM85" i="12" s="1"/>
  <c r="AW85" i="12"/>
  <c r="BL85" i="12" s="1"/>
  <c r="AV85" i="12"/>
  <c r="BK85" i="12" s="1"/>
  <c r="AU85" i="12"/>
  <c r="BJ85" i="12" s="1"/>
  <c r="AT85" i="12"/>
  <c r="BI85" i="12" s="1"/>
  <c r="AS85" i="12"/>
  <c r="BH85" i="12" s="1"/>
  <c r="AR85" i="12"/>
  <c r="BG85" i="12" s="1"/>
  <c r="AQ85" i="12"/>
  <c r="BF85" i="12" s="1"/>
  <c r="AP85" i="12"/>
  <c r="AO85" i="12"/>
  <c r="BD85" i="12" s="1"/>
  <c r="AN85" i="12"/>
  <c r="BC85" i="12" s="1"/>
  <c r="AM85" i="12"/>
  <c r="BB85" i="12" s="1"/>
  <c r="AZ84" i="12"/>
  <c r="BO84" i="12" s="1"/>
  <c r="AY84" i="12"/>
  <c r="BN84" i="12" s="1"/>
  <c r="AX84" i="12"/>
  <c r="BM84" i="12" s="1"/>
  <c r="AW84" i="12"/>
  <c r="BL84" i="12" s="1"/>
  <c r="AV84" i="12"/>
  <c r="BK84" i="12" s="1"/>
  <c r="AU84" i="12"/>
  <c r="BJ84" i="12" s="1"/>
  <c r="AT84" i="12"/>
  <c r="BI84" i="12" s="1"/>
  <c r="AS84" i="12"/>
  <c r="BH84" i="12" s="1"/>
  <c r="AR84" i="12"/>
  <c r="BG84" i="12" s="1"/>
  <c r="AQ84" i="12"/>
  <c r="BF84" i="12" s="1"/>
  <c r="AP84" i="12"/>
  <c r="AO84" i="12"/>
  <c r="BD84" i="12" s="1"/>
  <c r="AN84" i="12"/>
  <c r="BC84" i="12" s="1"/>
  <c r="AM84" i="12"/>
  <c r="BB84" i="12" s="1"/>
  <c r="AZ83" i="12"/>
  <c r="BO83" i="12" s="1"/>
  <c r="AY83" i="12"/>
  <c r="BN83" i="12" s="1"/>
  <c r="AX83" i="12"/>
  <c r="BM83" i="12" s="1"/>
  <c r="AW83" i="12"/>
  <c r="BL83" i="12" s="1"/>
  <c r="AV83" i="12"/>
  <c r="BK83" i="12" s="1"/>
  <c r="AU83" i="12"/>
  <c r="BJ83" i="12" s="1"/>
  <c r="AT83" i="12"/>
  <c r="BI83" i="12" s="1"/>
  <c r="AS83" i="12"/>
  <c r="BH83" i="12" s="1"/>
  <c r="AR83" i="12"/>
  <c r="BG83" i="12" s="1"/>
  <c r="AQ83" i="12"/>
  <c r="BF83" i="12" s="1"/>
  <c r="AP83" i="12"/>
  <c r="BE83" i="12" s="1"/>
  <c r="AO83" i="12"/>
  <c r="BD83" i="12" s="1"/>
  <c r="AN83" i="12"/>
  <c r="BC83" i="12" s="1"/>
  <c r="AM83" i="12"/>
  <c r="BB83" i="12" s="1"/>
  <c r="AZ82" i="12"/>
  <c r="BO82" i="12" s="1"/>
  <c r="AY82" i="12"/>
  <c r="BN82" i="12" s="1"/>
  <c r="AX82" i="12"/>
  <c r="BM82" i="12" s="1"/>
  <c r="AW82" i="12"/>
  <c r="BL82" i="12" s="1"/>
  <c r="AV82" i="12"/>
  <c r="BK82" i="12" s="1"/>
  <c r="AU82" i="12"/>
  <c r="BJ82" i="12" s="1"/>
  <c r="AT82" i="12"/>
  <c r="BI82" i="12" s="1"/>
  <c r="AS82" i="12"/>
  <c r="BH82" i="12" s="1"/>
  <c r="AR82" i="12"/>
  <c r="BG82" i="12" s="1"/>
  <c r="AQ82" i="12"/>
  <c r="BF82" i="12" s="1"/>
  <c r="AP82" i="12"/>
  <c r="AO82" i="12"/>
  <c r="BD82" i="12" s="1"/>
  <c r="AN82" i="12"/>
  <c r="BC82" i="12" s="1"/>
  <c r="AM82" i="12"/>
  <c r="AZ81" i="12"/>
  <c r="AY81" i="12"/>
  <c r="AX81" i="12"/>
  <c r="AW81" i="12"/>
  <c r="AV81" i="12"/>
  <c r="BK81" i="12" s="1"/>
  <c r="AU81" i="12"/>
  <c r="BJ81" i="12" s="1"/>
  <c r="AT81" i="12"/>
  <c r="BI81" i="12" s="1"/>
  <c r="AS81" i="12"/>
  <c r="AR81" i="12"/>
  <c r="AQ81" i="12"/>
  <c r="AP81" i="12"/>
  <c r="AO81" i="12"/>
  <c r="AN81" i="12"/>
  <c r="AM81" i="12"/>
  <c r="AZ80" i="12"/>
  <c r="AY80" i="12"/>
  <c r="AX80" i="12"/>
  <c r="AW80" i="12"/>
  <c r="AV80" i="12"/>
  <c r="AU80" i="12"/>
  <c r="AT80" i="12"/>
  <c r="AS80" i="12"/>
  <c r="AR80" i="12"/>
  <c r="AQ80" i="12"/>
  <c r="AP80" i="12"/>
  <c r="AO80" i="12"/>
  <c r="AN80" i="12"/>
  <c r="AM80" i="12"/>
  <c r="AZ79" i="12"/>
  <c r="AY79" i="12"/>
  <c r="AX79" i="12"/>
  <c r="AW79" i="12"/>
  <c r="AV79" i="12"/>
  <c r="AU79" i="12"/>
  <c r="AT79" i="12"/>
  <c r="AS79" i="12"/>
  <c r="AR79" i="12"/>
  <c r="AQ79" i="12"/>
  <c r="AP79" i="12"/>
  <c r="AO79" i="12"/>
  <c r="AN79" i="12"/>
  <c r="AM79" i="12"/>
  <c r="AZ78" i="12"/>
  <c r="AY78" i="12"/>
  <c r="AX78" i="12"/>
  <c r="AW78" i="12"/>
  <c r="AV78" i="12"/>
  <c r="BK78" i="12" s="1"/>
  <c r="AU78" i="12"/>
  <c r="BJ78" i="12" s="1"/>
  <c r="AT78" i="12"/>
  <c r="BI78" i="12" s="1"/>
  <c r="AS78" i="12"/>
  <c r="AR78" i="12"/>
  <c r="AQ78" i="12"/>
  <c r="AP78" i="12"/>
  <c r="AO78" i="12"/>
  <c r="AN78" i="12"/>
  <c r="AM78" i="12"/>
  <c r="BB78" i="12" s="1"/>
  <c r="AZ77" i="12"/>
  <c r="AY77" i="12"/>
  <c r="AX77" i="12"/>
  <c r="AW77" i="12"/>
  <c r="AV77" i="12"/>
  <c r="AU77" i="12"/>
  <c r="AT77" i="12"/>
  <c r="AS77" i="12"/>
  <c r="AR77" i="12"/>
  <c r="AQ77" i="12"/>
  <c r="AP77" i="12"/>
  <c r="AO77" i="12"/>
  <c r="AN77" i="12"/>
  <c r="AM77" i="12"/>
  <c r="AZ76" i="12"/>
  <c r="BO76" i="12" s="1"/>
  <c r="AY76" i="12"/>
  <c r="BN76" i="12" s="1"/>
  <c r="AX76" i="12"/>
  <c r="BM76" i="12" s="1"/>
  <c r="AW76" i="12"/>
  <c r="BL76" i="12" s="1"/>
  <c r="AV76" i="12"/>
  <c r="BK76" i="12" s="1"/>
  <c r="AU76" i="12"/>
  <c r="BJ76" i="12" s="1"/>
  <c r="AT76" i="12"/>
  <c r="BI76" i="12" s="1"/>
  <c r="AS76" i="12"/>
  <c r="BH76" i="12" s="1"/>
  <c r="AR76" i="12"/>
  <c r="BG76" i="12" s="1"/>
  <c r="AQ76" i="12"/>
  <c r="BF76" i="12" s="1"/>
  <c r="AP76" i="12"/>
  <c r="AO76" i="12"/>
  <c r="BD76" i="12" s="1"/>
  <c r="AN76" i="12"/>
  <c r="BC76" i="12" s="1"/>
  <c r="AM76" i="12"/>
  <c r="BB76" i="12" s="1"/>
  <c r="AZ75" i="12"/>
  <c r="BO75" i="12" s="1"/>
  <c r="AY75" i="12"/>
  <c r="BN75" i="12" s="1"/>
  <c r="AX75" i="12"/>
  <c r="BM75" i="12" s="1"/>
  <c r="AW75" i="12"/>
  <c r="BL75" i="12" s="1"/>
  <c r="AV75" i="12"/>
  <c r="BK75" i="12" s="1"/>
  <c r="AU75" i="12"/>
  <c r="BJ75" i="12" s="1"/>
  <c r="AT75" i="12"/>
  <c r="BI75" i="12" s="1"/>
  <c r="AS75" i="12"/>
  <c r="BH75" i="12" s="1"/>
  <c r="AR75" i="12"/>
  <c r="BG75" i="12" s="1"/>
  <c r="AQ75" i="12"/>
  <c r="BF75" i="12" s="1"/>
  <c r="AP75" i="12"/>
  <c r="BE75" i="12" s="1"/>
  <c r="AO75" i="12"/>
  <c r="BD75" i="12" s="1"/>
  <c r="AN75" i="12"/>
  <c r="BC75" i="12" s="1"/>
  <c r="AM75" i="12"/>
  <c r="BB75" i="12" s="1"/>
  <c r="AZ74" i="12"/>
  <c r="AY74" i="12"/>
  <c r="AX74" i="12"/>
  <c r="AW74" i="12"/>
  <c r="AV74" i="12"/>
  <c r="AU74" i="12"/>
  <c r="AT74" i="12"/>
  <c r="AS74" i="12"/>
  <c r="AR74" i="12"/>
  <c r="BG74" i="12" s="1"/>
  <c r="AQ74" i="12"/>
  <c r="AP74" i="12"/>
  <c r="AO74" i="12"/>
  <c r="AN74" i="12"/>
  <c r="AM74" i="12"/>
  <c r="AZ73" i="12"/>
  <c r="BO73" i="12" s="1"/>
  <c r="AY73" i="12"/>
  <c r="BN73" i="12" s="1"/>
  <c r="AX73" i="12"/>
  <c r="BM73" i="12" s="1"/>
  <c r="AW73" i="12"/>
  <c r="BL73" i="12" s="1"/>
  <c r="AV73" i="12"/>
  <c r="BK73" i="12" s="1"/>
  <c r="AU73" i="12"/>
  <c r="BJ73" i="12" s="1"/>
  <c r="AT73" i="12"/>
  <c r="BI73" i="12" s="1"/>
  <c r="AS73" i="12"/>
  <c r="BH73" i="12" s="1"/>
  <c r="AR73" i="12"/>
  <c r="BG73" i="12" s="1"/>
  <c r="AQ73" i="12"/>
  <c r="BF73" i="12" s="1"/>
  <c r="AP73" i="12"/>
  <c r="BE73" i="12" s="1"/>
  <c r="AO73" i="12"/>
  <c r="BD73" i="12" s="1"/>
  <c r="AN73" i="12"/>
  <c r="BC73" i="12" s="1"/>
  <c r="AM73" i="12"/>
  <c r="BB73" i="12" s="1"/>
  <c r="AZ72" i="12"/>
  <c r="BO72" i="12" s="1"/>
  <c r="AY72" i="12"/>
  <c r="BN72" i="12" s="1"/>
  <c r="AX72" i="12"/>
  <c r="BM72" i="12" s="1"/>
  <c r="AW72" i="12"/>
  <c r="BL72" i="12" s="1"/>
  <c r="AV72" i="12"/>
  <c r="BK72" i="12" s="1"/>
  <c r="AU72" i="12"/>
  <c r="BJ72" i="12" s="1"/>
  <c r="AT72" i="12"/>
  <c r="BI72" i="12" s="1"/>
  <c r="AS72" i="12"/>
  <c r="BH72" i="12" s="1"/>
  <c r="AR72" i="12"/>
  <c r="BG72" i="12" s="1"/>
  <c r="AQ72" i="12"/>
  <c r="BF72" i="12" s="1"/>
  <c r="AP72" i="12"/>
  <c r="BE72" i="12" s="1"/>
  <c r="AO72" i="12"/>
  <c r="BD72" i="12" s="1"/>
  <c r="AN72" i="12"/>
  <c r="BC72" i="12" s="1"/>
  <c r="AM72" i="12"/>
  <c r="BB72" i="12" s="1"/>
  <c r="AZ71" i="12"/>
  <c r="AY71" i="12"/>
  <c r="AX71" i="12"/>
  <c r="AW71" i="12"/>
  <c r="AV71" i="12"/>
  <c r="AU71" i="12"/>
  <c r="AT71" i="12"/>
  <c r="AS71" i="12"/>
  <c r="AR71" i="12"/>
  <c r="AQ71" i="12"/>
  <c r="AP71" i="12"/>
  <c r="AO71" i="12"/>
  <c r="AN71" i="12"/>
  <c r="AM71" i="12"/>
  <c r="AZ70" i="12"/>
  <c r="AY70" i="12"/>
  <c r="AX70" i="12"/>
  <c r="AW70" i="12"/>
  <c r="AV70" i="12"/>
  <c r="AU70" i="12"/>
  <c r="AT70" i="12"/>
  <c r="AS70" i="12"/>
  <c r="AR70" i="12"/>
  <c r="AQ70" i="12"/>
  <c r="AP70" i="12"/>
  <c r="AO70" i="12"/>
  <c r="AN70" i="12"/>
  <c r="AM70" i="12"/>
  <c r="AZ69" i="12"/>
  <c r="AY69" i="12"/>
  <c r="AX69" i="12"/>
  <c r="AW69" i="12"/>
  <c r="AV69" i="12"/>
  <c r="AU69" i="12"/>
  <c r="AT69" i="12"/>
  <c r="AS69" i="12"/>
  <c r="AR69" i="12"/>
  <c r="AQ69" i="12"/>
  <c r="AP69" i="12"/>
  <c r="AO69" i="12"/>
  <c r="AN69" i="12"/>
  <c r="AM69" i="12"/>
  <c r="AZ68" i="12"/>
  <c r="AY68" i="12"/>
  <c r="AX68" i="12"/>
  <c r="AW68" i="12"/>
  <c r="AV68" i="12"/>
  <c r="AU68" i="12"/>
  <c r="AT68" i="12"/>
  <c r="AS68" i="12"/>
  <c r="AR68" i="12"/>
  <c r="AQ68" i="12"/>
  <c r="AP68" i="12"/>
  <c r="AO68" i="12"/>
  <c r="AN68" i="12"/>
  <c r="AM68" i="12"/>
  <c r="AZ67" i="12"/>
  <c r="AY67" i="12"/>
  <c r="AX67" i="12"/>
  <c r="AW67" i="12"/>
  <c r="AV67" i="12"/>
  <c r="AU67" i="12"/>
  <c r="AT67" i="12"/>
  <c r="AS67" i="12"/>
  <c r="AR67" i="12"/>
  <c r="AQ67" i="12"/>
  <c r="AP67" i="12"/>
  <c r="AO67" i="12"/>
  <c r="AN67" i="12"/>
  <c r="AM67" i="12"/>
  <c r="AZ66" i="12"/>
  <c r="AY66" i="12"/>
  <c r="AX66" i="12"/>
  <c r="AW66" i="12"/>
  <c r="AV66" i="12"/>
  <c r="AU66" i="12"/>
  <c r="AT66" i="12"/>
  <c r="AS66" i="12"/>
  <c r="AR66" i="12"/>
  <c r="AQ66" i="12"/>
  <c r="AP66" i="12"/>
  <c r="AO66" i="12"/>
  <c r="AN66" i="12"/>
  <c r="AM66" i="12"/>
  <c r="AZ65" i="12"/>
  <c r="AY65" i="12"/>
  <c r="AX65" i="12"/>
  <c r="AW65" i="12"/>
  <c r="AV65" i="12"/>
  <c r="AU65" i="12"/>
  <c r="AT65" i="12"/>
  <c r="AS65" i="12"/>
  <c r="AR65" i="12"/>
  <c r="AQ65" i="12"/>
  <c r="AP65" i="12"/>
  <c r="AO65" i="12"/>
  <c r="AN65" i="12"/>
  <c r="AM65" i="12"/>
  <c r="AZ64" i="12"/>
  <c r="AY64" i="12"/>
  <c r="AX64" i="12"/>
  <c r="AW64" i="12"/>
  <c r="AV64" i="12"/>
  <c r="AU64" i="12"/>
  <c r="AT64" i="12"/>
  <c r="AS64" i="12"/>
  <c r="AR64" i="12"/>
  <c r="AQ64" i="12"/>
  <c r="AP64" i="12"/>
  <c r="AO64" i="12"/>
  <c r="AN64" i="12"/>
  <c r="AM64" i="12"/>
  <c r="AZ63" i="12"/>
  <c r="AY63" i="12"/>
  <c r="AX63" i="12"/>
  <c r="AW63" i="12"/>
  <c r="AV63" i="12"/>
  <c r="AU63" i="12"/>
  <c r="AT63" i="12"/>
  <c r="AS63" i="12"/>
  <c r="AR63" i="12"/>
  <c r="AQ63" i="12"/>
  <c r="AP63" i="12"/>
  <c r="AO63" i="12"/>
  <c r="AN63" i="12"/>
  <c r="AM63" i="12"/>
  <c r="AZ62" i="12"/>
  <c r="AY62" i="12"/>
  <c r="AX62" i="12"/>
  <c r="AW62" i="12"/>
  <c r="AV62" i="12"/>
  <c r="AU62" i="12"/>
  <c r="AT62" i="12"/>
  <c r="AS62" i="12"/>
  <c r="AR62" i="12"/>
  <c r="AQ62" i="12"/>
  <c r="AP62" i="12"/>
  <c r="AO62" i="12"/>
  <c r="AN62" i="12"/>
  <c r="AM62" i="12"/>
  <c r="BB62" i="12" s="1"/>
  <c r="AZ61" i="12"/>
  <c r="AY61" i="12"/>
  <c r="AX61" i="12"/>
  <c r="AW61" i="12"/>
  <c r="AV61" i="12"/>
  <c r="AU61" i="12"/>
  <c r="AT61" i="12"/>
  <c r="AS61" i="12"/>
  <c r="AR61" i="12"/>
  <c r="AQ61" i="12"/>
  <c r="AP61" i="12"/>
  <c r="AO61" i="12"/>
  <c r="AN61" i="12"/>
  <c r="AM61" i="12"/>
  <c r="AZ60" i="12"/>
  <c r="AY60" i="12"/>
  <c r="AX60" i="12"/>
  <c r="AW60" i="12"/>
  <c r="AV60" i="12"/>
  <c r="AU60" i="12"/>
  <c r="AT60" i="12"/>
  <c r="AS60" i="12"/>
  <c r="AR60" i="12"/>
  <c r="AQ60" i="12"/>
  <c r="AP60" i="12"/>
  <c r="AO60" i="12"/>
  <c r="AN60" i="12"/>
  <c r="AM60" i="12"/>
  <c r="AZ59" i="12"/>
  <c r="AY59" i="12"/>
  <c r="AX59" i="12"/>
  <c r="AW59" i="12"/>
  <c r="AV59" i="12"/>
  <c r="AU59" i="12"/>
  <c r="AT59" i="12"/>
  <c r="AS59" i="12"/>
  <c r="AR59" i="12"/>
  <c r="AQ59" i="12"/>
  <c r="AP59" i="12"/>
  <c r="AO59" i="12"/>
  <c r="AN59" i="12"/>
  <c r="AM59" i="12"/>
  <c r="AZ58" i="12"/>
  <c r="AY58" i="12"/>
  <c r="BN58" i="12" s="1"/>
  <c r="AX58" i="12"/>
  <c r="AW58" i="12"/>
  <c r="BL58" i="12" s="1"/>
  <c r="AV58" i="12"/>
  <c r="AU58" i="12"/>
  <c r="AT58" i="12"/>
  <c r="AS58" i="12"/>
  <c r="AR58" i="12"/>
  <c r="AQ58" i="12"/>
  <c r="AP58" i="12"/>
  <c r="AO58" i="12"/>
  <c r="BD58" i="12" s="1"/>
  <c r="AN58" i="12"/>
  <c r="AM58" i="12"/>
  <c r="AZ57" i="12"/>
  <c r="AY57" i="12"/>
  <c r="AX57" i="12"/>
  <c r="AW57" i="12"/>
  <c r="AV57" i="12"/>
  <c r="AU57" i="12"/>
  <c r="AT57" i="12"/>
  <c r="AS57" i="12"/>
  <c r="AR57" i="12"/>
  <c r="AQ57" i="12"/>
  <c r="BF57" i="12" s="1"/>
  <c r="AP57" i="12"/>
  <c r="AO57" i="12"/>
  <c r="AN57" i="12"/>
  <c r="AM57" i="12"/>
  <c r="AZ56" i="12"/>
  <c r="AY56" i="12"/>
  <c r="AX56" i="12"/>
  <c r="AW56" i="12"/>
  <c r="AV56" i="12"/>
  <c r="AU56" i="12"/>
  <c r="AT56" i="12"/>
  <c r="AS56" i="12"/>
  <c r="AR56" i="12"/>
  <c r="AQ56" i="12"/>
  <c r="AP56" i="12"/>
  <c r="AO56" i="12"/>
  <c r="AN56" i="12"/>
  <c r="AM56" i="12"/>
  <c r="AZ55" i="12"/>
  <c r="AY55" i="12"/>
  <c r="BN55" i="12" s="1"/>
  <c r="AX55" i="12"/>
  <c r="AW55" i="12"/>
  <c r="AV55" i="12"/>
  <c r="AU55" i="12"/>
  <c r="AT55" i="12"/>
  <c r="AS55" i="12"/>
  <c r="AR55" i="12"/>
  <c r="BG55" i="12" s="1"/>
  <c r="AQ55" i="12"/>
  <c r="AP55" i="12"/>
  <c r="AO55" i="12"/>
  <c r="AN55" i="12"/>
  <c r="AM55" i="12"/>
  <c r="AZ54" i="12"/>
  <c r="BO54" i="12" s="1"/>
  <c r="AY54" i="12"/>
  <c r="BN54" i="12" s="1"/>
  <c r="AX54" i="12"/>
  <c r="BM54" i="12" s="1"/>
  <c r="AW54" i="12"/>
  <c r="BL54" i="12" s="1"/>
  <c r="AV54" i="12"/>
  <c r="BK54" i="12" s="1"/>
  <c r="AU54" i="12"/>
  <c r="BJ54" i="12" s="1"/>
  <c r="AT54" i="12"/>
  <c r="BI54" i="12" s="1"/>
  <c r="AS54" i="12"/>
  <c r="BH54" i="12" s="1"/>
  <c r="AR54" i="12"/>
  <c r="BG54" i="12" s="1"/>
  <c r="AQ54" i="12"/>
  <c r="AP54" i="12"/>
  <c r="AO54" i="12"/>
  <c r="AN54" i="12"/>
  <c r="BC54" i="12" s="1"/>
  <c r="AM54" i="12"/>
  <c r="BB54" i="12" s="1"/>
  <c r="AZ53" i="12"/>
  <c r="AY53" i="12"/>
  <c r="BN53" i="12" s="1"/>
  <c r="AX53" i="12"/>
  <c r="BM53" i="12" s="1"/>
  <c r="AW53" i="12"/>
  <c r="BL53" i="12" s="1"/>
  <c r="AV53" i="12"/>
  <c r="BK53" i="12" s="1"/>
  <c r="AU53" i="12"/>
  <c r="BJ53" i="12" s="1"/>
  <c r="AT53" i="12"/>
  <c r="AS53" i="12"/>
  <c r="AR53" i="12"/>
  <c r="BG53" i="12" s="1"/>
  <c r="AQ53" i="12"/>
  <c r="AP53" i="12"/>
  <c r="AO53" i="12"/>
  <c r="BD53" i="12" s="1"/>
  <c r="AN53" i="12"/>
  <c r="BC53" i="12" s="1"/>
  <c r="AM53" i="12"/>
  <c r="AZ52" i="12"/>
  <c r="AY52" i="12"/>
  <c r="AX52" i="12"/>
  <c r="AW52" i="12"/>
  <c r="AV52" i="12"/>
  <c r="AU52" i="12"/>
  <c r="AT52" i="12"/>
  <c r="AS52" i="12"/>
  <c r="AR52" i="12"/>
  <c r="AQ52" i="12"/>
  <c r="AP52" i="12"/>
  <c r="AO52" i="12"/>
  <c r="AN52" i="12"/>
  <c r="AM52" i="12"/>
  <c r="AZ51" i="12"/>
  <c r="AY51" i="12"/>
  <c r="AX51" i="12"/>
  <c r="AW51" i="12"/>
  <c r="AV51" i="12"/>
  <c r="AU51" i="12"/>
  <c r="AT51" i="12"/>
  <c r="AS51" i="12"/>
  <c r="AR51" i="12"/>
  <c r="AQ51" i="12"/>
  <c r="AP51" i="12"/>
  <c r="AO51" i="12"/>
  <c r="AN51" i="12"/>
  <c r="AM51" i="12"/>
  <c r="AZ50" i="12"/>
  <c r="BO50" i="12" s="1"/>
  <c r="AY50" i="12"/>
  <c r="BN50" i="12" s="1"/>
  <c r="AX50" i="12"/>
  <c r="BM50" i="12" s="1"/>
  <c r="AW50" i="12"/>
  <c r="BL50" i="12" s="1"/>
  <c r="AV50" i="12"/>
  <c r="BK50" i="12" s="1"/>
  <c r="AU50" i="12"/>
  <c r="BJ50" i="12" s="1"/>
  <c r="AT50" i="12"/>
  <c r="BI50" i="12" s="1"/>
  <c r="AS50" i="12"/>
  <c r="BH50" i="12" s="1"/>
  <c r="AR50" i="12"/>
  <c r="BG50" i="12" s="1"/>
  <c r="AQ50" i="12"/>
  <c r="BF50" i="12" s="1"/>
  <c r="AP50" i="12"/>
  <c r="AO50" i="12"/>
  <c r="BD50" i="12" s="1"/>
  <c r="AN50" i="12"/>
  <c r="BC50" i="12" s="1"/>
  <c r="AM50" i="12"/>
  <c r="BB50" i="12" s="1"/>
  <c r="AZ49" i="12"/>
  <c r="AY49" i="12"/>
  <c r="BN49" i="12" s="1"/>
  <c r="AX49" i="12"/>
  <c r="BM49" i="12" s="1"/>
  <c r="AW49" i="12"/>
  <c r="BL49" i="12" s="1"/>
  <c r="AV49" i="12"/>
  <c r="BK49" i="12" s="1"/>
  <c r="AU49" i="12"/>
  <c r="BJ49" i="12" s="1"/>
  <c r="AT49" i="12"/>
  <c r="BI49" i="12" s="1"/>
  <c r="AS49" i="12"/>
  <c r="BH49" i="12" s="1"/>
  <c r="AR49" i="12"/>
  <c r="BG49" i="12" s="1"/>
  <c r="AQ49" i="12"/>
  <c r="BF49" i="12" s="1"/>
  <c r="AP49" i="12"/>
  <c r="AO49" i="12"/>
  <c r="AM49" i="12"/>
  <c r="AZ48" i="12"/>
  <c r="AY48" i="12"/>
  <c r="AX48" i="12"/>
  <c r="AW48" i="12"/>
  <c r="AV48" i="12"/>
  <c r="BK48" i="12" s="1"/>
  <c r="AU48" i="12"/>
  <c r="BJ48" i="12" s="1"/>
  <c r="AT48" i="12"/>
  <c r="BI48" i="12" s="1"/>
  <c r="AS48" i="12"/>
  <c r="AR48" i="12"/>
  <c r="AQ48" i="12"/>
  <c r="AP48" i="12"/>
  <c r="AO48" i="12"/>
  <c r="AN48" i="12"/>
  <c r="AM48" i="12"/>
  <c r="AZ47" i="12"/>
  <c r="AY47" i="12"/>
  <c r="AX47" i="12"/>
  <c r="AW47" i="12"/>
  <c r="AV47" i="12"/>
  <c r="AU47" i="12"/>
  <c r="AT47" i="12"/>
  <c r="AS47" i="12"/>
  <c r="AR47" i="12"/>
  <c r="AQ47" i="12"/>
  <c r="AP47" i="12"/>
  <c r="AO47" i="12"/>
  <c r="AN47" i="12"/>
  <c r="AM47" i="12"/>
  <c r="AZ46" i="12"/>
  <c r="AY46" i="12"/>
  <c r="AX46" i="12"/>
  <c r="AW46" i="12"/>
  <c r="AV46" i="12"/>
  <c r="AU46" i="12"/>
  <c r="AT46" i="12"/>
  <c r="AS46" i="12"/>
  <c r="AR46" i="12"/>
  <c r="AQ46" i="12"/>
  <c r="AP46" i="12"/>
  <c r="AO46" i="12"/>
  <c r="AN46" i="12"/>
  <c r="AM46" i="12"/>
  <c r="AZ45" i="12"/>
  <c r="AY45" i="12"/>
  <c r="AX45" i="12"/>
  <c r="AW45" i="12"/>
  <c r="AV45" i="12"/>
  <c r="BK45" i="12" s="1"/>
  <c r="AU45" i="12"/>
  <c r="BJ45" i="12" s="1"/>
  <c r="AT45" i="12"/>
  <c r="BI45" i="12" s="1"/>
  <c r="AS45" i="12"/>
  <c r="AR45" i="12"/>
  <c r="AQ45" i="12"/>
  <c r="AP45" i="12"/>
  <c r="AO45" i="12"/>
  <c r="AN45" i="12"/>
  <c r="AM45" i="12"/>
  <c r="BB45" i="12" s="1"/>
  <c r="AZ44" i="12"/>
  <c r="AY44" i="12"/>
  <c r="AX44" i="12"/>
  <c r="AW44" i="12"/>
  <c r="AV44" i="12"/>
  <c r="AU44" i="12"/>
  <c r="AT44" i="12"/>
  <c r="AS44" i="12"/>
  <c r="AR44" i="12"/>
  <c r="AQ44" i="12"/>
  <c r="AP44" i="12"/>
  <c r="AO44" i="12"/>
  <c r="AN44" i="12"/>
  <c r="AM44" i="12"/>
  <c r="AZ43" i="12"/>
  <c r="AY43" i="12"/>
  <c r="BN43" i="12" s="1"/>
  <c r="AX43" i="12"/>
  <c r="BM43" i="12" s="1"/>
  <c r="AW43" i="12"/>
  <c r="BL43" i="12" s="1"/>
  <c r="AV43" i="12"/>
  <c r="BK43" i="12" s="1"/>
  <c r="AU43" i="12"/>
  <c r="BJ43" i="12" s="1"/>
  <c r="AT43" i="12"/>
  <c r="BI43" i="12" s="1"/>
  <c r="AS43" i="12"/>
  <c r="BH43" i="12" s="1"/>
  <c r="AR43" i="12"/>
  <c r="BG43" i="12" s="1"/>
  <c r="AQ43" i="12"/>
  <c r="BF43" i="12" s="1"/>
  <c r="AP43" i="12"/>
  <c r="AO43" i="12"/>
  <c r="BD43" i="12" s="1"/>
  <c r="AN43" i="12"/>
  <c r="BC43" i="12" s="1"/>
  <c r="AM43" i="12"/>
  <c r="BB43" i="12" s="1"/>
  <c r="AZ42" i="12"/>
  <c r="BO42" i="12" s="1"/>
  <c r="AY42" i="12"/>
  <c r="BN42" i="12" s="1"/>
  <c r="AX42" i="12"/>
  <c r="BM42" i="12" s="1"/>
  <c r="AW42" i="12"/>
  <c r="BL42" i="12" s="1"/>
  <c r="AV42" i="12"/>
  <c r="BK42" i="12" s="1"/>
  <c r="AU42" i="12"/>
  <c r="BJ42" i="12" s="1"/>
  <c r="AT42" i="12"/>
  <c r="BI42" i="12" s="1"/>
  <c r="AS42" i="12"/>
  <c r="BH42" i="12" s="1"/>
  <c r="AR42" i="12"/>
  <c r="BG42" i="12" s="1"/>
  <c r="AQ42" i="12"/>
  <c r="BF42" i="12" s="1"/>
  <c r="AP42" i="12"/>
  <c r="BE42" i="12" s="1"/>
  <c r="AO42" i="12"/>
  <c r="BD42" i="12" s="1"/>
  <c r="AN42" i="12"/>
  <c r="BC42" i="12" s="1"/>
  <c r="AM42" i="12"/>
  <c r="BB42" i="12" s="1"/>
  <c r="AZ41" i="12"/>
  <c r="AY41" i="12"/>
  <c r="AX41" i="12"/>
  <c r="AW41" i="12"/>
  <c r="AV41" i="12"/>
  <c r="AU41" i="12"/>
  <c r="AT41" i="12"/>
  <c r="AS41" i="12"/>
  <c r="AR41" i="12"/>
  <c r="BG41" i="12" s="1"/>
  <c r="AQ41" i="12"/>
  <c r="AP41" i="12"/>
  <c r="AO41" i="12"/>
  <c r="AN41" i="12"/>
  <c r="AM41" i="12"/>
  <c r="AZ40" i="12"/>
  <c r="BO40" i="12" s="1"/>
  <c r="AY40" i="12"/>
  <c r="BN40" i="12" s="1"/>
  <c r="AX40" i="12"/>
  <c r="BM40" i="12" s="1"/>
  <c r="AW40" i="12"/>
  <c r="BL40" i="12" s="1"/>
  <c r="AV40" i="12"/>
  <c r="BK40" i="12" s="1"/>
  <c r="AU40" i="12"/>
  <c r="BJ40" i="12" s="1"/>
  <c r="AT40" i="12"/>
  <c r="BI40" i="12" s="1"/>
  <c r="AS40" i="12"/>
  <c r="BH40" i="12" s="1"/>
  <c r="AR40" i="12"/>
  <c r="BG40" i="12" s="1"/>
  <c r="AQ40" i="12"/>
  <c r="BF40" i="12" s="1"/>
  <c r="AP40" i="12"/>
  <c r="BE40" i="12" s="1"/>
  <c r="AO40" i="12"/>
  <c r="BD40" i="12" s="1"/>
  <c r="AN40" i="12"/>
  <c r="BC40" i="12" s="1"/>
  <c r="AM40" i="12"/>
  <c r="BB40" i="12" s="1"/>
  <c r="AZ39" i="12"/>
  <c r="BO39" i="12" s="1"/>
  <c r="AY39" i="12"/>
  <c r="BN39" i="12" s="1"/>
  <c r="AX39" i="12"/>
  <c r="BM39" i="12" s="1"/>
  <c r="AW39" i="12"/>
  <c r="BL39" i="12" s="1"/>
  <c r="AV39" i="12"/>
  <c r="BK39" i="12" s="1"/>
  <c r="AU39" i="12"/>
  <c r="BJ39" i="12" s="1"/>
  <c r="AT39" i="12"/>
  <c r="BI39" i="12" s="1"/>
  <c r="AS39" i="12"/>
  <c r="BH39" i="12" s="1"/>
  <c r="AR39" i="12"/>
  <c r="BG39" i="12" s="1"/>
  <c r="AQ39" i="12"/>
  <c r="BF39" i="12" s="1"/>
  <c r="AP39" i="12"/>
  <c r="BE39" i="12" s="1"/>
  <c r="AO39" i="12"/>
  <c r="BD39" i="12" s="1"/>
  <c r="AN39" i="12"/>
  <c r="BC39" i="12" s="1"/>
  <c r="AM39" i="12"/>
  <c r="BB39" i="12" s="1"/>
  <c r="AZ38" i="12"/>
  <c r="BO38" i="12" s="1"/>
  <c r="AY38" i="12"/>
  <c r="BN38" i="12" s="1"/>
  <c r="AX38" i="12"/>
  <c r="BM38" i="12" s="1"/>
  <c r="AW38" i="12"/>
  <c r="BL38" i="12" s="1"/>
  <c r="AV38" i="12"/>
  <c r="BK38" i="12" s="1"/>
  <c r="AU38" i="12"/>
  <c r="BJ38" i="12" s="1"/>
  <c r="AT38" i="12"/>
  <c r="BI38" i="12" s="1"/>
  <c r="AS38" i="12"/>
  <c r="BH38" i="12" s="1"/>
  <c r="AR38" i="12"/>
  <c r="BG38" i="12" s="1"/>
  <c r="AQ38" i="12"/>
  <c r="BF38" i="12" s="1"/>
  <c r="AP38" i="12"/>
  <c r="BE38" i="12" s="1"/>
  <c r="AO38" i="12"/>
  <c r="BD38" i="12" s="1"/>
  <c r="AN38" i="12"/>
  <c r="BC38" i="12" s="1"/>
  <c r="AM38" i="12"/>
  <c r="BB38" i="12" s="1"/>
  <c r="AZ37" i="12"/>
  <c r="BO37" i="12" s="1"/>
  <c r="AY37" i="12"/>
  <c r="BN37" i="12" s="1"/>
  <c r="AX37" i="12"/>
  <c r="BM37" i="12" s="1"/>
  <c r="AW37" i="12"/>
  <c r="BL37" i="12" s="1"/>
  <c r="AV37" i="12"/>
  <c r="BK37" i="12" s="1"/>
  <c r="AU37" i="12"/>
  <c r="BJ37" i="12" s="1"/>
  <c r="AT37" i="12"/>
  <c r="BI37" i="12" s="1"/>
  <c r="AS37" i="12"/>
  <c r="BH37" i="12" s="1"/>
  <c r="AR37" i="12"/>
  <c r="BG37" i="12" s="1"/>
  <c r="AQ37" i="12"/>
  <c r="BF37" i="12" s="1"/>
  <c r="AP37" i="12"/>
  <c r="BE37" i="12" s="1"/>
  <c r="AO37" i="12"/>
  <c r="BD37" i="12" s="1"/>
  <c r="AN37" i="12"/>
  <c r="BC37" i="12" s="1"/>
  <c r="AM37" i="12"/>
  <c r="BB37" i="12" s="1"/>
  <c r="AZ36" i="12"/>
  <c r="BO36" i="12" s="1"/>
  <c r="AY36" i="12"/>
  <c r="BN36" i="12" s="1"/>
  <c r="AX36" i="12"/>
  <c r="BM36" i="12" s="1"/>
  <c r="AW36" i="12"/>
  <c r="BL36" i="12" s="1"/>
  <c r="AV36" i="12"/>
  <c r="BK36" i="12" s="1"/>
  <c r="AU36" i="12"/>
  <c r="BJ36" i="12" s="1"/>
  <c r="AT36" i="12"/>
  <c r="BI36" i="12" s="1"/>
  <c r="AS36" i="12"/>
  <c r="BH36" i="12" s="1"/>
  <c r="AR36" i="12"/>
  <c r="BG36" i="12" s="1"/>
  <c r="AQ36" i="12"/>
  <c r="BF36" i="12" s="1"/>
  <c r="AP36" i="12"/>
  <c r="BE36" i="12" s="1"/>
  <c r="AO36" i="12"/>
  <c r="BD36" i="12" s="1"/>
  <c r="AN36" i="12"/>
  <c r="BC36" i="12" s="1"/>
  <c r="AM36" i="12"/>
  <c r="BB36" i="12" s="1"/>
  <c r="AZ35" i="12"/>
  <c r="BO35" i="12" s="1"/>
  <c r="AY35" i="12"/>
  <c r="BN35" i="12" s="1"/>
  <c r="AX35" i="12"/>
  <c r="BM35" i="12" s="1"/>
  <c r="AW35" i="12"/>
  <c r="BL35" i="12" s="1"/>
  <c r="AV35" i="12"/>
  <c r="BK35" i="12" s="1"/>
  <c r="AU35" i="12"/>
  <c r="BJ35" i="12" s="1"/>
  <c r="AT35" i="12"/>
  <c r="BI35" i="12" s="1"/>
  <c r="AS35" i="12"/>
  <c r="BH35" i="12" s="1"/>
  <c r="AR35" i="12"/>
  <c r="BG35" i="12" s="1"/>
  <c r="AQ35" i="12"/>
  <c r="BF35" i="12" s="1"/>
  <c r="AP35" i="12"/>
  <c r="BE35" i="12" s="1"/>
  <c r="AO35" i="12"/>
  <c r="BD35" i="12" s="1"/>
  <c r="AN35" i="12"/>
  <c r="BC35" i="12" s="1"/>
  <c r="AM35" i="12"/>
  <c r="BB35" i="12" s="1"/>
  <c r="AZ34" i="12"/>
  <c r="BO34" i="12" s="1"/>
  <c r="AY34" i="12"/>
  <c r="BN34" i="12" s="1"/>
  <c r="AX34" i="12"/>
  <c r="BM34" i="12" s="1"/>
  <c r="AW34" i="12"/>
  <c r="BL34" i="12" s="1"/>
  <c r="AV34" i="12"/>
  <c r="BK34" i="12" s="1"/>
  <c r="AU34" i="12"/>
  <c r="BJ34" i="12" s="1"/>
  <c r="AT34" i="12"/>
  <c r="BI34" i="12" s="1"/>
  <c r="AS34" i="12"/>
  <c r="BH34" i="12" s="1"/>
  <c r="AR34" i="12"/>
  <c r="BG34" i="12" s="1"/>
  <c r="AQ34" i="12"/>
  <c r="BF34" i="12" s="1"/>
  <c r="AP34" i="12"/>
  <c r="BE34" i="12" s="1"/>
  <c r="AO34" i="12"/>
  <c r="BD34" i="12" s="1"/>
  <c r="AN34" i="12"/>
  <c r="BC34" i="12" s="1"/>
  <c r="AM34" i="12"/>
  <c r="BB34" i="12" s="1"/>
  <c r="AZ33" i="12"/>
  <c r="BO33" i="12" s="1"/>
  <c r="AY33" i="12"/>
  <c r="BN33" i="12" s="1"/>
  <c r="AX33" i="12"/>
  <c r="BM33" i="12" s="1"/>
  <c r="AW33" i="12"/>
  <c r="BL33" i="12" s="1"/>
  <c r="AV33" i="12"/>
  <c r="BK33" i="12" s="1"/>
  <c r="AU33" i="12"/>
  <c r="BJ33" i="12" s="1"/>
  <c r="AT33" i="12"/>
  <c r="BI33" i="12" s="1"/>
  <c r="AS33" i="12"/>
  <c r="BH33" i="12" s="1"/>
  <c r="AR33" i="12"/>
  <c r="BG33" i="12" s="1"/>
  <c r="AQ33" i="12"/>
  <c r="BF33" i="12" s="1"/>
  <c r="AP33" i="12"/>
  <c r="BE33" i="12" s="1"/>
  <c r="AO33" i="12"/>
  <c r="BD33" i="12" s="1"/>
  <c r="AN33" i="12"/>
  <c r="BC33" i="12" s="1"/>
  <c r="AM33" i="12"/>
  <c r="BB33" i="12" s="1"/>
  <c r="AZ32" i="12"/>
  <c r="BO32" i="12" s="1"/>
  <c r="AY32" i="12"/>
  <c r="BN32" i="12" s="1"/>
  <c r="AX32" i="12"/>
  <c r="BM32" i="12" s="1"/>
  <c r="AW32" i="12"/>
  <c r="BL32" i="12" s="1"/>
  <c r="AV32" i="12"/>
  <c r="BK32" i="12" s="1"/>
  <c r="AU32" i="12"/>
  <c r="BJ32" i="12" s="1"/>
  <c r="AT32" i="12"/>
  <c r="BI32" i="12" s="1"/>
  <c r="AS32" i="12"/>
  <c r="BH32" i="12" s="1"/>
  <c r="AR32" i="12"/>
  <c r="BG32" i="12" s="1"/>
  <c r="AQ32" i="12"/>
  <c r="BF32" i="12" s="1"/>
  <c r="AP32" i="12"/>
  <c r="BE32" i="12" s="1"/>
  <c r="AO32" i="12"/>
  <c r="BD32" i="12" s="1"/>
  <c r="AN32" i="12"/>
  <c r="BC32" i="12" s="1"/>
  <c r="AM32" i="12"/>
  <c r="BB32" i="12" s="1"/>
  <c r="AZ31" i="12"/>
  <c r="BO31" i="12" s="1"/>
  <c r="AY31" i="12"/>
  <c r="BN31" i="12" s="1"/>
  <c r="AX31" i="12"/>
  <c r="BM31" i="12" s="1"/>
  <c r="AW31" i="12"/>
  <c r="BL31" i="12" s="1"/>
  <c r="AV31" i="12"/>
  <c r="BK31" i="12" s="1"/>
  <c r="AU31" i="12"/>
  <c r="BJ31" i="12" s="1"/>
  <c r="AT31" i="12"/>
  <c r="BI31" i="12" s="1"/>
  <c r="AS31" i="12"/>
  <c r="BH31" i="12" s="1"/>
  <c r="AR31" i="12"/>
  <c r="BG31" i="12" s="1"/>
  <c r="AQ31" i="12"/>
  <c r="BF31" i="12" s="1"/>
  <c r="AP31" i="12"/>
  <c r="BE31" i="12" s="1"/>
  <c r="AO31" i="12"/>
  <c r="BD31" i="12" s="1"/>
  <c r="AN31" i="12"/>
  <c r="BC31" i="12" s="1"/>
  <c r="AM31" i="12"/>
  <c r="BB31" i="12" s="1"/>
  <c r="AZ30" i="12"/>
  <c r="BO30" i="12" s="1"/>
  <c r="AY30" i="12"/>
  <c r="BN30" i="12" s="1"/>
  <c r="AX30" i="12"/>
  <c r="BM30" i="12" s="1"/>
  <c r="AW30" i="12"/>
  <c r="BL30" i="12" s="1"/>
  <c r="AV30" i="12"/>
  <c r="BK30" i="12" s="1"/>
  <c r="AU30" i="12"/>
  <c r="BJ30" i="12" s="1"/>
  <c r="AT30" i="12"/>
  <c r="BI30" i="12" s="1"/>
  <c r="AS30" i="12"/>
  <c r="BH30" i="12" s="1"/>
  <c r="AR30" i="12"/>
  <c r="BG30" i="12" s="1"/>
  <c r="AQ30" i="12"/>
  <c r="BF30" i="12" s="1"/>
  <c r="AP30" i="12"/>
  <c r="BE30" i="12" s="1"/>
  <c r="AO30" i="12"/>
  <c r="BD30" i="12" s="1"/>
  <c r="AN30" i="12"/>
  <c r="BC30" i="12" s="1"/>
  <c r="AM30" i="12"/>
  <c r="BB30" i="12" s="1"/>
  <c r="AZ29" i="12"/>
  <c r="BO29" i="12" s="1"/>
  <c r="AY29" i="12"/>
  <c r="BN29" i="12" s="1"/>
  <c r="AX29" i="12"/>
  <c r="BM29" i="12" s="1"/>
  <c r="AW29" i="12"/>
  <c r="BL29" i="12" s="1"/>
  <c r="AV29" i="12"/>
  <c r="BK29" i="12" s="1"/>
  <c r="AU29" i="12"/>
  <c r="BJ29" i="12" s="1"/>
  <c r="AT29" i="12"/>
  <c r="BI29" i="12" s="1"/>
  <c r="AS29" i="12"/>
  <c r="BH29" i="12" s="1"/>
  <c r="AR29" i="12"/>
  <c r="BG29" i="12" s="1"/>
  <c r="AQ29" i="12"/>
  <c r="BF29" i="12" s="1"/>
  <c r="AP29" i="12"/>
  <c r="BE29" i="12" s="1"/>
  <c r="AO29" i="12"/>
  <c r="BD29" i="12" s="1"/>
  <c r="AN29" i="12"/>
  <c r="BC29" i="12" s="1"/>
  <c r="AM29" i="12"/>
  <c r="BB29" i="12" s="1"/>
  <c r="AZ28" i="12"/>
  <c r="BO28" i="12" s="1"/>
  <c r="AY28" i="12"/>
  <c r="BN28" i="12" s="1"/>
  <c r="AX28" i="12"/>
  <c r="BM28" i="12" s="1"/>
  <c r="AW28" i="12"/>
  <c r="BL28" i="12" s="1"/>
  <c r="AV28" i="12"/>
  <c r="BK28" i="12" s="1"/>
  <c r="AU28" i="12"/>
  <c r="BJ28" i="12" s="1"/>
  <c r="AT28" i="12"/>
  <c r="BI28" i="12" s="1"/>
  <c r="AS28" i="12"/>
  <c r="BH28" i="12" s="1"/>
  <c r="AR28" i="12"/>
  <c r="BG28" i="12" s="1"/>
  <c r="AQ28" i="12"/>
  <c r="BF28" i="12" s="1"/>
  <c r="AP28" i="12"/>
  <c r="BE28" i="12" s="1"/>
  <c r="AO28" i="12"/>
  <c r="BD28" i="12" s="1"/>
  <c r="AN28" i="12"/>
  <c r="BC28" i="12" s="1"/>
  <c r="AM28" i="12"/>
  <c r="BB28" i="12" s="1"/>
  <c r="AZ27" i="12"/>
  <c r="BO27" i="12" s="1"/>
  <c r="AY27" i="12"/>
  <c r="BN27" i="12" s="1"/>
  <c r="AX27" i="12"/>
  <c r="BM27" i="12" s="1"/>
  <c r="AW27" i="12"/>
  <c r="BL27" i="12" s="1"/>
  <c r="AV27" i="12"/>
  <c r="BK27" i="12" s="1"/>
  <c r="AU27" i="12"/>
  <c r="BJ27" i="12" s="1"/>
  <c r="AT27" i="12"/>
  <c r="BI27" i="12" s="1"/>
  <c r="AS27" i="12"/>
  <c r="BH27" i="12" s="1"/>
  <c r="AR27" i="12"/>
  <c r="BG27" i="12" s="1"/>
  <c r="AQ27" i="12"/>
  <c r="BF27" i="12" s="1"/>
  <c r="AP27" i="12"/>
  <c r="BE27" i="12" s="1"/>
  <c r="AO27" i="12"/>
  <c r="BD27" i="12" s="1"/>
  <c r="AN27" i="12"/>
  <c r="BC27" i="12" s="1"/>
  <c r="AM27" i="12"/>
  <c r="BB27" i="12" s="1"/>
  <c r="AZ26" i="12"/>
  <c r="BO26" i="12" s="1"/>
  <c r="AY26" i="12"/>
  <c r="BN26" i="12" s="1"/>
  <c r="AX26" i="12"/>
  <c r="BM26" i="12" s="1"/>
  <c r="AW26" i="12"/>
  <c r="BL26" i="12" s="1"/>
  <c r="AV26" i="12"/>
  <c r="BK26" i="12" s="1"/>
  <c r="AU26" i="12"/>
  <c r="BJ26" i="12" s="1"/>
  <c r="AT26" i="12"/>
  <c r="BI26" i="12" s="1"/>
  <c r="AS26" i="12"/>
  <c r="BH26" i="12" s="1"/>
  <c r="AR26" i="12"/>
  <c r="BG26" i="12" s="1"/>
  <c r="AQ26" i="12"/>
  <c r="BF26" i="12" s="1"/>
  <c r="AP26" i="12"/>
  <c r="BE26" i="12" s="1"/>
  <c r="AO26" i="12"/>
  <c r="BD26" i="12" s="1"/>
  <c r="AN26" i="12"/>
  <c r="BC26" i="12" s="1"/>
  <c r="AM26" i="12"/>
  <c r="BB26" i="12" s="1"/>
  <c r="AZ25" i="12"/>
  <c r="BO25" i="12" s="1"/>
  <c r="AY25" i="12"/>
  <c r="BN25" i="12" s="1"/>
  <c r="AX25" i="12"/>
  <c r="BM25" i="12" s="1"/>
  <c r="AW25" i="12"/>
  <c r="BL25" i="12" s="1"/>
  <c r="AV25" i="12"/>
  <c r="BK25" i="12" s="1"/>
  <c r="AU25" i="12"/>
  <c r="BJ25" i="12" s="1"/>
  <c r="AT25" i="12"/>
  <c r="BI25" i="12" s="1"/>
  <c r="AS25" i="12"/>
  <c r="BH25" i="12" s="1"/>
  <c r="AR25" i="12"/>
  <c r="BG25" i="12" s="1"/>
  <c r="AQ25" i="12"/>
  <c r="BF25" i="12" s="1"/>
  <c r="AP25" i="12"/>
  <c r="BE25" i="12" s="1"/>
  <c r="AO25" i="12"/>
  <c r="BD25" i="12" s="1"/>
  <c r="AN25" i="12"/>
  <c r="BC25" i="12" s="1"/>
  <c r="AM25" i="12"/>
  <c r="BB25" i="12" s="1"/>
  <c r="AZ24" i="12"/>
  <c r="BO24" i="12" s="1"/>
  <c r="AY24" i="12"/>
  <c r="BN24" i="12" s="1"/>
  <c r="AX24" i="12"/>
  <c r="BM24" i="12" s="1"/>
  <c r="AW24" i="12"/>
  <c r="BL24" i="12" s="1"/>
  <c r="AV24" i="12"/>
  <c r="BK24" i="12" s="1"/>
  <c r="AU24" i="12"/>
  <c r="BJ24" i="12" s="1"/>
  <c r="AT24" i="12"/>
  <c r="BI24" i="12" s="1"/>
  <c r="AS24" i="12"/>
  <c r="BH24" i="12" s="1"/>
  <c r="AR24" i="12"/>
  <c r="BG24" i="12" s="1"/>
  <c r="AQ24" i="12"/>
  <c r="BF24" i="12" s="1"/>
  <c r="AP24" i="12"/>
  <c r="BE24" i="12" s="1"/>
  <c r="AO24" i="12"/>
  <c r="BD24" i="12" s="1"/>
  <c r="AN24" i="12"/>
  <c r="BC24" i="12" s="1"/>
  <c r="AM24" i="12"/>
  <c r="BB24" i="12" s="1"/>
  <c r="AZ23" i="12"/>
  <c r="BO23" i="12" s="1"/>
  <c r="AY23" i="12"/>
  <c r="BN23" i="12" s="1"/>
  <c r="AX23" i="12"/>
  <c r="BM23" i="12" s="1"/>
  <c r="AW23" i="12"/>
  <c r="BL23" i="12" s="1"/>
  <c r="AV23" i="12"/>
  <c r="BK23" i="12" s="1"/>
  <c r="AU23" i="12"/>
  <c r="BJ23" i="12" s="1"/>
  <c r="AT23" i="12"/>
  <c r="BI23" i="12" s="1"/>
  <c r="AS23" i="12"/>
  <c r="BH23" i="12" s="1"/>
  <c r="AR23" i="12"/>
  <c r="BG23" i="12" s="1"/>
  <c r="AQ23" i="12"/>
  <c r="BF23" i="12" s="1"/>
  <c r="AP23" i="12"/>
  <c r="BE23" i="12" s="1"/>
  <c r="AO23" i="12"/>
  <c r="BD23" i="12" s="1"/>
  <c r="AN23" i="12"/>
  <c r="BC23" i="12" s="1"/>
  <c r="AM23" i="12"/>
  <c r="BB23" i="12" s="1"/>
  <c r="AZ22" i="12"/>
  <c r="BO22" i="12" s="1"/>
  <c r="AY22" i="12"/>
  <c r="BN22" i="12" s="1"/>
  <c r="AX22" i="12"/>
  <c r="BM22" i="12" s="1"/>
  <c r="AW22" i="12"/>
  <c r="BL22" i="12" s="1"/>
  <c r="AV22" i="12"/>
  <c r="BK22" i="12" s="1"/>
  <c r="AU22" i="12"/>
  <c r="BJ22" i="12" s="1"/>
  <c r="AT22" i="12"/>
  <c r="BI22" i="12" s="1"/>
  <c r="AS22" i="12"/>
  <c r="BH22" i="12" s="1"/>
  <c r="AR22" i="12"/>
  <c r="BG22" i="12" s="1"/>
  <c r="AQ22" i="12"/>
  <c r="BF22" i="12" s="1"/>
  <c r="AP22" i="12"/>
  <c r="BE22" i="12" s="1"/>
  <c r="AO22" i="12"/>
  <c r="BD22" i="12" s="1"/>
  <c r="AN22" i="12"/>
  <c r="BC22" i="12" s="1"/>
  <c r="AM22" i="12"/>
  <c r="BB22" i="12" s="1"/>
  <c r="AZ21" i="12"/>
  <c r="BO21" i="12" s="1"/>
  <c r="AY21" i="12"/>
  <c r="BN21" i="12" s="1"/>
  <c r="AX21" i="12"/>
  <c r="BM21" i="12" s="1"/>
  <c r="AW21" i="12"/>
  <c r="BL21" i="12" s="1"/>
  <c r="AV21" i="12"/>
  <c r="BK21" i="12" s="1"/>
  <c r="AU21" i="12"/>
  <c r="BJ21" i="12" s="1"/>
  <c r="AT21" i="12"/>
  <c r="BI21" i="12" s="1"/>
  <c r="AS21" i="12"/>
  <c r="BH21" i="12" s="1"/>
  <c r="AR21" i="12"/>
  <c r="BG21" i="12" s="1"/>
  <c r="AQ21" i="12"/>
  <c r="BF21" i="12" s="1"/>
  <c r="AP21" i="12"/>
  <c r="BE21" i="12" s="1"/>
  <c r="AO21" i="12"/>
  <c r="BD21" i="12" s="1"/>
  <c r="AN21" i="12"/>
  <c r="BC21" i="12" s="1"/>
  <c r="AM21" i="12"/>
  <c r="BB21" i="12" s="1"/>
  <c r="AZ20" i="12"/>
  <c r="BO20" i="12" s="1"/>
  <c r="AY20" i="12"/>
  <c r="BN20" i="12" s="1"/>
  <c r="AX20" i="12"/>
  <c r="BM20" i="12" s="1"/>
  <c r="AW20" i="12"/>
  <c r="BL20" i="12" s="1"/>
  <c r="AV20" i="12"/>
  <c r="BK20" i="12" s="1"/>
  <c r="AU20" i="12"/>
  <c r="BJ20" i="12" s="1"/>
  <c r="AT20" i="12"/>
  <c r="BI20" i="12" s="1"/>
  <c r="AS20" i="12"/>
  <c r="BH20" i="12" s="1"/>
  <c r="AR20" i="12"/>
  <c r="BG20" i="12" s="1"/>
  <c r="AQ20" i="12"/>
  <c r="BF20" i="12" s="1"/>
  <c r="AP20" i="12"/>
  <c r="BE20" i="12" s="1"/>
  <c r="AO20" i="12"/>
  <c r="BD20" i="12" s="1"/>
  <c r="AN20" i="12"/>
  <c r="BC20" i="12" s="1"/>
  <c r="AM20" i="12"/>
  <c r="BB20" i="12" s="1"/>
  <c r="AZ19" i="12"/>
  <c r="BO19" i="12" s="1"/>
  <c r="AY19" i="12"/>
  <c r="BN19" i="12" s="1"/>
  <c r="AX19" i="12"/>
  <c r="BM19" i="12" s="1"/>
  <c r="AW19" i="12"/>
  <c r="BL19" i="12" s="1"/>
  <c r="AV19" i="12"/>
  <c r="BK19" i="12" s="1"/>
  <c r="AU19" i="12"/>
  <c r="BJ19" i="12" s="1"/>
  <c r="AT19" i="12"/>
  <c r="BI19" i="12" s="1"/>
  <c r="AS19" i="12"/>
  <c r="BH19" i="12" s="1"/>
  <c r="AR19" i="12"/>
  <c r="BG19" i="12" s="1"/>
  <c r="AQ19" i="12"/>
  <c r="BF19" i="12" s="1"/>
  <c r="AP19" i="12"/>
  <c r="BE19" i="12" s="1"/>
  <c r="AO19" i="12"/>
  <c r="BD19" i="12" s="1"/>
  <c r="AN19" i="12"/>
  <c r="BC19" i="12" s="1"/>
  <c r="AM19" i="12"/>
  <c r="BB19" i="12" s="1"/>
  <c r="AZ18" i="12"/>
  <c r="BO18" i="12" s="1"/>
  <c r="AY18" i="12"/>
  <c r="BN18" i="12" s="1"/>
  <c r="AX18" i="12"/>
  <c r="BM18" i="12" s="1"/>
  <c r="AW18" i="12"/>
  <c r="BL18" i="12" s="1"/>
  <c r="AV18" i="12"/>
  <c r="BK18" i="12" s="1"/>
  <c r="AU18" i="12"/>
  <c r="BJ18" i="12" s="1"/>
  <c r="AT18" i="12"/>
  <c r="BI18" i="12" s="1"/>
  <c r="AS18" i="12"/>
  <c r="BH18" i="12" s="1"/>
  <c r="AR18" i="12"/>
  <c r="BG18" i="12" s="1"/>
  <c r="AQ18" i="12"/>
  <c r="BF18" i="12" s="1"/>
  <c r="AP18" i="12"/>
  <c r="BE18" i="12" s="1"/>
  <c r="AO18" i="12"/>
  <c r="BD18" i="12" s="1"/>
  <c r="AN18" i="12"/>
  <c r="BC18" i="12" s="1"/>
  <c r="AM18" i="12"/>
  <c r="BB18" i="12" s="1"/>
  <c r="AZ17" i="12"/>
  <c r="BO17" i="12" s="1"/>
  <c r="AY17" i="12"/>
  <c r="BN17" i="12" s="1"/>
  <c r="AX17" i="12"/>
  <c r="BM17" i="12" s="1"/>
  <c r="AW17" i="12"/>
  <c r="BL17" i="12" s="1"/>
  <c r="AV17" i="12"/>
  <c r="BK17" i="12" s="1"/>
  <c r="AU17" i="12"/>
  <c r="BJ17" i="12" s="1"/>
  <c r="AT17" i="12"/>
  <c r="BI17" i="12" s="1"/>
  <c r="AS17" i="12"/>
  <c r="BH17" i="12" s="1"/>
  <c r="AR17" i="12"/>
  <c r="BG17" i="12" s="1"/>
  <c r="AQ17" i="12"/>
  <c r="BF17" i="12" s="1"/>
  <c r="AP17" i="12"/>
  <c r="BE17" i="12" s="1"/>
  <c r="AO17" i="12"/>
  <c r="BD17" i="12" s="1"/>
  <c r="AN17" i="12"/>
  <c r="BC17" i="12" s="1"/>
  <c r="AM17" i="12"/>
  <c r="BB17" i="12" s="1"/>
  <c r="AZ16" i="12"/>
  <c r="BO16" i="12" s="1"/>
  <c r="AY16" i="12"/>
  <c r="BN16" i="12" s="1"/>
  <c r="AX16" i="12"/>
  <c r="BM16" i="12" s="1"/>
  <c r="AW16" i="12"/>
  <c r="BL16" i="12" s="1"/>
  <c r="AV16" i="12"/>
  <c r="BK16" i="12" s="1"/>
  <c r="AU16" i="12"/>
  <c r="BJ16" i="12" s="1"/>
  <c r="AT16" i="12"/>
  <c r="BI16" i="12" s="1"/>
  <c r="AS16" i="12"/>
  <c r="BH16" i="12" s="1"/>
  <c r="AR16" i="12"/>
  <c r="BG16" i="12" s="1"/>
  <c r="AQ16" i="12"/>
  <c r="BF16" i="12" s="1"/>
  <c r="AP16" i="12"/>
  <c r="BE16" i="12" s="1"/>
  <c r="AO16" i="12"/>
  <c r="BD16" i="12" s="1"/>
  <c r="AN16" i="12"/>
  <c r="BC16" i="12" s="1"/>
  <c r="AM16" i="12"/>
  <c r="BB16" i="12" s="1"/>
  <c r="AZ15" i="12"/>
  <c r="BO15" i="12" s="1"/>
  <c r="AY15" i="12"/>
  <c r="BN15" i="12" s="1"/>
  <c r="AX15" i="12"/>
  <c r="BM15" i="12" s="1"/>
  <c r="AW15" i="12"/>
  <c r="BL15" i="12" s="1"/>
  <c r="AV15" i="12"/>
  <c r="BK15" i="12" s="1"/>
  <c r="AU15" i="12"/>
  <c r="BJ15" i="12" s="1"/>
  <c r="AT15" i="12"/>
  <c r="BI15" i="12" s="1"/>
  <c r="AS15" i="12"/>
  <c r="BH15" i="12" s="1"/>
  <c r="AR15" i="12"/>
  <c r="BG15" i="12" s="1"/>
  <c r="AQ15" i="12"/>
  <c r="BF15" i="12" s="1"/>
  <c r="AP15" i="12"/>
  <c r="BE15" i="12" s="1"/>
  <c r="AO15" i="12"/>
  <c r="BD15" i="12" s="1"/>
  <c r="AN15" i="12"/>
  <c r="BC15" i="12" s="1"/>
  <c r="AM15" i="12"/>
  <c r="BB15" i="12" s="1"/>
  <c r="AZ14" i="12"/>
  <c r="BO14" i="12" s="1"/>
  <c r="AY14" i="12"/>
  <c r="BN14" i="12" s="1"/>
  <c r="AX14" i="12"/>
  <c r="BM14" i="12" s="1"/>
  <c r="AW14" i="12"/>
  <c r="BL14" i="12" s="1"/>
  <c r="AV14" i="12"/>
  <c r="BK14" i="12" s="1"/>
  <c r="AU14" i="12"/>
  <c r="BJ14" i="12" s="1"/>
  <c r="AT14" i="12"/>
  <c r="BI14" i="12" s="1"/>
  <c r="AS14" i="12"/>
  <c r="BH14" i="12" s="1"/>
  <c r="AR14" i="12"/>
  <c r="BG14" i="12" s="1"/>
  <c r="AQ14" i="12"/>
  <c r="BF14" i="12" s="1"/>
  <c r="AP14" i="12"/>
  <c r="BE14" i="12" s="1"/>
  <c r="AO14" i="12"/>
  <c r="BD14" i="12" s="1"/>
  <c r="AN14" i="12"/>
  <c r="BC14" i="12" s="1"/>
  <c r="AM14" i="12"/>
  <c r="BB14" i="12" s="1"/>
  <c r="AZ13" i="12"/>
  <c r="BO13" i="12" s="1"/>
  <c r="AY13" i="12"/>
  <c r="BN13" i="12" s="1"/>
  <c r="AX13" i="12"/>
  <c r="BM13" i="12" s="1"/>
  <c r="AW13" i="12"/>
  <c r="BL13" i="12" s="1"/>
  <c r="AV13" i="12"/>
  <c r="BK13" i="12" s="1"/>
  <c r="AU13" i="12"/>
  <c r="BJ13" i="12" s="1"/>
  <c r="AT13" i="12"/>
  <c r="BI13" i="12" s="1"/>
  <c r="AS13" i="12"/>
  <c r="BH13" i="12" s="1"/>
  <c r="AR13" i="12"/>
  <c r="BG13" i="12" s="1"/>
  <c r="AQ13" i="12"/>
  <c r="BF13" i="12" s="1"/>
  <c r="AP13" i="12"/>
  <c r="BE13" i="12" s="1"/>
  <c r="AO13" i="12"/>
  <c r="BD13" i="12" s="1"/>
  <c r="AN13" i="12"/>
  <c r="BC13" i="12" s="1"/>
  <c r="AM13" i="12"/>
  <c r="BB13" i="12" s="1"/>
  <c r="AZ12" i="12"/>
  <c r="BO12" i="12" s="1"/>
  <c r="AY12" i="12"/>
  <c r="BN12" i="12" s="1"/>
  <c r="AX12" i="12"/>
  <c r="BM12" i="12" s="1"/>
  <c r="AW12" i="12"/>
  <c r="BL12" i="12" s="1"/>
  <c r="AV12" i="12"/>
  <c r="BK12" i="12" s="1"/>
  <c r="AU12" i="12"/>
  <c r="BJ12" i="12" s="1"/>
  <c r="AT12" i="12"/>
  <c r="BI12" i="12" s="1"/>
  <c r="AS12" i="12"/>
  <c r="BH12" i="12" s="1"/>
  <c r="AR12" i="12"/>
  <c r="BG12" i="12" s="1"/>
  <c r="AQ12" i="12"/>
  <c r="BF12" i="12" s="1"/>
  <c r="AP12" i="12"/>
  <c r="BE12" i="12" s="1"/>
  <c r="AO12" i="12"/>
  <c r="BD12" i="12" s="1"/>
  <c r="AN12" i="12"/>
  <c r="BC12" i="12" s="1"/>
  <c r="AM12" i="12"/>
  <c r="BB12" i="12" s="1"/>
  <c r="AZ11" i="12"/>
  <c r="BO11" i="12" s="1"/>
  <c r="AY11" i="12"/>
  <c r="BN11" i="12" s="1"/>
  <c r="AX11" i="12"/>
  <c r="BM11" i="12" s="1"/>
  <c r="AW11" i="12"/>
  <c r="BL11" i="12" s="1"/>
  <c r="AV11" i="12"/>
  <c r="BK11" i="12" s="1"/>
  <c r="AU11" i="12"/>
  <c r="BJ11" i="12" s="1"/>
  <c r="AT11" i="12"/>
  <c r="AS11" i="12"/>
  <c r="BH11" i="12" s="1"/>
  <c r="AR11" i="12"/>
  <c r="BG11" i="12" s="1"/>
  <c r="AQ11" i="12"/>
  <c r="BF11" i="12" s="1"/>
  <c r="AP11" i="12"/>
  <c r="BE11" i="12" s="1"/>
  <c r="AO11" i="12"/>
  <c r="BD11" i="12" s="1"/>
  <c r="AN11" i="12"/>
  <c r="BC11" i="12" s="1"/>
  <c r="AM11" i="12"/>
  <c r="BB11" i="12" s="1"/>
  <c r="AZ10" i="12"/>
  <c r="BO10" i="12" s="1"/>
  <c r="AY10" i="12"/>
  <c r="BN10" i="12" s="1"/>
  <c r="AX10" i="12"/>
  <c r="BM10" i="12" s="1"/>
  <c r="AW10" i="12"/>
  <c r="BL10" i="12" s="1"/>
  <c r="AV10" i="12"/>
  <c r="BK10" i="12" s="1"/>
  <c r="AU10" i="12"/>
  <c r="BJ10" i="12" s="1"/>
  <c r="AT10" i="12"/>
  <c r="BI10" i="12" s="1"/>
  <c r="AS10" i="12"/>
  <c r="BH10" i="12" s="1"/>
  <c r="AR10" i="12"/>
  <c r="BG10" i="12" s="1"/>
  <c r="AQ10" i="12"/>
  <c r="BF10" i="12" s="1"/>
  <c r="AP10" i="12"/>
  <c r="BE10" i="12" s="1"/>
  <c r="AO10" i="12"/>
  <c r="BD10" i="12" s="1"/>
  <c r="AN10" i="12"/>
  <c r="BC10" i="12" s="1"/>
  <c r="AM10" i="12"/>
  <c r="BB10" i="12" s="1"/>
  <c r="AZ9" i="12"/>
  <c r="BO9" i="12" s="1"/>
  <c r="AY9" i="12"/>
  <c r="BN9" i="12" s="1"/>
  <c r="AX9" i="12"/>
  <c r="BM9" i="12" s="1"/>
  <c r="AW9" i="12"/>
  <c r="BL9" i="12" s="1"/>
  <c r="AV9" i="12"/>
  <c r="BK9" i="12" s="1"/>
  <c r="AU9" i="12"/>
  <c r="BJ9" i="12" s="1"/>
  <c r="AT9" i="12"/>
  <c r="BI9" i="12" s="1"/>
  <c r="AS9" i="12"/>
  <c r="BH9" i="12" s="1"/>
  <c r="AR9" i="12"/>
  <c r="BG9" i="12" s="1"/>
  <c r="AQ9" i="12"/>
  <c r="BF9" i="12" s="1"/>
  <c r="AP9" i="12"/>
  <c r="BE9" i="12" s="1"/>
  <c r="AO9" i="12"/>
  <c r="BD9" i="12" s="1"/>
  <c r="AN9" i="12"/>
  <c r="BC9" i="12" s="1"/>
  <c r="AM9" i="12"/>
  <c r="BB9" i="12" s="1"/>
  <c r="AZ8" i="12"/>
  <c r="BO8" i="12" s="1"/>
  <c r="AY8" i="12"/>
  <c r="BN8" i="12" s="1"/>
  <c r="AX8" i="12"/>
  <c r="BM8" i="12" s="1"/>
  <c r="AW8" i="12"/>
  <c r="BL8" i="12" s="1"/>
  <c r="AV8" i="12"/>
  <c r="BK8" i="12" s="1"/>
  <c r="AU8" i="12"/>
  <c r="BJ8" i="12" s="1"/>
  <c r="AT8" i="12"/>
  <c r="AS8" i="12"/>
  <c r="BH8" i="12" s="1"/>
  <c r="AR8" i="12"/>
  <c r="BG8" i="12" s="1"/>
  <c r="AQ8" i="12"/>
  <c r="BF8" i="12" s="1"/>
  <c r="AP8" i="12"/>
  <c r="BE8" i="12" s="1"/>
  <c r="AO8" i="12"/>
  <c r="BD8" i="12" s="1"/>
  <c r="AN8" i="12"/>
  <c r="BC8" i="12" s="1"/>
  <c r="AM8" i="12"/>
  <c r="BB8" i="12" s="1"/>
  <c r="AZ7" i="12"/>
  <c r="BO7" i="12" s="1"/>
  <c r="AY7" i="12"/>
  <c r="BN7" i="12" s="1"/>
  <c r="AX7" i="12"/>
  <c r="BM7" i="12" s="1"/>
  <c r="AW7" i="12"/>
  <c r="BL7" i="12" s="1"/>
  <c r="AV7" i="12"/>
  <c r="BK7" i="12" s="1"/>
  <c r="AU7" i="12"/>
  <c r="BJ7" i="12" s="1"/>
  <c r="AT7" i="12"/>
  <c r="BI7" i="12" s="1"/>
  <c r="AS7" i="12"/>
  <c r="BH7" i="12" s="1"/>
  <c r="AR7" i="12"/>
  <c r="BG7" i="12" s="1"/>
  <c r="AQ7" i="12"/>
  <c r="BF7" i="12" s="1"/>
  <c r="AP7" i="12"/>
  <c r="BE7" i="12" s="1"/>
  <c r="AO7" i="12"/>
  <c r="BD7" i="12" s="1"/>
  <c r="AN7" i="12"/>
  <c r="BC7" i="12" s="1"/>
  <c r="AM7" i="12"/>
  <c r="BB7" i="12" s="1"/>
  <c r="AZ6" i="12"/>
  <c r="BO6" i="12" s="1"/>
  <c r="AY6" i="12"/>
  <c r="BN6" i="12" s="1"/>
  <c r="AX6" i="12"/>
  <c r="BM6" i="12" s="1"/>
  <c r="AW6" i="12"/>
  <c r="BL6" i="12" s="1"/>
  <c r="AV6" i="12"/>
  <c r="BK6" i="12" s="1"/>
  <c r="AU6" i="12"/>
  <c r="BJ6" i="12" s="1"/>
  <c r="AT6" i="12"/>
  <c r="BI6" i="12" s="1"/>
  <c r="AS6" i="12"/>
  <c r="BH6" i="12" s="1"/>
  <c r="AR6" i="12"/>
  <c r="BG6" i="12" s="1"/>
  <c r="AQ6" i="12"/>
  <c r="BF6" i="12" s="1"/>
  <c r="AP6" i="12"/>
  <c r="BE6" i="12" s="1"/>
  <c r="AO6" i="12"/>
  <c r="BD6" i="12" s="1"/>
  <c r="AN6" i="12"/>
  <c r="BC6" i="12" s="1"/>
  <c r="AM6" i="12"/>
  <c r="BB6" i="12" s="1"/>
  <c r="A1" i="12"/>
  <c r="A1" i="2" l="1"/>
  <c r="A1" i="4"/>
  <c r="AF204" i="4"/>
  <c r="AE202" i="4"/>
  <c r="AA200" i="4"/>
  <c r="AI196" i="4"/>
  <c r="X196" i="4"/>
  <c r="AE190" i="4"/>
  <c r="AJ188" i="4"/>
  <c r="AA184" i="4"/>
  <c r="AI180" i="4"/>
  <c r="X180" i="4"/>
  <c r="AA175" i="4"/>
  <c r="AJ172" i="4"/>
  <c r="AA168" i="4"/>
  <c r="X165" i="4"/>
  <c r="AI164" i="4"/>
  <c r="X164" i="4"/>
  <c r="AA159" i="4"/>
  <c r="AI155" i="4"/>
  <c r="X155" i="4"/>
  <c r="AF153" i="4"/>
  <c r="AF151" i="4"/>
  <c r="X149" i="4"/>
  <c r="AA143" i="4"/>
  <c r="X141" i="4"/>
  <c r="AB139" i="4"/>
  <c r="AF137" i="4"/>
  <c r="AI133" i="4"/>
  <c r="X133" i="4"/>
  <c r="AB131" i="4"/>
  <c r="AF129" i="4"/>
  <c r="AI125" i="4"/>
  <c r="X125" i="4"/>
  <c r="AB123" i="4"/>
  <c r="AF121" i="4"/>
  <c r="AI117" i="4"/>
  <c r="X117" i="4"/>
  <c r="AB115" i="4"/>
  <c r="AF113" i="4"/>
  <c r="AI109" i="4"/>
  <c r="X109" i="4"/>
  <c r="AB107" i="4"/>
  <c r="AF105" i="4"/>
  <c r="AI101" i="4"/>
  <c r="X101" i="4"/>
  <c r="AB99" i="4"/>
  <c r="AF97" i="4"/>
  <c r="AI93" i="4"/>
  <c r="X93" i="4"/>
  <c r="AB91" i="4"/>
  <c r="AF89" i="4"/>
  <c r="AI85" i="4"/>
  <c r="X85" i="4"/>
  <c r="AB83" i="4"/>
  <c r="AF81" i="4"/>
  <c r="AI77" i="4"/>
  <c r="X77" i="4"/>
  <c r="AB75" i="4"/>
  <c r="AF73" i="4"/>
  <c r="AF57" i="4"/>
  <c r="AI53" i="4"/>
  <c r="X53" i="4"/>
  <c r="AB51" i="4"/>
  <c r="AF49" i="4"/>
  <c r="AI45" i="4"/>
  <c r="X45" i="4"/>
  <c r="AB43" i="4"/>
  <c r="AF41" i="4"/>
  <c r="AF21" i="4"/>
  <c r="AB21" i="4"/>
  <c r="X21" i="4"/>
  <c r="AF17" i="4"/>
  <c r="AB17" i="4"/>
  <c r="X17" i="4"/>
  <c r="AH15" i="4"/>
  <c r="AH11" i="4"/>
  <c r="AF9" i="4"/>
  <c r="AB9" i="4"/>
  <c r="X9" i="4"/>
  <c r="AH7" i="4"/>
  <c r="T206" i="4"/>
  <c r="Q206" i="4"/>
  <c r="M206" i="4"/>
  <c r="I206" i="4"/>
  <c r="Q205" i="4"/>
  <c r="T204" i="4"/>
  <c r="S204" i="4"/>
  <c r="Q204" i="4"/>
  <c r="M204" i="4"/>
  <c r="L204" i="4"/>
  <c r="I204" i="4"/>
  <c r="S203" i="4"/>
  <c r="L203" i="4"/>
  <c r="T203" i="4"/>
  <c r="T202" i="4"/>
  <c r="Q202" i="4"/>
  <c r="M202" i="4"/>
  <c r="I202" i="4"/>
  <c r="Q201" i="4"/>
  <c r="T200" i="4"/>
  <c r="S200" i="4"/>
  <c r="Q200" i="4"/>
  <c r="M200" i="4"/>
  <c r="L200" i="4"/>
  <c r="I200" i="4"/>
  <c r="S199" i="4"/>
  <c r="L199" i="4"/>
  <c r="T199" i="4"/>
  <c r="T198" i="4"/>
  <c r="Q198" i="4"/>
  <c r="M198" i="4"/>
  <c r="I198" i="4"/>
  <c r="Q197" i="4"/>
  <c r="T196" i="4"/>
  <c r="S196" i="4"/>
  <c r="Q196" i="4"/>
  <c r="M196" i="4"/>
  <c r="L196" i="4"/>
  <c r="I196" i="4"/>
  <c r="S195" i="4"/>
  <c r="L195" i="4"/>
  <c r="T195" i="4"/>
  <c r="T194" i="4"/>
  <c r="Q194" i="4"/>
  <c r="M194" i="4"/>
  <c r="I194" i="4"/>
  <c r="Q193" i="4"/>
  <c r="T192" i="4"/>
  <c r="S192" i="4"/>
  <c r="Q192" i="4"/>
  <c r="M192" i="4"/>
  <c r="L192" i="4"/>
  <c r="I192" i="4"/>
  <c r="S191" i="4"/>
  <c r="L191" i="4"/>
  <c r="T191" i="4"/>
  <c r="T190" i="4"/>
  <c r="Q190" i="4"/>
  <c r="M190" i="4"/>
  <c r="I190" i="4"/>
  <c r="T189" i="4"/>
  <c r="S189" i="4"/>
  <c r="Q189" i="4"/>
  <c r="O189" i="4"/>
  <c r="N189" i="4"/>
  <c r="M189" i="4"/>
  <c r="K189" i="4"/>
  <c r="J189" i="4"/>
  <c r="I189" i="4"/>
  <c r="V188" i="4"/>
  <c r="U188" i="4"/>
  <c r="S188" i="4"/>
  <c r="R188" i="4"/>
  <c r="Q188" i="4"/>
  <c r="O188" i="4"/>
  <c r="N188" i="4"/>
  <c r="M188" i="4"/>
  <c r="K188" i="4"/>
  <c r="J188" i="4"/>
  <c r="I188" i="4"/>
  <c r="T188" i="4"/>
  <c r="V187" i="4"/>
  <c r="U187" i="4"/>
  <c r="S187" i="4"/>
  <c r="R187" i="4"/>
  <c r="Q187" i="4"/>
  <c r="O187" i="4"/>
  <c r="N187" i="4"/>
  <c r="M187" i="4"/>
  <c r="K187" i="4"/>
  <c r="J187" i="4"/>
  <c r="I187" i="4"/>
  <c r="T187" i="4"/>
  <c r="V186" i="4"/>
  <c r="U186" i="4"/>
  <c r="S186" i="4"/>
  <c r="R186" i="4"/>
  <c r="Q186" i="4"/>
  <c r="O186" i="4"/>
  <c r="N186" i="4"/>
  <c r="M186" i="4"/>
  <c r="K186" i="4"/>
  <c r="J186" i="4"/>
  <c r="I186" i="4"/>
  <c r="T186" i="4"/>
  <c r="V185" i="4"/>
  <c r="U185" i="4"/>
  <c r="S185" i="4"/>
  <c r="R185" i="4"/>
  <c r="Q185" i="4"/>
  <c r="O185" i="4"/>
  <c r="N185" i="4"/>
  <c r="M185" i="4"/>
  <c r="K185" i="4"/>
  <c r="J185" i="4"/>
  <c r="I185" i="4"/>
  <c r="T185" i="4"/>
  <c r="V184" i="4"/>
  <c r="U184" i="4"/>
  <c r="S184" i="4"/>
  <c r="R184" i="4"/>
  <c r="Q184" i="4"/>
  <c r="O184" i="4"/>
  <c r="N184" i="4"/>
  <c r="M184" i="4"/>
  <c r="K184" i="4"/>
  <c r="J184" i="4"/>
  <c r="I184" i="4"/>
  <c r="T184" i="4"/>
  <c r="V183" i="4"/>
  <c r="U183" i="4"/>
  <c r="S183" i="4"/>
  <c r="R183" i="4"/>
  <c r="Q183" i="4"/>
  <c r="O183" i="4"/>
  <c r="N183" i="4"/>
  <c r="M183" i="4"/>
  <c r="K183" i="4"/>
  <c r="J183" i="4"/>
  <c r="I183" i="4"/>
  <c r="T183" i="4"/>
  <c r="V182" i="4"/>
  <c r="U182" i="4"/>
  <c r="S182" i="4"/>
  <c r="R182" i="4"/>
  <c r="Q182" i="4"/>
  <c r="O182" i="4"/>
  <c r="N182" i="4"/>
  <c r="M182" i="4"/>
  <c r="K182" i="4"/>
  <c r="J182" i="4"/>
  <c r="I182" i="4"/>
  <c r="T182" i="4"/>
  <c r="V181" i="4"/>
  <c r="U181" i="4"/>
  <c r="S181" i="4"/>
  <c r="R181" i="4"/>
  <c r="Q181" i="4"/>
  <c r="O181" i="4"/>
  <c r="N181" i="4"/>
  <c r="M181" i="4"/>
  <c r="K181" i="4"/>
  <c r="J181" i="4"/>
  <c r="I181" i="4"/>
  <c r="T181" i="4"/>
  <c r="V180" i="4"/>
  <c r="U180" i="4"/>
  <c r="S180" i="4"/>
  <c r="R180" i="4"/>
  <c r="Q180" i="4"/>
  <c r="O180" i="4"/>
  <c r="N180" i="4"/>
  <c r="M180" i="4"/>
  <c r="K180" i="4"/>
  <c r="J180" i="4"/>
  <c r="I180" i="4"/>
  <c r="T180" i="4"/>
  <c r="V179" i="4"/>
  <c r="U179" i="4"/>
  <c r="S179" i="4"/>
  <c r="R179" i="4"/>
  <c r="Q179" i="4"/>
  <c r="O179" i="4"/>
  <c r="N179" i="4"/>
  <c r="M179" i="4"/>
  <c r="K179" i="4"/>
  <c r="J179" i="4"/>
  <c r="I179" i="4"/>
  <c r="T179" i="4"/>
  <c r="V178" i="4"/>
  <c r="U178" i="4"/>
  <c r="S178" i="4"/>
  <c r="R178" i="4"/>
  <c r="Q178" i="4"/>
  <c r="O178" i="4"/>
  <c r="N178" i="4"/>
  <c r="M178" i="4"/>
  <c r="K178" i="4"/>
  <c r="J178" i="4"/>
  <c r="I178" i="4"/>
  <c r="T178" i="4"/>
  <c r="V177" i="4"/>
  <c r="U177" i="4"/>
  <c r="S177" i="4"/>
  <c r="R177" i="4"/>
  <c r="Q177" i="4"/>
  <c r="O177" i="4"/>
  <c r="N177" i="4"/>
  <c r="M177" i="4"/>
  <c r="K177" i="4"/>
  <c r="J177" i="4"/>
  <c r="I177" i="4"/>
  <c r="T177" i="4"/>
  <c r="V176" i="4"/>
  <c r="U176" i="4"/>
  <c r="S176" i="4"/>
  <c r="R176" i="4"/>
  <c r="Q176" i="4"/>
  <c r="O176" i="4"/>
  <c r="N176" i="4"/>
  <c r="M176" i="4"/>
  <c r="K176" i="4"/>
  <c r="J176" i="4"/>
  <c r="I176" i="4"/>
  <c r="T176" i="4"/>
  <c r="V175" i="4"/>
  <c r="U175" i="4"/>
  <c r="S175" i="4"/>
  <c r="R175" i="4"/>
  <c r="Q175" i="4"/>
  <c r="O175" i="4"/>
  <c r="N175" i="4"/>
  <c r="M175" i="4"/>
  <c r="K175" i="4"/>
  <c r="J175" i="4"/>
  <c r="I175" i="4"/>
  <c r="T175" i="4"/>
  <c r="V174" i="4"/>
  <c r="U174" i="4"/>
  <c r="S174" i="4"/>
  <c r="R174" i="4"/>
  <c r="Q174" i="4"/>
  <c r="O174" i="4"/>
  <c r="N174" i="4"/>
  <c r="M174" i="4"/>
  <c r="K174" i="4"/>
  <c r="J174" i="4"/>
  <c r="I174" i="4"/>
  <c r="T174" i="4"/>
  <c r="V173" i="4"/>
  <c r="U173" i="4"/>
  <c r="S173" i="4"/>
  <c r="R173" i="4"/>
  <c r="Q173" i="4"/>
  <c r="O173" i="4"/>
  <c r="N173" i="4"/>
  <c r="M173" i="4"/>
  <c r="K173" i="4"/>
  <c r="J173" i="4"/>
  <c r="I173" i="4"/>
  <c r="T173" i="4"/>
  <c r="V172" i="4"/>
  <c r="U172" i="4"/>
  <c r="S172" i="4"/>
  <c r="R172" i="4"/>
  <c r="Q172" i="4"/>
  <c r="O172" i="4"/>
  <c r="N172" i="4"/>
  <c r="M172" i="4"/>
  <c r="K172" i="4"/>
  <c r="J172" i="4"/>
  <c r="I172" i="4"/>
  <c r="T172" i="4"/>
  <c r="V171" i="4"/>
  <c r="U171" i="4"/>
  <c r="S171" i="4"/>
  <c r="R171" i="4"/>
  <c r="Q171" i="4"/>
  <c r="O171" i="4"/>
  <c r="N171" i="4"/>
  <c r="M171" i="4"/>
  <c r="K171" i="4"/>
  <c r="J171" i="4"/>
  <c r="I171" i="4"/>
  <c r="T171" i="4"/>
  <c r="V170" i="4"/>
  <c r="U170" i="4"/>
  <c r="S170" i="4"/>
  <c r="R170" i="4"/>
  <c r="Q170" i="4"/>
  <c r="O170" i="4"/>
  <c r="N170" i="4"/>
  <c r="M170" i="4"/>
  <c r="K170" i="4"/>
  <c r="J170" i="4"/>
  <c r="I170" i="4"/>
  <c r="T170" i="4"/>
  <c r="V169" i="4"/>
  <c r="U169" i="4"/>
  <c r="S169" i="4"/>
  <c r="R169" i="4"/>
  <c r="Q169" i="4"/>
  <c r="O169" i="4"/>
  <c r="N169" i="4"/>
  <c r="M169" i="4"/>
  <c r="K169" i="4"/>
  <c r="J169" i="4"/>
  <c r="I169" i="4"/>
  <c r="T169" i="4"/>
  <c r="V168" i="4"/>
  <c r="U168" i="4"/>
  <c r="S168" i="4"/>
  <c r="R168" i="4"/>
  <c r="Q168" i="4"/>
  <c r="O168" i="4"/>
  <c r="N168" i="4"/>
  <c r="M168" i="4"/>
  <c r="K168" i="4"/>
  <c r="J168" i="4"/>
  <c r="I168" i="4"/>
  <c r="T168" i="4"/>
  <c r="V167" i="4"/>
  <c r="U167" i="4"/>
  <c r="S167" i="4"/>
  <c r="R167" i="4"/>
  <c r="Q167" i="4"/>
  <c r="O167" i="4"/>
  <c r="N167" i="4"/>
  <c r="M167" i="4"/>
  <c r="K167" i="4"/>
  <c r="J167" i="4"/>
  <c r="I167" i="4"/>
  <c r="T167" i="4"/>
  <c r="V166" i="4"/>
  <c r="U166" i="4"/>
  <c r="S166" i="4"/>
  <c r="R166" i="4"/>
  <c r="Q166" i="4"/>
  <c r="O166" i="4"/>
  <c r="N166" i="4"/>
  <c r="M166" i="4"/>
  <c r="K166" i="4"/>
  <c r="J166" i="4"/>
  <c r="I166" i="4"/>
  <c r="T166" i="4"/>
  <c r="V165" i="4"/>
  <c r="U165" i="4"/>
  <c r="S165" i="4"/>
  <c r="R165" i="4"/>
  <c r="Q165" i="4"/>
  <c r="O165" i="4"/>
  <c r="N165" i="4"/>
  <c r="M165" i="4"/>
  <c r="K165" i="4"/>
  <c r="J165" i="4"/>
  <c r="I165" i="4"/>
  <c r="T165" i="4"/>
  <c r="V164" i="4"/>
  <c r="U164" i="4"/>
  <c r="S164" i="4"/>
  <c r="R164" i="4"/>
  <c r="Q164" i="4"/>
  <c r="O164" i="4"/>
  <c r="N164" i="4"/>
  <c r="M164" i="4"/>
  <c r="K164" i="4"/>
  <c r="J164" i="4"/>
  <c r="I164" i="4"/>
  <c r="T164" i="4"/>
  <c r="V163" i="4"/>
  <c r="U163" i="4"/>
  <c r="S163" i="4"/>
  <c r="R163" i="4"/>
  <c r="Q163" i="4"/>
  <c r="O163" i="4"/>
  <c r="N163" i="4"/>
  <c r="M163" i="4"/>
  <c r="K163" i="4"/>
  <c r="J163" i="4"/>
  <c r="I163" i="4"/>
  <c r="T163" i="4"/>
  <c r="V162" i="4"/>
  <c r="U162" i="4"/>
  <c r="S162" i="4"/>
  <c r="R162" i="4"/>
  <c r="Q162" i="4"/>
  <c r="O162" i="4"/>
  <c r="N162" i="4"/>
  <c r="M162" i="4"/>
  <c r="K162" i="4"/>
  <c r="J162" i="4"/>
  <c r="I162" i="4"/>
  <c r="T162" i="4"/>
  <c r="V161" i="4"/>
  <c r="U161" i="4"/>
  <c r="S161" i="4"/>
  <c r="R161" i="4"/>
  <c r="Q161" i="4"/>
  <c r="O161" i="4"/>
  <c r="N161" i="4"/>
  <c r="M161" i="4"/>
  <c r="K161" i="4"/>
  <c r="J161" i="4"/>
  <c r="I161" i="4"/>
  <c r="T161" i="4"/>
  <c r="V160" i="4"/>
  <c r="U160" i="4"/>
  <c r="S160" i="4"/>
  <c r="R160" i="4"/>
  <c r="Q160" i="4"/>
  <c r="O160" i="4"/>
  <c r="N160" i="4"/>
  <c r="M160" i="4"/>
  <c r="K160" i="4"/>
  <c r="J160" i="4"/>
  <c r="I160" i="4"/>
  <c r="T160" i="4"/>
  <c r="V159" i="4"/>
  <c r="U159" i="4"/>
  <c r="S159" i="4"/>
  <c r="R159" i="4"/>
  <c r="Q159" i="4"/>
  <c r="O159" i="4"/>
  <c r="N159" i="4"/>
  <c r="M159" i="4"/>
  <c r="K159" i="4"/>
  <c r="J159" i="4"/>
  <c r="I159" i="4"/>
  <c r="T159" i="4"/>
  <c r="V158" i="4"/>
  <c r="U158" i="4"/>
  <c r="S158" i="4"/>
  <c r="R158" i="4"/>
  <c r="Q158" i="4"/>
  <c r="O158" i="4"/>
  <c r="N158" i="4"/>
  <c r="M158" i="4"/>
  <c r="K158" i="4"/>
  <c r="J158" i="4"/>
  <c r="I158" i="4"/>
  <c r="T158" i="4"/>
  <c r="V157" i="4"/>
  <c r="U157" i="4"/>
  <c r="S157" i="4"/>
  <c r="R157" i="4"/>
  <c r="Q157" i="4"/>
  <c r="O157" i="4"/>
  <c r="N157" i="4"/>
  <c r="M157" i="4"/>
  <c r="K157" i="4"/>
  <c r="J157" i="4"/>
  <c r="I157" i="4"/>
  <c r="T157" i="4"/>
  <c r="V156" i="4"/>
  <c r="U156" i="4"/>
  <c r="S156" i="4"/>
  <c r="R156" i="4"/>
  <c r="Q156" i="4"/>
  <c r="O156" i="4"/>
  <c r="N156" i="4"/>
  <c r="M156" i="4"/>
  <c r="K156" i="4"/>
  <c r="J156" i="4"/>
  <c r="I156" i="4"/>
  <c r="T156" i="4"/>
  <c r="V155" i="4"/>
  <c r="U155" i="4"/>
  <c r="S155" i="4"/>
  <c r="R155" i="4"/>
  <c r="Q155" i="4"/>
  <c r="O155" i="4"/>
  <c r="N155" i="4"/>
  <c r="M155" i="4"/>
  <c r="K155" i="4"/>
  <c r="J155" i="4"/>
  <c r="I155" i="4"/>
  <c r="T155" i="4"/>
  <c r="V154" i="4"/>
  <c r="U154" i="4"/>
  <c r="S154" i="4"/>
  <c r="R154" i="4"/>
  <c r="Q154" i="4"/>
  <c r="O154" i="4"/>
  <c r="N154" i="4"/>
  <c r="M154" i="4"/>
  <c r="K154" i="4"/>
  <c r="J154" i="4"/>
  <c r="I154" i="4"/>
  <c r="T154" i="4"/>
  <c r="V153" i="4"/>
  <c r="U153" i="4"/>
  <c r="S153" i="4"/>
  <c r="R153" i="4"/>
  <c r="Q153" i="4"/>
  <c r="O153" i="4"/>
  <c r="N153" i="4"/>
  <c r="M153" i="4"/>
  <c r="K153" i="4"/>
  <c r="J153" i="4"/>
  <c r="I153" i="4"/>
  <c r="T153" i="4"/>
  <c r="V152" i="4"/>
  <c r="U152" i="4"/>
  <c r="S152" i="4"/>
  <c r="R152" i="4"/>
  <c r="Q152" i="4"/>
  <c r="O152" i="4"/>
  <c r="N152" i="4"/>
  <c r="M152" i="4"/>
  <c r="K152" i="4"/>
  <c r="J152" i="4"/>
  <c r="I152" i="4"/>
  <c r="T152" i="4"/>
  <c r="V151" i="4"/>
  <c r="U151" i="4"/>
  <c r="S151" i="4"/>
  <c r="R151" i="4"/>
  <c r="Q151" i="4"/>
  <c r="O151" i="4"/>
  <c r="N151" i="4"/>
  <c r="M151" i="4"/>
  <c r="K151" i="4"/>
  <c r="J151" i="4"/>
  <c r="I151" i="4"/>
  <c r="T151" i="4"/>
  <c r="V150" i="4"/>
  <c r="U150" i="4"/>
  <c r="S150" i="4"/>
  <c r="R150" i="4"/>
  <c r="Q150" i="4"/>
  <c r="O150" i="4"/>
  <c r="N150" i="4"/>
  <c r="M150" i="4"/>
  <c r="K150" i="4"/>
  <c r="J150" i="4"/>
  <c r="I150" i="4"/>
  <c r="T150" i="4"/>
  <c r="V149" i="4"/>
  <c r="U149" i="4"/>
  <c r="S149" i="4"/>
  <c r="R149" i="4"/>
  <c r="Q149" i="4"/>
  <c r="O149" i="4"/>
  <c r="N149" i="4"/>
  <c r="M149" i="4"/>
  <c r="K149" i="4"/>
  <c r="J149" i="4"/>
  <c r="I149" i="4"/>
  <c r="T149" i="4"/>
  <c r="V148" i="4"/>
  <c r="U148" i="4"/>
  <c r="S148" i="4"/>
  <c r="R148" i="4"/>
  <c r="Q148" i="4"/>
  <c r="O148" i="4"/>
  <c r="N148" i="4"/>
  <c r="M148" i="4"/>
  <c r="K148" i="4"/>
  <c r="J148" i="4"/>
  <c r="I148" i="4"/>
  <c r="T148" i="4"/>
  <c r="V147" i="4"/>
  <c r="U147" i="4"/>
  <c r="S147" i="4"/>
  <c r="R147" i="4"/>
  <c r="Q147" i="4"/>
  <c r="O147" i="4"/>
  <c r="N147" i="4"/>
  <c r="M147" i="4"/>
  <c r="K147" i="4"/>
  <c r="J147" i="4"/>
  <c r="I147" i="4"/>
  <c r="T147" i="4"/>
  <c r="V146" i="4"/>
  <c r="U146" i="4"/>
  <c r="S146" i="4"/>
  <c r="R146" i="4"/>
  <c r="Q146" i="4"/>
  <c r="O146" i="4"/>
  <c r="N146" i="4"/>
  <c r="M146" i="4"/>
  <c r="K146" i="4"/>
  <c r="J146" i="4"/>
  <c r="I146" i="4"/>
  <c r="T146" i="4"/>
  <c r="V145" i="4"/>
  <c r="U145" i="4"/>
  <c r="S145" i="4"/>
  <c r="R145" i="4"/>
  <c r="Q145" i="4"/>
  <c r="O145" i="4"/>
  <c r="N145" i="4"/>
  <c r="M145" i="4"/>
  <c r="K145" i="4"/>
  <c r="J145" i="4"/>
  <c r="I145" i="4"/>
  <c r="T145" i="4"/>
  <c r="V144" i="4"/>
  <c r="U144" i="4"/>
  <c r="S144" i="4"/>
  <c r="R144" i="4"/>
  <c r="Q144" i="4"/>
  <c r="O144" i="4"/>
  <c r="N144" i="4"/>
  <c r="M144" i="4"/>
  <c r="K144" i="4"/>
  <c r="J144" i="4"/>
  <c r="I144" i="4"/>
  <c r="T144" i="4"/>
  <c r="V143" i="4"/>
  <c r="U143" i="4"/>
  <c r="S143" i="4"/>
  <c r="R143" i="4"/>
  <c r="Q143" i="4"/>
  <c r="O143" i="4"/>
  <c r="N143" i="4"/>
  <c r="M143" i="4"/>
  <c r="K143" i="4"/>
  <c r="J143" i="4"/>
  <c r="I143" i="4"/>
  <c r="T143" i="4"/>
  <c r="V142" i="4"/>
  <c r="U142" i="4"/>
  <c r="S142" i="4"/>
  <c r="R142" i="4"/>
  <c r="Q142" i="4"/>
  <c r="O142" i="4"/>
  <c r="N142" i="4"/>
  <c r="M142" i="4"/>
  <c r="K142" i="4"/>
  <c r="J142" i="4"/>
  <c r="I142" i="4"/>
  <c r="T142" i="4"/>
  <c r="V141" i="4"/>
  <c r="U141" i="4"/>
  <c r="S141" i="4"/>
  <c r="R141" i="4"/>
  <c r="Q141" i="4"/>
  <c r="O141" i="4"/>
  <c r="N141" i="4"/>
  <c r="M141" i="4"/>
  <c r="K141" i="4"/>
  <c r="J141" i="4"/>
  <c r="I141" i="4"/>
  <c r="T141" i="4"/>
  <c r="V140" i="4"/>
  <c r="U140" i="4"/>
  <c r="S140" i="4"/>
  <c r="R140" i="4"/>
  <c r="Q140" i="4"/>
  <c r="O140" i="4"/>
  <c r="N140" i="4"/>
  <c r="M140" i="4"/>
  <c r="K140" i="4"/>
  <c r="J140" i="4"/>
  <c r="I140" i="4"/>
  <c r="T140" i="4"/>
  <c r="V139" i="4"/>
  <c r="U139" i="4"/>
  <c r="S139" i="4"/>
  <c r="R139" i="4"/>
  <c r="Q139" i="4"/>
  <c r="O139" i="4"/>
  <c r="N139" i="4"/>
  <c r="M139" i="4"/>
  <c r="K139" i="4"/>
  <c r="J139" i="4"/>
  <c r="I139" i="4"/>
  <c r="T139" i="4"/>
  <c r="V138" i="4"/>
  <c r="U138" i="4"/>
  <c r="S138" i="4"/>
  <c r="R138" i="4"/>
  <c r="Q138" i="4"/>
  <c r="O138" i="4"/>
  <c r="N138" i="4"/>
  <c r="M138" i="4"/>
  <c r="K138" i="4"/>
  <c r="J138" i="4"/>
  <c r="I138" i="4"/>
  <c r="T138" i="4"/>
  <c r="V137" i="4"/>
  <c r="U137" i="4"/>
  <c r="S137" i="4"/>
  <c r="R137" i="4"/>
  <c r="Q137" i="4"/>
  <c r="O137" i="4"/>
  <c r="N137" i="4"/>
  <c r="M137" i="4"/>
  <c r="K137" i="4"/>
  <c r="J137" i="4"/>
  <c r="I137" i="4"/>
  <c r="T137" i="4"/>
  <c r="V136" i="4"/>
  <c r="U136" i="4"/>
  <c r="S136" i="4"/>
  <c r="R136" i="4"/>
  <c r="Q136" i="4"/>
  <c r="O136" i="4"/>
  <c r="N136" i="4"/>
  <c r="M136" i="4"/>
  <c r="K136" i="4"/>
  <c r="J136" i="4"/>
  <c r="I136" i="4"/>
  <c r="T136" i="4"/>
  <c r="V135" i="4"/>
  <c r="U135" i="4"/>
  <c r="S135" i="4"/>
  <c r="R135" i="4"/>
  <c r="Q135" i="4"/>
  <c r="O135" i="4"/>
  <c r="N135" i="4"/>
  <c r="M135" i="4"/>
  <c r="K135" i="4"/>
  <c r="J135" i="4"/>
  <c r="I135" i="4"/>
  <c r="T135" i="4"/>
  <c r="V134" i="4"/>
  <c r="U134" i="4"/>
  <c r="S134" i="4"/>
  <c r="R134" i="4"/>
  <c r="Q134" i="4"/>
  <c r="O134" i="4"/>
  <c r="N134" i="4"/>
  <c r="M134" i="4"/>
  <c r="K134" i="4"/>
  <c r="J134" i="4"/>
  <c r="I134" i="4"/>
  <c r="T134" i="4"/>
  <c r="V133" i="4"/>
  <c r="U133" i="4"/>
  <c r="S133" i="4"/>
  <c r="R133" i="4"/>
  <c r="Q133" i="4"/>
  <c r="O133" i="4"/>
  <c r="N133" i="4"/>
  <c r="M133" i="4"/>
  <c r="K133" i="4"/>
  <c r="J133" i="4"/>
  <c r="I133" i="4"/>
  <c r="T133" i="4"/>
  <c r="V132" i="4"/>
  <c r="U132" i="4"/>
  <c r="S132" i="4"/>
  <c r="R132" i="4"/>
  <c r="Q132" i="4"/>
  <c r="O132" i="4"/>
  <c r="N132" i="4"/>
  <c r="M132" i="4"/>
  <c r="K132" i="4"/>
  <c r="J132" i="4"/>
  <c r="I132" i="4"/>
  <c r="T132" i="4"/>
  <c r="V131" i="4"/>
  <c r="U131" i="4"/>
  <c r="S131" i="4"/>
  <c r="R131" i="4"/>
  <c r="Q131" i="4"/>
  <c r="O131" i="4"/>
  <c r="N131" i="4"/>
  <c r="M131" i="4"/>
  <c r="K131" i="4"/>
  <c r="J131" i="4"/>
  <c r="I131" i="4"/>
  <c r="T131" i="4"/>
  <c r="V130" i="4"/>
  <c r="U130" i="4"/>
  <c r="S130" i="4"/>
  <c r="R130" i="4"/>
  <c r="Q130" i="4"/>
  <c r="O130" i="4"/>
  <c r="N130" i="4"/>
  <c r="M130" i="4"/>
  <c r="K130" i="4"/>
  <c r="J130" i="4"/>
  <c r="I130" i="4"/>
  <c r="T130" i="4"/>
  <c r="V129" i="4"/>
  <c r="U129" i="4"/>
  <c r="S129" i="4"/>
  <c r="R129" i="4"/>
  <c r="Q129" i="4"/>
  <c r="O129" i="4"/>
  <c r="N129" i="4"/>
  <c r="M129" i="4"/>
  <c r="K129" i="4"/>
  <c r="J129" i="4"/>
  <c r="I129" i="4"/>
  <c r="T129" i="4"/>
  <c r="V128" i="4"/>
  <c r="U128" i="4"/>
  <c r="S128" i="4"/>
  <c r="R128" i="4"/>
  <c r="Q128" i="4"/>
  <c r="O128" i="4"/>
  <c r="N128" i="4"/>
  <c r="M128" i="4"/>
  <c r="K128" i="4"/>
  <c r="J128" i="4"/>
  <c r="I128" i="4"/>
  <c r="T128" i="4"/>
  <c r="V127" i="4"/>
  <c r="U127" i="4"/>
  <c r="S127" i="4"/>
  <c r="R127" i="4"/>
  <c r="Q127" i="4"/>
  <c r="O127" i="4"/>
  <c r="N127" i="4"/>
  <c r="M127" i="4"/>
  <c r="K127" i="4"/>
  <c r="J127" i="4"/>
  <c r="I127" i="4"/>
  <c r="T127" i="4"/>
  <c r="V126" i="4"/>
  <c r="U126" i="4"/>
  <c r="S126" i="4"/>
  <c r="R126" i="4"/>
  <c r="Q126" i="4"/>
  <c r="O126" i="4"/>
  <c r="N126" i="4"/>
  <c r="M126" i="4"/>
  <c r="K126" i="4"/>
  <c r="J126" i="4"/>
  <c r="I126" i="4"/>
  <c r="T126" i="4"/>
  <c r="V125" i="4"/>
  <c r="U125" i="4"/>
  <c r="S125" i="4"/>
  <c r="R125" i="4"/>
  <c r="Q125" i="4"/>
  <c r="O125" i="4"/>
  <c r="N125" i="4"/>
  <c r="M125" i="4"/>
  <c r="K125" i="4"/>
  <c r="J125" i="4"/>
  <c r="I125" i="4"/>
  <c r="T125" i="4"/>
  <c r="V124" i="4"/>
  <c r="U124" i="4"/>
  <c r="S124" i="4"/>
  <c r="R124" i="4"/>
  <c r="Q124" i="4"/>
  <c r="O124" i="4"/>
  <c r="N124" i="4"/>
  <c r="M124" i="4"/>
  <c r="K124" i="4"/>
  <c r="J124" i="4"/>
  <c r="I124" i="4"/>
  <c r="T124" i="4"/>
  <c r="V123" i="4"/>
  <c r="U123" i="4"/>
  <c r="S123" i="4"/>
  <c r="R123" i="4"/>
  <c r="Q123" i="4"/>
  <c r="O123" i="4"/>
  <c r="N123" i="4"/>
  <c r="M123" i="4"/>
  <c r="K123" i="4"/>
  <c r="J123" i="4"/>
  <c r="I123" i="4"/>
  <c r="T123" i="4"/>
  <c r="V122" i="4"/>
  <c r="U122" i="4"/>
  <c r="S122" i="4"/>
  <c r="R122" i="4"/>
  <c r="Q122" i="4"/>
  <c r="O122" i="4"/>
  <c r="N122" i="4"/>
  <c r="M122" i="4"/>
  <c r="K122" i="4"/>
  <c r="J122" i="4"/>
  <c r="I122" i="4"/>
  <c r="T122" i="4"/>
  <c r="V121" i="4"/>
  <c r="U121" i="4"/>
  <c r="S121" i="4"/>
  <c r="R121" i="4"/>
  <c r="Q121" i="4"/>
  <c r="O121" i="4"/>
  <c r="N121" i="4"/>
  <c r="M121" i="4"/>
  <c r="K121" i="4"/>
  <c r="J121" i="4"/>
  <c r="I121" i="4"/>
  <c r="T121" i="4"/>
  <c r="V120" i="4"/>
  <c r="U120" i="4"/>
  <c r="S120" i="4"/>
  <c r="R120" i="4"/>
  <c r="Q120" i="4"/>
  <c r="O120" i="4"/>
  <c r="N120" i="4"/>
  <c r="M120" i="4"/>
  <c r="K120" i="4"/>
  <c r="J120" i="4"/>
  <c r="I120" i="4"/>
  <c r="T120" i="4"/>
  <c r="V119" i="4"/>
  <c r="U119" i="4"/>
  <c r="S119" i="4"/>
  <c r="R119" i="4"/>
  <c r="Q119" i="4"/>
  <c r="O119" i="4"/>
  <c r="N119" i="4"/>
  <c r="M119" i="4"/>
  <c r="K119" i="4"/>
  <c r="J119" i="4"/>
  <c r="I119" i="4"/>
  <c r="T119" i="4"/>
  <c r="V118" i="4"/>
  <c r="U118" i="4"/>
  <c r="S118" i="4"/>
  <c r="R118" i="4"/>
  <c r="Q118" i="4"/>
  <c r="O118" i="4"/>
  <c r="N118" i="4"/>
  <c r="M118" i="4"/>
  <c r="K118" i="4"/>
  <c r="J118" i="4"/>
  <c r="I118" i="4"/>
  <c r="T118" i="4"/>
  <c r="V117" i="4"/>
  <c r="U117" i="4"/>
  <c r="S117" i="4"/>
  <c r="R117" i="4"/>
  <c r="Q117" i="4"/>
  <c r="O117" i="4"/>
  <c r="N117" i="4"/>
  <c r="M117" i="4"/>
  <c r="K117" i="4"/>
  <c r="J117" i="4"/>
  <c r="I117" i="4"/>
  <c r="T117" i="4"/>
  <c r="V116" i="4"/>
  <c r="U116" i="4"/>
  <c r="S116" i="4"/>
  <c r="R116" i="4"/>
  <c r="Q116" i="4"/>
  <c r="O116" i="4"/>
  <c r="N116" i="4"/>
  <c r="M116" i="4"/>
  <c r="K116" i="4"/>
  <c r="J116" i="4"/>
  <c r="I116" i="4"/>
  <c r="T116" i="4"/>
  <c r="V115" i="4"/>
  <c r="U115" i="4"/>
  <c r="S115" i="4"/>
  <c r="R115" i="4"/>
  <c r="Q115" i="4"/>
  <c r="O115" i="4"/>
  <c r="N115" i="4"/>
  <c r="M115" i="4"/>
  <c r="K115" i="4"/>
  <c r="J115" i="4"/>
  <c r="I115" i="4"/>
  <c r="T115" i="4"/>
  <c r="V114" i="4"/>
  <c r="U114" i="4"/>
  <c r="S114" i="4"/>
  <c r="R114" i="4"/>
  <c r="Q114" i="4"/>
  <c r="O114" i="4"/>
  <c r="N114" i="4"/>
  <c r="M114" i="4"/>
  <c r="K114" i="4"/>
  <c r="J114" i="4"/>
  <c r="I114" i="4"/>
  <c r="T114" i="4"/>
  <c r="V113" i="4"/>
  <c r="U113" i="4"/>
  <c r="S113" i="4"/>
  <c r="R113" i="4"/>
  <c r="Q113" i="4"/>
  <c r="O113" i="4"/>
  <c r="N113" i="4"/>
  <c r="M113" i="4"/>
  <c r="K113" i="4"/>
  <c r="J113" i="4"/>
  <c r="I113" i="4"/>
  <c r="T113" i="4"/>
  <c r="V112" i="4"/>
  <c r="U112" i="4"/>
  <c r="S112" i="4"/>
  <c r="R112" i="4"/>
  <c r="Q112" i="4"/>
  <c r="O112" i="4"/>
  <c r="N112" i="4"/>
  <c r="M112" i="4"/>
  <c r="K112" i="4"/>
  <c r="J112" i="4"/>
  <c r="I112" i="4"/>
  <c r="T112" i="4"/>
  <c r="V111" i="4"/>
  <c r="U111" i="4"/>
  <c r="S111" i="4"/>
  <c r="R111" i="4"/>
  <c r="Q111" i="4"/>
  <c r="O111" i="4"/>
  <c r="N111" i="4"/>
  <c r="M111" i="4"/>
  <c r="K111" i="4"/>
  <c r="J111" i="4"/>
  <c r="I111" i="4"/>
  <c r="T111" i="4"/>
  <c r="V110" i="4"/>
  <c r="U110" i="4"/>
  <c r="S110" i="4"/>
  <c r="R110" i="4"/>
  <c r="Q110" i="4"/>
  <c r="O110" i="4"/>
  <c r="N110" i="4"/>
  <c r="M110" i="4"/>
  <c r="K110" i="4"/>
  <c r="J110" i="4"/>
  <c r="I110" i="4"/>
  <c r="T110" i="4"/>
  <c r="V109" i="4"/>
  <c r="U109" i="4"/>
  <c r="S109" i="4"/>
  <c r="R109" i="4"/>
  <c r="Q109" i="4"/>
  <c r="O109" i="4"/>
  <c r="N109" i="4"/>
  <c r="M109" i="4"/>
  <c r="K109" i="4"/>
  <c r="J109" i="4"/>
  <c r="I109" i="4"/>
  <c r="T109" i="4"/>
  <c r="V108" i="4"/>
  <c r="U108" i="4"/>
  <c r="S108" i="4"/>
  <c r="R108" i="4"/>
  <c r="Q108" i="4"/>
  <c r="O108" i="4"/>
  <c r="N108" i="4"/>
  <c r="M108" i="4"/>
  <c r="K108" i="4"/>
  <c r="J108" i="4"/>
  <c r="I108" i="4"/>
  <c r="T108" i="4"/>
  <c r="V107" i="4"/>
  <c r="U107" i="4"/>
  <c r="S107" i="4"/>
  <c r="R107" i="4"/>
  <c r="Q107" i="4"/>
  <c r="O107" i="4"/>
  <c r="N107" i="4"/>
  <c r="M107" i="4"/>
  <c r="K107" i="4"/>
  <c r="J107" i="4"/>
  <c r="I107" i="4"/>
  <c r="T107" i="4"/>
  <c r="V106" i="4"/>
  <c r="U106" i="4"/>
  <c r="S106" i="4"/>
  <c r="R106" i="4"/>
  <c r="Q106" i="4"/>
  <c r="O106" i="4"/>
  <c r="N106" i="4"/>
  <c r="M106" i="4"/>
  <c r="K106" i="4"/>
  <c r="J106" i="4"/>
  <c r="I106" i="4"/>
  <c r="T106" i="4"/>
  <c r="V105" i="4"/>
  <c r="U105" i="4"/>
  <c r="S105" i="4"/>
  <c r="R105" i="4"/>
  <c r="Q105" i="4"/>
  <c r="O105" i="4"/>
  <c r="N105" i="4"/>
  <c r="M105" i="4"/>
  <c r="K105" i="4"/>
  <c r="J105" i="4"/>
  <c r="I105" i="4"/>
  <c r="T105" i="4"/>
  <c r="V104" i="4"/>
  <c r="U104" i="4"/>
  <c r="S104" i="4"/>
  <c r="R104" i="4"/>
  <c r="Q104" i="4"/>
  <c r="O104" i="4"/>
  <c r="N104" i="4"/>
  <c r="M104" i="4"/>
  <c r="K104" i="4"/>
  <c r="J104" i="4"/>
  <c r="I104" i="4"/>
  <c r="T104" i="4"/>
  <c r="V103" i="4"/>
  <c r="U103" i="4"/>
  <c r="S103" i="4"/>
  <c r="R103" i="4"/>
  <c r="Q103" i="4"/>
  <c r="O103" i="4"/>
  <c r="N103" i="4"/>
  <c r="M103" i="4"/>
  <c r="K103" i="4"/>
  <c r="J103" i="4"/>
  <c r="I103" i="4"/>
  <c r="T103" i="4"/>
  <c r="V102" i="4"/>
  <c r="U102" i="4"/>
  <c r="S102" i="4"/>
  <c r="R102" i="4"/>
  <c r="Q102" i="4"/>
  <c r="O102" i="4"/>
  <c r="N102" i="4"/>
  <c r="M102" i="4"/>
  <c r="K102" i="4"/>
  <c r="J102" i="4"/>
  <c r="I102" i="4"/>
  <c r="T102" i="4"/>
  <c r="V101" i="4"/>
  <c r="U101" i="4"/>
  <c r="S101" i="4"/>
  <c r="R101" i="4"/>
  <c r="Q101" i="4"/>
  <c r="O101" i="4"/>
  <c r="N101" i="4"/>
  <c r="M101" i="4"/>
  <c r="K101" i="4"/>
  <c r="J101" i="4"/>
  <c r="I101" i="4"/>
  <c r="T101" i="4"/>
  <c r="V100" i="4"/>
  <c r="U100" i="4"/>
  <c r="S100" i="4"/>
  <c r="R100" i="4"/>
  <c r="Q100" i="4"/>
  <c r="O100" i="4"/>
  <c r="N100" i="4"/>
  <c r="M100" i="4"/>
  <c r="K100" i="4"/>
  <c r="J100" i="4"/>
  <c r="I100" i="4"/>
  <c r="T100" i="4"/>
  <c r="V99" i="4"/>
  <c r="U99" i="4"/>
  <c r="S99" i="4"/>
  <c r="R99" i="4"/>
  <c r="Q99" i="4"/>
  <c r="O99" i="4"/>
  <c r="N99" i="4"/>
  <c r="M99" i="4"/>
  <c r="K99" i="4"/>
  <c r="J99" i="4"/>
  <c r="I99" i="4"/>
  <c r="T99" i="4"/>
  <c r="V98" i="4"/>
  <c r="U98" i="4"/>
  <c r="S98" i="4"/>
  <c r="R98" i="4"/>
  <c r="Q98" i="4"/>
  <c r="O98" i="4"/>
  <c r="N98" i="4"/>
  <c r="M98" i="4"/>
  <c r="K98" i="4"/>
  <c r="J98" i="4"/>
  <c r="T98" i="4"/>
  <c r="V97" i="4"/>
  <c r="U97" i="4"/>
  <c r="S97" i="4"/>
  <c r="R97" i="4"/>
  <c r="Q97" i="4"/>
  <c r="O97" i="4"/>
  <c r="N97" i="4"/>
  <c r="M97" i="4"/>
  <c r="K97" i="4"/>
  <c r="J97" i="4"/>
  <c r="I97" i="4"/>
  <c r="T97" i="4"/>
  <c r="V96" i="4"/>
  <c r="U96" i="4"/>
  <c r="S96" i="4"/>
  <c r="R96" i="4"/>
  <c r="Q96" i="4"/>
  <c r="O96" i="4"/>
  <c r="N96" i="4"/>
  <c r="M96" i="4"/>
  <c r="K96" i="4"/>
  <c r="J96" i="4"/>
  <c r="I96" i="4"/>
  <c r="T96" i="4"/>
  <c r="V95" i="4"/>
  <c r="U95" i="4"/>
  <c r="S95" i="4"/>
  <c r="R95" i="4"/>
  <c r="Q95" i="4"/>
  <c r="O95" i="4"/>
  <c r="N95" i="4"/>
  <c r="M95" i="4"/>
  <c r="K95" i="4"/>
  <c r="J95" i="4"/>
  <c r="I95" i="4"/>
  <c r="T95" i="4"/>
  <c r="V94" i="4"/>
  <c r="U94" i="4"/>
  <c r="S94" i="4"/>
  <c r="R94" i="4"/>
  <c r="Q94" i="4"/>
  <c r="O94" i="4"/>
  <c r="N94" i="4"/>
  <c r="M94" i="4"/>
  <c r="K94" i="4"/>
  <c r="J94" i="4"/>
  <c r="I94" i="4"/>
  <c r="T94" i="4"/>
  <c r="V93" i="4"/>
  <c r="U93" i="4"/>
  <c r="S93" i="4"/>
  <c r="R93" i="4"/>
  <c r="Q93" i="4"/>
  <c r="O93" i="4"/>
  <c r="N93" i="4"/>
  <c r="M93" i="4"/>
  <c r="K93" i="4"/>
  <c r="J93" i="4"/>
  <c r="I93" i="4"/>
  <c r="T93" i="4"/>
  <c r="V92" i="4"/>
  <c r="U92" i="4"/>
  <c r="S92" i="4"/>
  <c r="R92" i="4"/>
  <c r="Q92" i="4"/>
  <c r="O92" i="4"/>
  <c r="N92" i="4"/>
  <c r="M92" i="4"/>
  <c r="K92" i="4"/>
  <c r="J92" i="4"/>
  <c r="I92" i="4"/>
  <c r="T92" i="4"/>
  <c r="V91" i="4"/>
  <c r="U91" i="4"/>
  <c r="S91" i="4"/>
  <c r="R91" i="4"/>
  <c r="Q91" i="4"/>
  <c r="O91" i="4"/>
  <c r="N91" i="4"/>
  <c r="M91" i="4"/>
  <c r="K91" i="4"/>
  <c r="J91" i="4"/>
  <c r="I91" i="4"/>
  <c r="T91" i="4"/>
  <c r="V90" i="4"/>
  <c r="U90" i="4"/>
  <c r="S90" i="4"/>
  <c r="R90" i="4"/>
  <c r="Q90" i="4"/>
  <c r="O90" i="4"/>
  <c r="N90" i="4"/>
  <c r="M90" i="4"/>
  <c r="K90" i="4"/>
  <c r="J90" i="4"/>
  <c r="I90" i="4"/>
  <c r="T90" i="4"/>
  <c r="V89" i="4"/>
  <c r="U89" i="4"/>
  <c r="S89" i="4"/>
  <c r="R89" i="4"/>
  <c r="Q89" i="4"/>
  <c r="O89" i="4"/>
  <c r="N89" i="4"/>
  <c r="M89" i="4"/>
  <c r="K89" i="4"/>
  <c r="J89" i="4"/>
  <c r="I89" i="4"/>
  <c r="T89" i="4"/>
  <c r="V88" i="4"/>
  <c r="U88" i="4"/>
  <c r="S88" i="4"/>
  <c r="R88" i="4"/>
  <c r="Q88" i="4"/>
  <c r="O88" i="4"/>
  <c r="N88" i="4"/>
  <c r="M88" i="4"/>
  <c r="K88" i="4"/>
  <c r="J88" i="4"/>
  <c r="I88" i="4"/>
  <c r="T88" i="4"/>
  <c r="V87" i="4"/>
  <c r="U87" i="4"/>
  <c r="S87" i="4"/>
  <c r="R87" i="4"/>
  <c r="Q87" i="4"/>
  <c r="O87" i="4"/>
  <c r="N87" i="4"/>
  <c r="M87" i="4"/>
  <c r="K87" i="4"/>
  <c r="J87" i="4"/>
  <c r="I87" i="4"/>
  <c r="T87" i="4"/>
  <c r="V86" i="4"/>
  <c r="U86" i="4"/>
  <c r="S86" i="4"/>
  <c r="R86" i="4"/>
  <c r="Q86" i="4"/>
  <c r="O86" i="4"/>
  <c r="N86" i="4"/>
  <c r="M86" i="4"/>
  <c r="K86" i="4"/>
  <c r="J86" i="4"/>
  <c r="I86" i="4"/>
  <c r="T86" i="4"/>
  <c r="V85" i="4"/>
  <c r="U85" i="4"/>
  <c r="S85" i="4"/>
  <c r="R85" i="4"/>
  <c r="Q85" i="4"/>
  <c r="O85" i="4"/>
  <c r="N85" i="4"/>
  <c r="M85" i="4"/>
  <c r="K85" i="4"/>
  <c r="J85" i="4"/>
  <c r="I85" i="4"/>
  <c r="T85" i="4"/>
  <c r="V84" i="4"/>
  <c r="U84" i="4"/>
  <c r="S84" i="4"/>
  <c r="R84" i="4"/>
  <c r="Q84" i="4"/>
  <c r="O84" i="4"/>
  <c r="N84" i="4"/>
  <c r="M84" i="4"/>
  <c r="K84" i="4"/>
  <c r="J84" i="4"/>
  <c r="I84" i="4"/>
  <c r="T84" i="4"/>
  <c r="V83" i="4"/>
  <c r="U83" i="4"/>
  <c r="S83" i="4"/>
  <c r="R83" i="4"/>
  <c r="Q83" i="4"/>
  <c r="O83" i="4"/>
  <c r="N83" i="4"/>
  <c r="M83" i="4"/>
  <c r="K83" i="4"/>
  <c r="J83" i="4"/>
  <c r="I83" i="4"/>
  <c r="T83" i="4"/>
  <c r="V82" i="4"/>
  <c r="U82" i="4"/>
  <c r="S82" i="4"/>
  <c r="R82" i="4"/>
  <c r="Q82" i="4"/>
  <c r="O82" i="4"/>
  <c r="N82" i="4"/>
  <c r="M82" i="4"/>
  <c r="K82" i="4"/>
  <c r="J82" i="4"/>
  <c r="I82" i="4"/>
  <c r="T82" i="4"/>
  <c r="V81" i="4"/>
  <c r="U81" i="4"/>
  <c r="S81" i="4"/>
  <c r="R81" i="4"/>
  <c r="Q81" i="4"/>
  <c r="O81" i="4"/>
  <c r="N81" i="4"/>
  <c r="M81" i="4"/>
  <c r="K81" i="4"/>
  <c r="J81" i="4"/>
  <c r="I81" i="4"/>
  <c r="T81" i="4"/>
  <c r="V80" i="4"/>
  <c r="U80" i="4"/>
  <c r="S80" i="4"/>
  <c r="R80" i="4"/>
  <c r="Q80" i="4"/>
  <c r="O80" i="4"/>
  <c r="N80" i="4"/>
  <c r="M80" i="4"/>
  <c r="K80" i="4"/>
  <c r="J80" i="4"/>
  <c r="I80" i="4"/>
  <c r="T80" i="4"/>
  <c r="V79" i="4"/>
  <c r="U79" i="4"/>
  <c r="S79" i="4"/>
  <c r="R79" i="4"/>
  <c r="Q79" i="4"/>
  <c r="O79" i="4"/>
  <c r="N79" i="4"/>
  <c r="M79" i="4"/>
  <c r="K79" i="4"/>
  <c r="J79" i="4"/>
  <c r="I79" i="4"/>
  <c r="T79" i="4"/>
  <c r="V78" i="4"/>
  <c r="U78" i="4"/>
  <c r="S78" i="4"/>
  <c r="R78" i="4"/>
  <c r="Q78" i="4"/>
  <c r="O78" i="4"/>
  <c r="N78" i="4"/>
  <c r="M78" i="4"/>
  <c r="K78" i="4"/>
  <c r="J78" i="4"/>
  <c r="I78" i="4"/>
  <c r="T78" i="4"/>
  <c r="V77" i="4"/>
  <c r="U77" i="4"/>
  <c r="S77" i="4"/>
  <c r="R77" i="4"/>
  <c r="Q77" i="4"/>
  <c r="O77" i="4"/>
  <c r="N77" i="4"/>
  <c r="M77" i="4"/>
  <c r="K77" i="4"/>
  <c r="J77" i="4"/>
  <c r="I77" i="4"/>
  <c r="T77" i="4"/>
  <c r="V76" i="4"/>
  <c r="U76" i="4"/>
  <c r="S76" i="4"/>
  <c r="R76" i="4"/>
  <c r="Q76" i="4"/>
  <c r="O76" i="4"/>
  <c r="N76" i="4"/>
  <c r="M76" i="4"/>
  <c r="K76" i="4"/>
  <c r="J76" i="4"/>
  <c r="I76" i="4"/>
  <c r="T76" i="4"/>
  <c r="V75" i="4"/>
  <c r="U75" i="4"/>
  <c r="S75" i="4"/>
  <c r="R75" i="4"/>
  <c r="Q75" i="4"/>
  <c r="O75" i="4"/>
  <c r="N75" i="4"/>
  <c r="M75" i="4"/>
  <c r="K75" i="4"/>
  <c r="J75" i="4"/>
  <c r="I75" i="4"/>
  <c r="T75" i="4"/>
  <c r="V74" i="4"/>
  <c r="U74" i="4"/>
  <c r="S74" i="4"/>
  <c r="R74" i="4"/>
  <c r="Q74" i="4"/>
  <c r="O74" i="4"/>
  <c r="N74" i="4"/>
  <c r="M74" i="4"/>
  <c r="K74" i="4"/>
  <c r="J74" i="4"/>
  <c r="I74" i="4"/>
  <c r="T74" i="4"/>
  <c r="V73" i="4"/>
  <c r="U73" i="4"/>
  <c r="S73" i="4"/>
  <c r="R73" i="4"/>
  <c r="Q73" i="4"/>
  <c r="O73" i="4"/>
  <c r="N73" i="4"/>
  <c r="M73" i="4"/>
  <c r="K73" i="4"/>
  <c r="J73" i="4"/>
  <c r="I73" i="4"/>
  <c r="T73" i="4"/>
  <c r="V72" i="4"/>
  <c r="U72" i="4"/>
  <c r="S72" i="4"/>
  <c r="R72" i="4"/>
  <c r="Q72" i="4"/>
  <c r="O72" i="4"/>
  <c r="N72" i="4"/>
  <c r="M72" i="4"/>
  <c r="K72" i="4"/>
  <c r="J72" i="4"/>
  <c r="I72" i="4"/>
  <c r="T72" i="4"/>
  <c r="V57" i="4"/>
  <c r="U57" i="4"/>
  <c r="S57" i="4"/>
  <c r="R57" i="4"/>
  <c r="Q57" i="4"/>
  <c r="O57" i="4"/>
  <c r="N57" i="4"/>
  <c r="M57" i="4"/>
  <c r="K57" i="4"/>
  <c r="J57" i="4"/>
  <c r="I57" i="4"/>
  <c r="T57" i="4"/>
  <c r="V56" i="4"/>
  <c r="U56" i="4"/>
  <c r="S56" i="4"/>
  <c r="R56" i="4"/>
  <c r="Q56" i="4"/>
  <c r="O56" i="4"/>
  <c r="N56" i="4"/>
  <c r="M56" i="4"/>
  <c r="K56" i="4"/>
  <c r="J56" i="4"/>
  <c r="I56" i="4"/>
  <c r="T56" i="4"/>
  <c r="V55" i="4"/>
  <c r="U55" i="4"/>
  <c r="S55" i="4"/>
  <c r="R55" i="4"/>
  <c r="Q55" i="4"/>
  <c r="O55" i="4"/>
  <c r="N55" i="4"/>
  <c r="M55" i="4"/>
  <c r="K55" i="4"/>
  <c r="J55" i="4"/>
  <c r="I55" i="4"/>
  <c r="T55" i="4"/>
  <c r="V54" i="4"/>
  <c r="U54" i="4"/>
  <c r="S54" i="4"/>
  <c r="R54" i="4"/>
  <c r="Q54" i="4"/>
  <c r="O54" i="4"/>
  <c r="N54" i="4"/>
  <c r="M54" i="4"/>
  <c r="K54" i="4"/>
  <c r="J54" i="4"/>
  <c r="I54" i="4"/>
  <c r="T54" i="4"/>
  <c r="V53" i="4"/>
  <c r="U53" i="4"/>
  <c r="S53" i="4"/>
  <c r="R53" i="4"/>
  <c r="Q53" i="4"/>
  <c r="O53" i="4"/>
  <c r="N53" i="4"/>
  <c r="M53" i="4"/>
  <c r="K53" i="4"/>
  <c r="J53" i="4"/>
  <c r="I53" i="4"/>
  <c r="T53" i="4"/>
  <c r="V52" i="4"/>
  <c r="U52" i="4"/>
  <c r="S52" i="4"/>
  <c r="R52" i="4"/>
  <c r="Q52" i="4"/>
  <c r="O52" i="4"/>
  <c r="N52" i="4"/>
  <c r="M52" i="4"/>
  <c r="K52" i="4"/>
  <c r="J52" i="4"/>
  <c r="I52" i="4"/>
  <c r="T52" i="4"/>
  <c r="V51" i="4"/>
  <c r="U51" i="4"/>
  <c r="S51" i="4"/>
  <c r="R51" i="4"/>
  <c r="Q51" i="4"/>
  <c r="O51" i="4"/>
  <c r="N51" i="4"/>
  <c r="M51" i="4"/>
  <c r="K51" i="4"/>
  <c r="J51" i="4"/>
  <c r="I51" i="4"/>
  <c r="T51" i="4"/>
  <c r="V50" i="4"/>
  <c r="U50" i="4"/>
  <c r="S50" i="4"/>
  <c r="R50" i="4"/>
  <c r="Q50" i="4"/>
  <c r="O50" i="4"/>
  <c r="N50" i="4"/>
  <c r="M50" i="4"/>
  <c r="K50" i="4"/>
  <c r="J50" i="4"/>
  <c r="I50" i="4"/>
  <c r="T50" i="4"/>
  <c r="V49" i="4"/>
  <c r="U49" i="4"/>
  <c r="S49" i="4"/>
  <c r="R49" i="4"/>
  <c r="Q49" i="4"/>
  <c r="O49" i="4"/>
  <c r="N49" i="4"/>
  <c r="M49" i="4"/>
  <c r="K49" i="4"/>
  <c r="J49" i="4"/>
  <c r="I49" i="4"/>
  <c r="T49" i="4"/>
  <c r="V48" i="4"/>
  <c r="U48" i="4"/>
  <c r="S48" i="4"/>
  <c r="R48" i="4"/>
  <c r="Q48" i="4"/>
  <c r="O48" i="4"/>
  <c r="N48" i="4"/>
  <c r="M48" i="4"/>
  <c r="K48" i="4"/>
  <c r="J48" i="4"/>
  <c r="I48" i="4"/>
  <c r="T48" i="4"/>
  <c r="V45" i="4"/>
  <c r="U45" i="4"/>
  <c r="S45" i="4"/>
  <c r="R45" i="4"/>
  <c r="Q45" i="4"/>
  <c r="O45" i="4"/>
  <c r="N45" i="4"/>
  <c r="M45" i="4"/>
  <c r="K45" i="4"/>
  <c r="J45" i="4"/>
  <c r="I45" i="4"/>
  <c r="T45" i="4"/>
  <c r="V44" i="4"/>
  <c r="U44" i="4"/>
  <c r="S44" i="4"/>
  <c r="R44" i="4"/>
  <c r="Q44" i="4"/>
  <c r="O44" i="4"/>
  <c r="N44" i="4"/>
  <c r="M44" i="4"/>
  <c r="K44" i="4"/>
  <c r="J44" i="4"/>
  <c r="I44" i="4"/>
  <c r="T44" i="4"/>
  <c r="V43" i="4"/>
  <c r="U43" i="4"/>
  <c r="S43" i="4"/>
  <c r="R43" i="4"/>
  <c r="Q43" i="4"/>
  <c r="O43" i="4"/>
  <c r="N43" i="4"/>
  <c r="M43" i="4"/>
  <c r="K43" i="4"/>
  <c r="J43" i="4"/>
  <c r="I43" i="4"/>
  <c r="T43" i="4"/>
  <c r="V42" i="4"/>
  <c r="U42" i="4"/>
  <c r="S42" i="4"/>
  <c r="R42" i="4"/>
  <c r="Q42" i="4"/>
  <c r="O42" i="4"/>
  <c r="N42" i="4"/>
  <c r="M42" i="4"/>
  <c r="K42" i="4"/>
  <c r="J42" i="4"/>
  <c r="I42" i="4"/>
  <c r="T42" i="4"/>
  <c r="V41" i="4"/>
  <c r="U41" i="4"/>
  <c r="S41" i="4"/>
  <c r="R41" i="4"/>
  <c r="Q41" i="4"/>
  <c r="O41" i="4"/>
  <c r="N41" i="4"/>
  <c r="M41" i="4"/>
  <c r="K41" i="4"/>
  <c r="J41" i="4"/>
  <c r="I41" i="4"/>
  <c r="T41" i="4"/>
  <c r="V40" i="4"/>
  <c r="U40" i="4"/>
  <c r="S40" i="4"/>
  <c r="R40" i="4"/>
  <c r="Q40" i="4"/>
  <c r="O40" i="4"/>
  <c r="N40" i="4"/>
  <c r="M40" i="4"/>
  <c r="K40" i="4"/>
  <c r="J40" i="4"/>
  <c r="I40" i="4"/>
  <c r="T40" i="4"/>
  <c r="V39" i="4"/>
  <c r="U39" i="4"/>
  <c r="S39" i="4"/>
  <c r="R39" i="4"/>
  <c r="Q39" i="4"/>
  <c r="O39" i="4"/>
  <c r="N39" i="4"/>
  <c r="M39" i="4"/>
  <c r="K39" i="4"/>
  <c r="J39" i="4"/>
  <c r="I39" i="4"/>
  <c r="T39" i="4"/>
  <c r="V24" i="4"/>
  <c r="U24" i="4"/>
  <c r="S24" i="4"/>
  <c r="R24" i="4"/>
  <c r="Q24" i="4"/>
  <c r="O24" i="4"/>
  <c r="N24" i="4"/>
  <c r="M24" i="4"/>
  <c r="K24" i="4"/>
  <c r="J24" i="4"/>
  <c r="I24" i="4"/>
  <c r="T24" i="4"/>
  <c r="V23" i="4"/>
  <c r="U23" i="4"/>
  <c r="S23" i="4"/>
  <c r="R23" i="4"/>
  <c r="Q23" i="4"/>
  <c r="O23" i="4"/>
  <c r="N23" i="4"/>
  <c r="M23" i="4"/>
  <c r="K23" i="4"/>
  <c r="J23" i="4"/>
  <c r="I23" i="4"/>
  <c r="T23" i="4"/>
  <c r="V22" i="4"/>
  <c r="U22" i="4"/>
  <c r="S22" i="4"/>
  <c r="R22" i="4"/>
  <c r="Q22" i="4"/>
  <c r="O22" i="4"/>
  <c r="N22" i="4"/>
  <c r="M22" i="4"/>
  <c r="K22" i="4"/>
  <c r="J22" i="4"/>
  <c r="I22" i="4"/>
  <c r="T22" i="4"/>
  <c r="V21" i="4"/>
  <c r="U21" i="4"/>
  <c r="S21" i="4"/>
  <c r="R21" i="4"/>
  <c r="Q21" i="4"/>
  <c r="O21" i="4"/>
  <c r="N21" i="4"/>
  <c r="M21" i="4"/>
  <c r="K21" i="4"/>
  <c r="J21" i="4"/>
  <c r="I21" i="4"/>
  <c r="T21" i="4"/>
  <c r="V20" i="4"/>
  <c r="U20" i="4"/>
  <c r="S20" i="4"/>
  <c r="R20" i="4"/>
  <c r="Q20" i="4"/>
  <c r="O20" i="4"/>
  <c r="N20" i="4"/>
  <c r="M20" i="4"/>
  <c r="K20" i="4"/>
  <c r="J20" i="4"/>
  <c r="I20" i="4"/>
  <c r="T20" i="4"/>
  <c r="U17" i="4"/>
  <c r="O17" i="4"/>
  <c r="J17" i="4"/>
  <c r="V17" i="4"/>
  <c r="V16" i="4"/>
  <c r="R16" i="4"/>
  <c r="N16" i="4"/>
  <c r="J16" i="4"/>
  <c r="U16" i="4"/>
  <c r="V15" i="4"/>
  <c r="R15" i="4"/>
  <c r="N15" i="4"/>
  <c r="J15" i="4"/>
  <c r="U15" i="4"/>
  <c r="V12" i="4"/>
  <c r="R12" i="4"/>
  <c r="N12" i="4"/>
  <c r="J12" i="4"/>
  <c r="U12" i="4"/>
  <c r="V11" i="4"/>
  <c r="R11" i="4"/>
  <c r="N11" i="4"/>
  <c r="J11" i="4"/>
  <c r="U11" i="4"/>
  <c r="V10" i="4"/>
  <c r="R10" i="4"/>
  <c r="N10" i="4"/>
  <c r="J10" i="4"/>
  <c r="U10" i="4"/>
  <c r="V9" i="4"/>
  <c r="R9" i="4"/>
  <c r="N9" i="4"/>
  <c r="J9" i="4"/>
  <c r="U9" i="4"/>
  <c r="V8" i="4"/>
  <c r="R8" i="4"/>
  <c r="N8" i="4"/>
  <c r="J8" i="4"/>
  <c r="U8" i="4"/>
  <c r="V7" i="4"/>
  <c r="R7" i="4"/>
  <c r="N7" i="4"/>
  <c r="J7" i="4"/>
  <c r="U7" i="4"/>
  <c r="V6" i="4"/>
  <c r="R6" i="4"/>
  <c r="N6" i="4"/>
  <c r="J6" i="4"/>
  <c r="U6" i="4"/>
  <c r="A1" i="3"/>
  <c r="AZ204" i="2"/>
  <c r="AY204" i="2"/>
  <c r="AX204" i="2"/>
  <c r="AW204" i="2"/>
  <c r="AV204" i="2"/>
  <c r="AU204" i="2"/>
  <c r="AT204" i="2"/>
  <c r="AS204" i="2"/>
  <c r="AR204" i="2"/>
  <c r="AQ204" i="2"/>
  <c r="AP204" i="2"/>
  <c r="AO204" i="2"/>
  <c r="AN204" i="2"/>
  <c r="AM204" i="2"/>
  <c r="AZ203" i="2"/>
  <c r="AY203" i="2"/>
  <c r="AX203" i="2"/>
  <c r="AW203" i="2"/>
  <c r="AV203" i="2"/>
  <c r="AU203" i="2"/>
  <c r="AT203" i="2"/>
  <c r="AS203" i="2"/>
  <c r="AR203" i="2"/>
  <c r="AQ203" i="2"/>
  <c r="AP203" i="2"/>
  <c r="AO203" i="2"/>
  <c r="AN203" i="2"/>
  <c r="AM203" i="2"/>
  <c r="AZ202" i="2"/>
  <c r="AY202" i="2"/>
  <c r="AX202" i="2"/>
  <c r="AW202" i="2"/>
  <c r="AV202" i="2"/>
  <c r="AU202" i="2"/>
  <c r="AT202" i="2"/>
  <c r="AS202" i="2"/>
  <c r="AR202" i="2"/>
  <c r="AQ202" i="2"/>
  <c r="AP202" i="2"/>
  <c r="AO202" i="2"/>
  <c r="AN202" i="2"/>
  <c r="AM202" i="2"/>
  <c r="AZ201" i="2"/>
  <c r="AY201" i="2"/>
  <c r="AX201" i="2"/>
  <c r="AW201" i="2"/>
  <c r="AV201" i="2"/>
  <c r="AU201" i="2"/>
  <c r="AT201" i="2"/>
  <c r="AS201" i="2"/>
  <c r="AR201" i="2"/>
  <c r="AQ201" i="2"/>
  <c r="AP201" i="2"/>
  <c r="AO201" i="2"/>
  <c r="AN201" i="2"/>
  <c r="AM201" i="2"/>
  <c r="AZ200" i="2"/>
  <c r="AY200" i="2"/>
  <c r="AX200" i="2"/>
  <c r="AW200" i="2"/>
  <c r="AV200" i="2"/>
  <c r="AU200" i="2"/>
  <c r="AT200" i="2"/>
  <c r="AS200" i="2"/>
  <c r="AR200" i="2"/>
  <c r="AQ200" i="2"/>
  <c r="AP200" i="2"/>
  <c r="AO200" i="2"/>
  <c r="AN200" i="2"/>
  <c r="AM200" i="2"/>
  <c r="AZ199" i="2"/>
  <c r="AY199" i="2"/>
  <c r="AX199" i="2"/>
  <c r="AW199" i="2"/>
  <c r="AV199" i="2"/>
  <c r="AU199" i="2"/>
  <c r="AT199" i="2"/>
  <c r="AS199" i="2"/>
  <c r="AR199" i="2"/>
  <c r="AQ199" i="2"/>
  <c r="AP199" i="2"/>
  <c r="AO199" i="2"/>
  <c r="AN199" i="2"/>
  <c r="AM199" i="2"/>
  <c r="AZ198" i="2"/>
  <c r="AY198" i="2"/>
  <c r="AX198" i="2"/>
  <c r="AW198" i="2"/>
  <c r="AV198" i="2"/>
  <c r="AU198" i="2"/>
  <c r="AT198" i="2"/>
  <c r="AS198" i="2"/>
  <c r="AR198" i="2"/>
  <c r="AQ198" i="2"/>
  <c r="AP198" i="2"/>
  <c r="AO198" i="2"/>
  <c r="AN198" i="2"/>
  <c r="AM198" i="2"/>
  <c r="AZ197" i="2"/>
  <c r="AY197" i="2"/>
  <c r="AX197" i="2"/>
  <c r="AW197" i="2"/>
  <c r="AV197" i="2"/>
  <c r="AU197" i="2"/>
  <c r="AT197" i="2"/>
  <c r="AS197" i="2"/>
  <c r="AR197" i="2"/>
  <c r="AQ197" i="2"/>
  <c r="AP197" i="2"/>
  <c r="AO197" i="2"/>
  <c r="AN197" i="2"/>
  <c r="AM197" i="2"/>
  <c r="AZ196" i="2"/>
  <c r="AY196" i="2"/>
  <c r="AX196" i="2"/>
  <c r="AW196" i="2"/>
  <c r="AV196" i="2"/>
  <c r="AU196" i="2"/>
  <c r="AT196" i="2"/>
  <c r="AS196" i="2"/>
  <c r="AR196" i="2"/>
  <c r="AQ196" i="2"/>
  <c r="AP196" i="2"/>
  <c r="AO196" i="2"/>
  <c r="AN196" i="2"/>
  <c r="AM196" i="2"/>
  <c r="AZ195" i="2"/>
  <c r="AY195" i="2"/>
  <c r="AX195" i="2"/>
  <c r="AW195" i="2"/>
  <c r="AV195" i="2"/>
  <c r="AU195" i="2"/>
  <c r="AT195" i="2"/>
  <c r="AS195" i="2"/>
  <c r="AR195" i="2"/>
  <c r="AQ195" i="2"/>
  <c r="AP195" i="2"/>
  <c r="AO195" i="2"/>
  <c r="AN195" i="2"/>
  <c r="AM195" i="2"/>
  <c r="AZ194" i="2"/>
  <c r="AY194" i="2"/>
  <c r="AX194" i="2"/>
  <c r="AW194" i="2"/>
  <c r="AV194" i="2"/>
  <c r="AU194" i="2"/>
  <c r="AT194" i="2"/>
  <c r="AS194" i="2"/>
  <c r="AR194" i="2"/>
  <c r="AQ194" i="2"/>
  <c r="AP194" i="2"/>
  <c r="AO194" i="2"/>
  <c r="AN194" i="2"/>
  <c r="AM194" i="2"/>
  <c r="AZ193" i="2"/>
  <c r="AY193" i="2"/>
  <c r="AX193" i="2"/>
  <c r="AW193" i="2"/>
  <c r="AV193" i="2"/>
  <c r="AU193" i="2"/>
  <c r="AT193" i="2"/>
  <c r="AS193" i="2"/>
  <c r="AR193" i="2"/>
  <c r="AQ193" i="2"/>
  <c r="AP193" i="2"/>
  <c r="AO193" i="2"/>
  <c r="AN193" i="2"/>
  <c r="AM193" i="2"/>
  <c r="AZ192" i="2"/>
  <c r="AY192" i="2"/>
  <c r="AX192" i="2"/>
  <c r="AW192" i="2"/>
  <c r="AV192" i="2"/>
  <c r="AU192" i="2"/>
  <c r="AT192" i="2"/>
  <c r="AS192" i="2"/>
  <c r="AR192" i="2"/>
  <c r="AQ192" i="2"/>
  <c r="AP192" i="2"/>
  <c r="AO192" i="2"/>
  <c r="AN192" i="2"/>
  <c r="AM192" i="2"/>
  <c r="AZ191" i="2"/>
  <c r="AY191" i="2"/>
  <c r="AX191" i="2"/>
  <c r="AW191" i="2"/>
  <c r="AV191" i="2"/>
  <c r="AU191" i="2"/>
  <c r="AT191" i="2"/>
  <c r="AS191" i="2"/>
  <c r="AR191" i="2"/>
  <c r="AQ191" i="2"/>
  <c r="AP191" i="2"/>
  <c r="AO191" i="2"/>
  <c r="AN191" i="2"/>
  <c r="AM191" i="2"/>
  <c r="AZ190" i="2"/>
  <c r="AY190" i="2"/>
  <c r="AX190" i="2"/>
  <c r="AW190" i="2"/>
  <c r="AV190" i="2"/>
  <c r="AU190" i="2"/>
  <c r="AT190" i="2"/>
  <c r="AS190" i="2"/>
  <c r="AR190" i="2"/>
  <c r="AQ190" i="2"/>
  <c r="AP190" i="2"/>
  <c r="AO190" i="2"/>
  <c r="AN190" i="2"/>
  <c r="AM190" i="2"/>
  <c r="AZ189" i="2"/>
  <c r="AY189" i="2"/>
  <c r="AX189" i="2"/>
  <c r="AW189" i="2"/>
  <c r="AV189" i="2"/>
  <c r="AU189" i="2"/>
  <c r="AT189" i="2"/>
  <c r="AS189" i="2"/>
  <c r="AR189" i="2"/>
  <c r="AQ189" i="2"/>
  <c r="AP189" i="2"/>
  <c r="AO189" i="2"/>
  <c r="AN189" i="2"/>
  <c r="AM189" i="2"/>
  <c r="AZ188" i="2"/>
  <c r="AY188" i="2"/>
  <c r="AX188" i="2"/>
  <c r="AW188" i="2"/>
  <c r="AV188" i="2"/>
  <c r="AU188" i="2"/>
  <c r="AT188" i="2"/>
  <c r="AS188" i="2"/>
  <c r="AR188" i="2"/>
  <c r="AQ188" i="2"/>
  <c r="AP188" i="2"/>
  <c r="AO188" i="2"/>
  <c r="AN188" i="2"/>
  <c r="AM188" i="2"/>
  <c r="AZ187" i="2"/>
  <c r="AY187" i="2"/>
  <c r="AX187" i="2"/>
  <c r="AW187" i="2"/>
  <c r="AV187" i="2"/>
  <c r="AU187" i="2"/>
  <c r="AT187" i="2"/>
  <c r="AS187" i="2"/>
  <c r="AR187" i="2"/>
  <c r="AQ187" i="2"/>
  <c r="AP187" i="2"/>
  <c r="AO187" i="2"/>
  <c r="AN187" i="2"/>
  <c r="AM187" i="2"/>
  <c r="AZ186" i="2"/>
  <c r="AY186" i="2"/>
  <c r="AX186" i="2"/>
  <c r="AW186" i="2"/>
  <c r="AV186" i="2"/>
  <c r="AU186" i="2"/>
  <c r="AT186" i="2"/>
  <c r="AS186" i="2"/>
  <c r="AR186" i="2"/>
  <c r="AQ186" i="2"/>
  <c r="AP186" i="2"/>
  <c r="AO186" i="2"/>
  <c r="AN186" i="2"/>
  <c r="AM186" i="2"/>
  <c r="AZ185" i="2"/>
  <c r="AY185" i="2"/>
  <c r="AX185" i="2"/>
  <c r="AW185" i="2"/>
  <c r="AV185" i="2"/>
  <c r="AU185" i="2"/>
  <c r="AT185" i="2"/>
  <c r="AS185" i="2"/>
  <c r="AR185" i="2"/>
  <c r="AQ185" i="2"/>
  <c r="AP185" i="2"/>
  <c r="AO185" i="2"/>
  <c r="AN185" i="2"/>
  <c r="AM185" i="2"/>
  <c r="AZ184" i="2"/>
  <c r="AY184" i="2"/>
  <c r="AX184" i="2"/>
  <c r="AW184" i="2"/>
  <c r="AV184" i="2"/>
  <c r="AU184" i="2"/>
  <c r="AT184" i="2"/>
  <c r="AS184" i="2"/>
  <c r="AR184" i="2"/>
  <c r="AQ184" i="2"/>
  <c r="AP184" i="2"/>
  <c r="AO184" i="2"/>
  <c r="AN184" i="2"/>
  <c r="AM184" i="2"/>
  <c r="AZ183" i="2"/>
  <c r="AY183" i="2"/>
  <c r="AX183" i="2"/>
  <c r="AW183" i="2"/>
  <c r="AV183" i="2"/>
  <c r="AU183" i="2"/>
  <c r="AT183" i="2"/>
  <c r="AS183" i="2"/>
  <c r="AR183" i="2"/>
  <c r="AQ183" i="2"/>
  <c r="AP183" i="2"/>
  <c r="AO183" i="2"/>
  <c r="AN183" i="2"/>
  <c r="AM183" i="2"/>
  <c r="AZ182" i="2"/>
  <c r="AY182" i="2"/>
  <c r="AX182" i="2"/>
  <c r="AW182" i="2"/>
  <c r="AV182" i="2"/>
  <c r="AU182" i="2"/>
  <c r="AT182" i="2"/>
  <c r="AS182" i="2"/>
  <c r="AR182" i="2"/>
  <c r="AQ182" i="2"/>
  <c r="AP182" i="2"/>
  <c r="AO182" i="2"/>
  <c r="AN182" i="2"/>
  <c r="AM182" i="2"/>
  <c r="AZ181" i="2"/>
  <c r="AY181" i="2"/>
  <c r="AX181" i="2"/>
  <c r="AW181" i="2"/>
  <c r="AV181" i="2"/>
  <c r="AU181" i="2"/>
  <c r="AT181" i="2"/>
  <c r="AS181" i="2"/>
  <c r="AR181" i="2"/>
  <c r="AQ181" i="2"/>
  <c r="AP181" i="2"/>
  <c r="AO181" i="2"/>
  <c r="AN181" i="2"/>
  <c r="AM181" i="2"/>
  <c r="AZ180" i="2"/>
  <c r="AY180" i="2"/>
  <c r="AX180" i="2"/>
  <c r="AW180" i="2"/>
  <c r="AV180" i="2"/>
  <c r="AU180" i="2"/>
  <c r="AT180" i="2"/>
  <c r="AS180" i="2"/>
  <c r="AR180" i="2"/>
  <c r="AQ180" i="2"/>
  <c r="AP180" i="2"/>
  <c r="AO180" i="2"/>
  <c r="AN180" i="2"/>
  <c r="AM180" i="2"/>
  <c r="AZ179" i="2"/>
  <c r="AY179" i="2"/>
  <c r="AX179" i="2"/>
  <c r="AW179" i="2"/>
  <c r="AV179" i="2"/>
  <c r="AU179" i="2"/>
  <c r="AT179" i="2"/>
  <c r="AS179" i="2"/>
  <c r="AR179" i="2"/>
  <c r="AQ179" i="2"/>
  <c r="AP179" i="2"/>
  <c r="AO179" i="2"/>
  <c r="AN179" i="2"/>
  <c r="AM179" i="2"/>
  <c r="AZ178" i="2"/>
  <c r="AY178" i="2"/>
  <c r="AX178" i="2"/>
  <c r="AW178" i="2"/>
  <c r="AV178" i="2"/>
  <c r="AU178" i="2"/>
  <c r="AT178" i="2"/>
  <c r="AS178" i="2"/>
  <c r="AR178" i="2"/>
  <c r="AQ178" i="2"/>
  <c r="AP178" i="2"/>
  <c r="AO178" i="2"/>
  <c r="AN178" i="2"/>
  <c r="AM178" i="2"/>
  <c r="AZ177" i="2"/>
  <c r="AY177" i="2"/>
  <c r="AX177" i="2"/>
  <c r="AW177" i="2"/>
  <c r="AV177" i="2"/>
  <c r="AU177" i="2"/>
  <c r="AT177" i="2"/>
  <c r="AS177" i="2"/>
  <c r="AR177" i="2"/>
  <c r="AQ177" i="2"/>
  <c r="AP177" i="2"/>
  <c r="AO177" i="2"/>
  <c r="AN177" i="2"/>
  <c r="AM177" i="2"/>
  <c r="AZ176" i="2"/>
  <c r="AY176" i="2"/>
  <c r="AX176" i="2"/>
  <c r="AW176" i="2"/>
  <c r="AV176" i="2"/>
  <c r="AU176" i="2"/>
  <c r="AT176" i="2"/>
  <c r="AS176" i="2"/>
  <c r="AR176" i="2"/>
  <c r="AQ176" i="2"/>
  <c r="AP176" i="2"/>
  <c r="AO176" i="2"/>
  <c r="AN176" i="2"/>
  <c r="AM176" i="2"/>
  <c r="AZ175" i="2"/>
  <c r="AY175" i="2"/>
  <c r="AX175" i="2"/>
  <c r="AW175" i="2"/>
  <c r="AV175" i="2"/>
  <c r="AU175" i="2"/>
  <c r="AT175" i="2"/>
  <c r="AS175" i="2"/>
  <c r="AR175" i="2"/>
  <c r="AQ175" i="2"/>
  <c r="AP175" i="2"/>
  <c r="AO175" i="2"/>
  <c r="AN175" i="2"/>
  <c r="AM175" i="2"/>
  <c r="AZ174" i="2"/>
  <c r="AY174" i="2"/>
  <c r="AX174" i="2"/>
  <c r="AW174" i="2"/>
  <c r="AV174" i="2"/>
  <c r="AU174" i="2"/>
  <c r="AT174" i="2"/>
  <c r="AS174" i="2"/>
  <c r="AR174" i="2"/>
  <c r="AQ174" i="2"/>
  <c r="AP174" i="2"/>
  <c r="AO174" i="2"/>
  <c r="AN174" i="2"/>
  <c r="AM174" i="2"/>
  <c r="AZ173" i="2"/>
  <c r="AY173" i="2"/>
  <c r="AX173" i="2"/>
  <c r="AW173" i="2"/>
  <c r="AV173" i="2"/>
  <c r="AU173" i="2"/>
  <c r="AT173" i="2"/>
  <c r="AS173" i="2"/>
  <c r="AR173" i="2"/>
  <c r="AQ173" i="2"/>
  <c r="AP173" i="2"/>
  <c r="AO173" i="2"/>
  <c r="AN173" i="2"/>
  <c r="AM173" i="2"/>
  <c r="AZ172" i="2"/>
  <c r="AY172" i="2"/>
  <c r="AX172" i="2"/>
  <c r="AW172" i="2"/>
  <c r="AV172" i="2"/>
  <c r="AU172" i="2"/>
  <c r="AT172" i="2"/>
  <c r="AS172" i="2"/>
  <c r="AR172" i="2"/>
  <c r="AQ172" i="2"/>
  <c r="AP172" i="2"/>
  <c r="AO172" i="2"/>
  <c r="AN172" i="2"/>
  <c r="AM172" i="2"/>
  <c r="AZ171" i="2"/>
  <c r="AY171" i="2"/>
  <c r="AX171" i="2"/>
  <c r="AW171" i="2"/>
  <c r="AV171" i="2"/>
  <c r="AU171" i="2"/>
  <c r="AT171" i="2"/>
  <c r="AS171" i="2"/>
  <c r="AR171" i="2"/>
  <c r="AQ171" i="2"/>
  <c r="AP171" i="2"/>
  <c r="AO171" i="2"/>
  <c r="AN171" i="2"/>
  <c r="AM171" i="2"/>
  <c r="AZ170" i="2"/>
  <c r="AY170" i="2"/>
  <c r="AX170" i="2"/>
  <c r="AW170" i="2"/>
  <c r="AV170" i="2"/>
  <c r="AU170" i="2"/>
  <c r="AT170" i="2"/>
  <c r="AS170" i="2"/>
  <c r="AR170" i="2"/>
  <c r="AQ170" i="2"/>
  <c r="AP170" i="2"/>
  <c r="AO170" i="2"/>
  <c r="AN170" i="2"/>
  <c r="AM170" i="2"/>
  <c r="AZ169" i="2"/>
  <c r="AY169" i="2"/>
  <c r="AX169" i="2"/>
  <c r="AW169" i="2"/>
  <c r="AV169" i="2"/>
  <c r="AU169" i="2"/>
  <c r="AT169" i="2"/>
  <c r="AS169" i="2"/>
  <c r="AR169" i="2"/>
  <c r="AQ169" i="2"/>
  <c r="AP169" i="2"/>
  <c r="AO169" i="2"/>
  <c r="AN169" i="2"/>
  <c r="AM169" i="2"/>
  <c r="AZ168" i="2"/>
  <c r="AY168" i="2"/>
  <c r="AX168" i="2"/>
  <c r="AW168" i="2"/>
  <c r="AV168" i="2"/>
  <c r="AU168" i="2"/>
  <c r="AT168" i="2"/>
  <c r="AS168" i="2"/>
  <c r="AR168" i="2"/>
  <c r="AQ168" i="2"/>
  <c r="AP168" i="2"/>
  <c r="AO168" i="2"/>
  <c r="AN168" i="2"/>
  <c r="AM168" i="2"/>
  <c r="AZ167" i="2"/>
  <c r="AY167" i="2"/>
  <c r="AX167" i="2"/>
  <c r="AW167" i="2"/>
  <c r="AV167" i="2"/>
  <c r="AU167" i="2"/>
  <c r="AT167" i="2"/>
  <c r="AS167" i="2"/>
  <c r="AR167" i="2"/>
  <c r="AQ167" i="2"/>
  <c r="AP167" i="2"/>
  <c r="AO167" i="2"/>
  <c r="AN167" i="2"/>
  <c r="AM167" i="2"/>
  <c r="AZ166" i="2"/>
  <c r="AY166" i="2"/>
  <c r="AX166" i="2"/>
  <c r="AW166" i="2"/>
  <c r="AV166" i="2"/>
  <c r="AU166" i="2"/>
  <c r="AT166" i="2"/>
  <c r="AS166" i="2"/>
  <c r="AR166" i="2"/>
  <c r="AQ166" i="2"/>
  <c r="AP166" i="2"/>
  <c r="AO166" i="2"/>
  <c r="AN166" i="2"/>
  <c r="AM166" i="2"/>
  <c r="AZ165" i="2"/>
  <c r="AY165" i="2"/>
  <c r="AX165" i="2"/>
  <c r="AW165" i="2"/>
  <c r="AV165" i="2"/>
  <c r="AU165" i="2"/>
  <c r="AT165" i="2"/>
  <c r="AS165" i="2"/>
  <c r="AR165" i="2"/>
  <c r="AQ165" i="2"/>
  <c r="AP165" i="2"/>
  <c r="AO165" i="2"/>
  <c r="AN165" i="2"/>
  <c r="AM165" i="2"/>
  <c r="AZ164" i="2"/>
  <c r="AY164" i="2"/>
  <c r="AX164" i="2"/>
  <c r="AW164" i="2"/>
  <c r="AV164" i="2"/>
  <c r="AU164" i="2"/>
  <c r="AT164" i="2"/>
  <c r="AS164" i="2"/>
  <c r="AR164" i="2"/>
  <c r="AQ164" i="2"/>
  <c r="AP164" i="2"/>
  <c r="AO164" i="2"/>
  <c r="AN164" i="2"/>
  <c r="AM164" i="2"/>
  <c r="AZ163" i="2"/>
  <c r="AY163" i="2"/>
  <c r="AX163" i="2"/>
  <c r="AW163" i="2"/>
  <c r="AV163" i="2"/>
  <c r="AU163" i="2"/>
  <c r="AT163" i="2"/>
  <c r="AS163" i="2"/>
  <c r="AR163" i="2"/>
  <c r="AQ163" i="2"/>
  <c r="AP163" i="2"/>
  <c r="AO163" i="2"/>
  <c r="AN163" i="2"/>
  <c r="AM163" i="2"/>
  <c r="AZ162" i="2"/>
  <c r="AY162" i="2"/>
  <c r="AX162" i="2"/>
  <c r="AW162" i="2"/>
  <c r="AV162" i="2"/>
  <c r="AU162" i="2"/>
  <c r="AT162" i="2"/>
  <c r="AS162" i="2"/>
  <c r="AR162" i="2"/>
  <c r="AQ162" i="2"/>
  <c r="AP162" i="2"/>
  <c r="AO162" i="2"/>
  <c r="AN162" i="2"/>
  <c r="AM162" i="2"/>
  <c r="AZ161" i="2"/>
  <c r="AY161" i="2"/>
  <c r="AX161" i="2"/>
  <c r="AW161" i="2"/>
  <c r="AV161" i="2"/>
  <c r="AU161" i="2"/>
  <c r="AT161" i="2"/>
  <c r="AS161" i="2"/>
  <c r="AR161" i="2"/>
  <c r="AQ161" i="2"/>
  <c r="AP161" i="2"/>
  <c r="AO161" i="2"/>
  <c r="AN161" i="2"/>
  <c r="AM161" i="2"/>
  <c r="AZ160" i="2"/>
  <c r="AY160" i="2"/>
  <c r="AX160" i="2"/>
  <c r="AW160" i="2"/>
  <c r="AV160" i="2"/>
  <c r="AU160" i="2"/>
  <c r="AT160" i="2"/>
  <c r="AS160" i="2"/>
  <c r="AR160" i="2"/>
  <c r="AQ160" i="2"/>
  <c r="AP160" i="2"/>
  <c r="AO160" i="2"/>
  <c r="AN160" i="2"/>
  <c r="AM160" i="2"/>
  <c r="AZ159" i="2"/>
  <c r="AY159" i="2"/>
  <c r="AX159" i="2"/>
  <c r="AW159" i="2"/>
  <c r="AV159" i="2"/>
  <c r="AU159" i="2"/>
  <c r="AT159" i="2"/>
  <c r="AS159" i="2"/>
  <c r="AR159" i="2"/>
  <c r="AQ159" i="2"/>
  <c r="AP159" i="2"/>
  <c r="AO159" i="2"/>
  <c r="AN159" i="2"/>
  <c r="AM159" i="2"/>
  <c r="AZ158" i="2"/>
  <c r="AY158" i="2"/>
  <c r="AX158" i="2"/>
  <c r="AW158" i="2"/>
  <c r="AV158" i="2"/>
  <c r="AU158" i="2"/>
  <c r="AT158" i="2"/>
  <c r="AS158" i="2"/>
  <c r="AR158" i="2"/>
  <c r="AQ158" i="2"/>
  <c r="AP158" i="2"/>
  <c r="AO158" i="2"/>
  <c r="AN158" i="2"/>
  <c r="AM158" i="2"/>
  <c r="AZ157" i="2"/>
  <c r="AY157" i="2"/>
  <c r="AX157" i="2"/>
  <c r="AW157" i="2"/>
  <c r="AV157" i="2"/>
  <c r="AU157" i="2"/>
  <c r="AT157" i="2"/>
  <c r="AS157" i="2"/>
  <c r="AR157" i="2"/>
  <c r="AQ157" i="2"/>
  <c r="AP157" i="2"/>
  <c r="AO157" i="2"/>
  <c r="AN157" i="2"/>
  <c r="AM157" i="2"/>
  <c r="AZ156" i="2"/>
  <c r="AY156" i="2"/>
  <c r="AX156" i="2"/>
  <c r="AW156" i="2"/>
  <c r="AV156" i="2"/>
  <c r="AU156" i="2"/>
  <c r="AT156" i="2"/>
  <c r="AS156" i="2"/>
  <c r="AR156" i="2"/>
  <c r="AQ156" i="2"/>
  <c r="AP156" i="2"/>
  <c r="AO156" i="2"/>
  <c r="AN156" i="2"/>
  <c r="AM156" i="2"/>
  <c r="AZ155" i="2"/>
  <c r="AY155" i="2"/>
  <c r="AX155" i="2"/>
  <c r="AW155" i="2"/>
  <c r="AV155" i="2"/>
  <c r="AU155" i="2"/>
  <c r="AT155" i="2"/>
  <c r="AS155" i="2"/>
  <c r="AR155" i="2"/>
  <c r="AQ155" i="2"/>
  <c r="AP155" i="2"/>
  <c r="AO155" i="2"/>
  <c r="AN155" i="2"/>
  <c r="AM155" i="2"/>
  <c r="AZ154" i="2"/>
  <c r="AY154" i="2"/>
  <c r="AX154" i="2"/>
  <c r="AW154" i="2"/>
  <c r="AV154" i="2"/>
  <c r="AU154" i="2"/>
  <c r="AT154" i="2"/>
  <c r="AS154" i="2"/>
  <c r="AR154" i="2"/>
  <c r="AQ154" i="2"/>
  <c r="AP154" i="2"/>
  <c r="AO154" i="2"/>
  <c r="AN154" i="2"/>
  <c r="AM154" i="2"/>
  <c r="AZ153" i="2"/>
  <c r="AY153" i="2"/>
  <c r="AX153" i="2"/>
  <c r="AW153" i="2"/>
  <c r="AV153" i="2"/>
  <c r="AU153" i="2"/>
  <c r="AT153" i="2"/>
  <c r="AS153" i="2"/>
  <c r="AR153" i="2"/>
  <c r="AQ153" i="2"/>
  <c r="AP153" i="2"/>
  <c r="AO153" i="2"/>
  <c r="AN153" i="2"/>
  <c r="AM153" i="2"/>
  <c r="AZ152" i="2"/>
  <c r="AY152" i="2"/>
  <c r="AX152" i="2"/>
  <c r="AW152" i="2"/>
  <c r="AV152" i="2"/>
  <c r="AU152" i="2"/>
  <c r="AT152" i="2"/>
  <c r="AS152" i="2"/>
  <c r="AR152" i="2"/>
  <c r="AQ152" i="2"/>
  <c r="AP152" i="2"/>
  <c r="AO152" i="2"/>
  <c r="AN152" i="2"/>
  <c r="AM152" i="2"/>
  <c r="AZ151" i="2"/>
  <c r="AY151" i="2"/>
  <c r="AX151" i="2"/>
  <c r="AW151" i="2"/>
  <c r="AV151" i="2"/>
  <c r="AU151" i="2"/>
  <c r="AT151" i="2"/>
  <c r="AS151" i="2"/>
  <c r="AR151" i="2"/>
  <c r="AQ151" i="2"/>
  <c r="AP151" i="2"/>
  <c r="AO151" i="2"/>
  <c r="AN151" i="2"/>
  <c r="AM151" i="2"/>
  <c r="AZ150" i="2"/>
  <c r="AY150" i="2"/>
  <c r="AX150" i="2"/>
  <c r="AW150" i="2"/>
  <c r="AV150" i="2"/>
  <c r="AU150" i="2"/>
  <c r="AT150" i="2"/>
  <c r="AS150" i="2"/>
  <c r="AR150" i="2"/>
  <c r="AQ150" i="2"/>
  <c r="AP150" i="2"/>
  <c r="AO150" i="2"/>
  <c r="AN150" i="2"/>
  <c r="AM150" i="2"/>
  <c r="AZ149" i="2"/>
  <c r="AY149" i="2"/>
  <c r="AX149" i="2"/>
  <c r="AW149" i="2"/>
  <c r="AV149" i="2"/>
  <c r="AU149" i="2"/>
  <c r="AT149" i="2"/>
  <c r="AS149" i="2"/>
  <c r="AR149" i="2"/>
  <c r="AQ149" i="2"/>
  <c r="AP149" i="2"/>
  <c r="AO149" i="2"/>
  <c r="AN149" i="2"/>
  <c r="AM149" i="2"/>
  <c r="AZ148" i="2"/>
  <c r="AY148" i="2"/>
  <c r="AX148" i="2"/>
  <c r="AW148" i="2"/>
  <c r="AV148" i="2"/>
  <c r="AU148" i="2"/>
  <c r="AT148" i="2"/>
  <c r="AS148" i="2"/>
  <c r="AR148" i="2"/>
  <c r="AQ148" i="2"/>
  <c r="AP148" i="2"/>
  <c r="AO148" i="2"/>
  <c r="AN148" i="2"/>
  <c r="AM148" i="2"/>
  <c r="AZ147" i="2"/>
  <c r="AY147" i="2"/>
  <c r="AX147" i="2"/>
  <c r="AW147" i="2"/>
  <c r="AV147" i="2"/>
  <c r="AU147" i="2"/>
  <c r="AT147" i="2"/>
  <c r="AS147" i="2"/>
  <c r="AR147" i="2"/>
  <c r="AQ147" i="2"/>
  <c r="AP147" i="2"/>
  <c r="AO147" i="2"/>
  <c r="AN147" i="2"/>
  <c r="AM147" i="2"/>
  <c r="AZ146" i="2"/>
  <c r="AY146" i="2"/>
  <c r="AX146" i="2"/>
  <c r="AW146" i="2"/>
  <c r="AV146" i="2"/>
  <c r="AU146" i="2"/>
  <c r="AT146" i="2"/>
  <c r="AS146" i="2"/>
  <c r="AR146" i="2"/>
  <c r="AQ146" i="2"/>
  <c r="AP146" i="2"/>
  <c r="AO146" i="2"/>
  <c r="AN146" i="2"/>
  <c r="AM146" i="2"/>
  <c r="AZ145" i="2"/>
  <c r="AY145" i="2"/>
  <c r="AX145" i="2"/>
  <c r="AW145" i="2"/>
  <c r="AV145" i="2"/>
  <c r="AU145" i="2"/>
  <c r="AT145" i="2"/>
  <c r="AS145" i="2"/>
  <c r="AR145" i="2"/>
  <c r="AQ145" i="2"/>
  <c r="AP145" i="2"/>
  <c r="AO145" i="2"/>
  <c r="AN145" i="2"/>
  <c r="AM145" i="2"/>
  <c r="AZ144" i="2"/>
  <c r="AY144" i="2"/>
  <c r="AX144" i="2"/>
  <c r="AW144" i="2"/>
  <c r="AV144" i="2"/>
  <c r="AU144" i="2"/>
  <c r="AT144" i="2"/>
  <c r="AS144" i="2"/>
  <c r="AR144" i="2"/>
  <c r="AQ144" i="2"/>
  <c r="AP144" i="2"/>
  <c r="AO144" i="2"/>
  <c r="AN144" i="2"/>
  <c r="AM144" i="2"/>
  <c r="AZ143" i="2"/>
  <c r="AY143" i="2"/>
  <c r="AX143" i="2"/>
  <c r="AW143" i="2"/>
  <c r="AV143" i="2"/>
  <c r="AU143" i="2"/>
  <c r="AT143" i="2"/>
  <c r="AS143" i="2"/>
  <c r="AR143" i="2"/>
  <c r="AQ143" i="2"/>
  <c r="AP143" i="2"/>
  <c r="AO143" i="2"/>
  <c r="AN143" i="2"/>
  <c r="AM143" i="2"/>
  <c r="AZ142" i="2"/>
  <c r="AY142" i="2"/>
  <c r="AX142" i="2"/>
  <c r="AW142" i="2"/>
  <c r="AV142" i="2"/>
  <c r="AU142" i="2"/>
  <c r="AT142" i="2"/>
  <c r="AS142" i="2"/>
  <c r="AR142" i="2"/>
  <c r="AQ142" i="2"/>
  <c r="AP142" i="2"/>
  <c r="AO142" i="2"/>
  <c r="AN142" i="2"/>
  <c r="AM142" i="2"/>
  <c r="AZ141" i="2"/>
  <c r="AY141" i="2"/>
  <c r="AX141" i="2"/>
  <c r="AW141" i="2"/>
  <c r="AV141" i="2"/>
  <c r="AU141" i="2"/>
  <c r="AT141" i="2"/>
  <c r="AS141" i="2"/>
  <c r="AR141" i="2"/>
  <c r="AQ141" i="2"/>
  <c r="AP141" i="2"/>
  <c r="AO141" i="2"/>
  <c r="AN141" i="2"/>
  <c r="AM141" i="2"/>
  <c r="AZ140" i="2"/>
  <c r="AY140" i="2"/>
  <c r="AX140" i="2"/>
  <c r="AW140" i="2"/>
  <c r="AV140" i="2"/>
  <c r="AU140" i="2"/>
  <c r="AT140" i="2"/>
  <c r="AS140" i="2"/>
  <c r="AR140" i="2"/>
  <c r="AQ140" i="2"/>
  <c r="AP140" i="2"/>
  <c r="AO140" i="2"/>
  <c r="AN140" i="2"/>
  <c r="AM140" i="2"/>
  <c r="AZ139" i="2"/>
  <c r="AY139" i="2"/>
  <c r="AX139" i="2"/>
  <c r="AW139" i="2"/>
  <c r="AV139" i="2"/>
  <c r="AU139" i="2"/>
  <c r="AT139" i="2"/>
  <c r="AS139" i="2"/>
  <c r="AR139" i="2"/>
  <c r="AQ139" i="2"/>
  <c r="AP139" i="2"/>
  <c r="AO139" i="2"/>
  <c r="AN139" i="2"/>
  <c r="AM139" i="2"/>
  <c r="AZ138" i="2"/>
  <c r="AY138" i="2"/>
  <c r="AX138" i="2"/>
  <c r="AW138" i="2"/>
  <c r="AV138" i="2"/>
  <c r="AU138" i="2"/>
  <c r="AT138" i="2"/>
  <c r="AS138" i="2"/>
  <c r="AR138" i="2"/>
  <c r="AQ138" i="2"/>
  <c r="AP138" i="2"/>
  <c r="AO138" i="2"/>
  <c r="AN138" i="2"/>
  <c r="AM138" i="2"/>
  <c r="AZ137" i="2"/>
  <c r="AY137" i="2"/>
  <c r="AX137" i="2"/>
  <c r="AW137" i="2"/>
  <c r="AV137" i="2"/>
  <c r="AU137" i="2"/>
  <c r="AT137" i="2"/>
  <c r="AS137" i="2"/>
  <c r="AR137" i="2"/>
  <c r="AQ137" i="2"/>
  <c r="AP137" i="2"/>
  <c r="AO137" i="2"/>
  <c r="AN137" i="2"/>
  <c r="AM137" i="2"/>
  <c r="AZ136" i="2"/>
  <c r="AY136" i="2"/>
  <c r="AX136" i="2"/>
  <c r="AW136" i="2"/>
  <c r="AV136" i="2"/>
  <c r="AU136" i="2"/>
  <c r="AT136" i="2"/>
  <c r="AS136" i="2"/>
  <c r="AR136" i="2"/>
  <c r="AQ136" i="2"/>
  <c r="AP136" i="2"/>
  <c r="AO136" i="2"/>
  <c r="AN136" i="2"/>
  <c r="AM136" i="2"/>
  <c r="AZ135" i="2"/>
  <c r="AY135" i="2"/>
  <c r="AX135" i="2"/>
  <c r="AW135" i="2"/>
  <c r="AV135" i="2"/>
  <c r="AU135" i="2"/>
  <c r="AT135" i="2"/>
  <c r="AS135" i="2"/>
  <c r="AR135" i="2"/>
  <c r="AQ135" i="2"/>
  <c r="AP135" i="2"/>
  <c r="AO135" i="2"/>
  <c r="AN135" i="2"/>
  <c r="AM135" i="2"/>
  <c r="AZ134" i="2"/>
  <c r="AY134" i="2"/>
  <c r="AX134" i="2"/>
  <c r="AW134" i="2"/>
  <c r="AV134" i="2"/>
  <c r="AU134" i="2"/>
  <c r="AT134" i="2"/>
  <c r="AS134" i="2"/>
  <c r="AR134" i="2"/>
  <c r="AQ134" i="2"/>
  <c r="AP134" i="2"/>
  <c r="AO134" i="2"/>
  <c r="AN134" i="2"/>
  <c r="AM134" i="2"/>
  <c r="AZ133" i="2"/>
  <c r="AY133" i="2"/>
  <c r="AX133" i="2"/>
  <c r="AW133" i="2"/>
  <c r="AV133" i="2"/>
  <c r="AU133" i="2"/>
  <c r="AT133" i="2"/>
  <c r="AS133" i="2"/>
  <c r="AR133" i="2"/>
  <c r="AQ133" i="2"/>
  <c r="AP133" i="2"/>
  <c r="AO133" i="2"/>
  <c r="AN133" i="2"/>
  <c r="AM133" i="2"/>
  <c r="AZ132" i="2"/>
  <c r="AY132" i="2"/>
  <c r="AX132" i="2"/>
  <c r="AW132" i="2"/>
  <c r="AV132" i="2"/>
  <c r="AU132" i="2"/>
  <c r="AT132" i="2"/>
  <c r="AS132" i="2"/>
  <c r="AR132" i="2"/>
  <c r="AQ132" i="2"/>
  <c r="AP132" i="2"/>
  <c r="AO132" i="2"/>
  <c r="AN132" i="2"/>
  <c r="AM132" i="2"/>
  <c r="AZ131" i="2"/>
  <c r="AY131" i="2"/>
  <c r="AX131" i="2"/>
  <c r="AW131" i="2"/>
  <c r="AV131" i="2"/>
  <c r="AU131" i="2"/>
  <c r="AT131" i="2"/>
  <c r="AS131" i="2"/>
  <c r="AR131" i="2"/>
  <c r="AQ131" i="2"/>
  <c r="AP131" i="2"/>
  <c r="AO131" i="2"/>
  <c r="AN131" i="2"/>
  <c r="AM131" i="2"/>
  <c r="AZ130" i="2"/>
  <c r="AY130" i="2"/>
  <c r="AX130" i="2"/>
  <c r="AW130" i="2"/>
  <c r="AV130" i="2"/>
  <c r="AU130" i="2"/>
  <c r="AT130" i="2"/>
  <c r="AS130" i="2"/>
  <c r="AR130" i="2"/>
  <c r="AQ130" i="2"/>
  <c r="AP130" i="2"/>
  <c r="AO130" i="2"/>
  <c r="AN130" i="2"/>
  <c r="AM130" i="2"/>
  <c r="AZ129" i="2"/>
  <c r="AY129" i="2"/>
  <c r="AX129" i="2"/>
  <c r="AW129" i="2"/>
  <c r="AV129" i="2"/>
  <c r="AU129" i="2"/>
  <c r="AT129" i="2"/>
  <c r="AS129" i="2"/>
  <c r="AR129" i="2"/>
  <c r="AQ129" i="2"/>
  <c r="AP129" i="2"/>
  <c r="AO129" i="2"/>
  <c r="AN129" i="2"/>
  <c r="AM129" i="2"/>
  <c r="AZ128" i="2"/>
  <c r="AY128" i="2"/>
  <c r="AX128" i="2"/>
  <c r="AW128" i="2"/>
  <c r="AV128" i="2"/>
  <c r="AU128" i="2"/>
  <c r="AT128" i="2"/>
  <c r="AS128" i="2"/>
  <c r="AR128" i="2"/>
  <c r="AQ128" i="2"/>
  <c r="AP128" i="2"/>
  <c r="AO128" i="2"/>
  <c r="AN128" i="2"/>
  <c r="AM128" i="2"/>
  <c r="AZ127" i="2"/>
  <c r="AY127" i="2"/>
  <c r="AX127" i="2"/>
  <c r="AW127" i="2"/>
  <c r="AV127" i="2"/>
  <c r="AU127" i="2"/>
  <c r="AT127" i="2"/>
  <c r="AS127" i="2"/>
  <c r="AR127" i="2"/>
  <c r="AQ127" i="2"/>
  <c r="AP127" i="2"/>
  <c r="AO127" i="2"/>
  <c r="AN127" i="2"/>
  <c r="AM127" i="2"/>
  <c r="AZ126" i="2"/>
  <c r="AY126" i="2"/>
  <c r="AX126" i="2"/>
  <c r="AW126" i="2"/>
  <c r="AV126" i="2"/>
  <c r="AU126" i="2"/>
  <c r="AT126" i="2"/>
  <c r="AS126" i="2"/>
  <c r="AR126" i="2"/>
  <c r="AQ126" i="2"/>
  <c r="AP126" i="2"/>
  <c r="AO126" i="2"/>
  <c r="AN126" i="2"/>
  <c r="AM126" i="2"/>
  <c r="AZ125" i="2"/>
  <c r="AY125" i="2"/>
  <c r="AX125" i="2"/>
  <c r="AW125" i="2"/>
  <c r="AV125" i="2"/>
  <c r="AU125" i="2"/>
  <c r="AT125" i="2"/>
  <c r="AS125" i="2"/>
  <c r="AR125" i="2"/>
  <c r="AQ125" i="2"/>
  <c r="AP125" i="2"/>
  <c r="AO125" i="2"/>
  <c r="AN125" i="2"/>
  <c r="AM125" i="2"/>
  <c r="AZ124" i="2"/>
  <c r="AY124" i="2"/>
  <c r="AX124" i="2"/>
  <c r="AW124" i="2"/>
  <c r="AV124" i="2"/>
  <c r="AU124" i="2"/>
  <c r="AT124" i="2"/>
  <c r="AS124" i="2"/>
  <c r="AR124" i="2"/>
  <c r="AQ124" i="2"/>
  <c r="AP124" i="2"/>
  <c r="AO124" i="2"/>
  <c r="AN124" i="2"/>
  <c r="AM124" i="2"/>
  <c r="AZ123" i="2"/>
  <c r="AY123" i="2"/>
  <c r="AX123" i="2"/>
  <c r="AW123" i="2"/>
  <c r="AV123" i="2"/>
  <c r="AU123" i="2"/>
  <c r="AT123" i="2"/>
  <c r="AS123" i="2"/>
  <c r="AR123" i="2"/>
  <c r="AQ123" i="2"/>
  <c r="AP123" i="2"/>
  <c r="AO123" i="2"/>
  <c r="AN123" i="2"/>
  <c r="AM123" i="2"/>
  <c r="AZ122" i="2"/>
  <c r="AY122" i="2"/>
  <c r="AX122" i="2"/>
  <c r="AW122" i="2"/>
  <c r="AV122" i="2"/>
  <c r="AU122" i="2"/>
  <c r="AT122" i="2"/>
  <c r="AS122" i="2"/>
  <c r="AR122" i="2"/>
  <c r="AQ122" i="2"/>
  <c r="AP122" i="2"/>
  <c r="AO122" i="2"/>
  <c r="AN122" i="2"/>
  <c r="AM122" i="2"/>
  <c r="AZ121" i="2"/>
  <c r="AY121" i="2"/>
  <c r="AX121" i="2"/>
  <c r="AW121" i="2"/>
  <c r="AV121" i="2"/>
  <c r="AU121" i="2"/>
  <c r="AT121" i="2"/>
  <c r="AS121" i="2"/>
  <c r="AR121" i="2"/>
  <c r="AQ121" i="2"/>
  <c r="AP121" i="2"/>
  <c r="AO121" i="2"/>
  <c r="AN121" i="2"/>
  <c r="AM121" i="2"/>
  <c r="AZ120" i="2"/>
  <c r="AY120" i="2"/>
  <c r="AX120" i="2"/>
  <c r="AW120" i="2"/>
  <c r="AV120" i="2"/>
  <c r="AU120" i="2"/>
  <c r="AT120" i="2"/>
  <c r="AS120" i="2"/>
  <c r="AR120" i="2"/>
  <c r="AQ120" i="2"/>
  <c r="AP120" i="2"/>
  <c r="AO120" i="2"/>
  <c r="AN120" i="2"/>
  <c r="AM120" i="2"/>
  <c r="AZ119" i="2"/>
  <c r="AY119" i="2"/>
  <c r="AX119" i="2"/>
  <c r="AW119" i="2"/>
  <c r="AV119" i="2"/>
  <c r="AU119" i="2"/>
  <c r="AT119" i="2"/>
  <c r="AS119" i="2"/>
  <c r="AR119" i="2"/>
  <c r="AQ119" i="2"/>
  <c r="AP119" i="2"/>
  <c r="AO119" i="2"/>
  <c r="AN119" i="2"/>
  <c r="AM119" i="2"/>
  <c r="AZ118" i="2"/>
  <c r="AY118" i="2"/>
  <c r="AX118" i="2"/>
  <c r="AW118" i="2"/>
  <c r="AV118" i="2"/>
  <c r="AU118" i="2"/>
  <c r="AT118" i="2"/>
  <c r="AS118" i="2"/>
  <c r="AR118" i="2"/>
  <c r="AQ118" i="2"/>
  <c r="AP118" i="2"/>
  <c r="AO118" i="2"/>
  <c r="AN118" i="2"/>
  <c r="AM118" i="2"/>
  <c r="AZ117" i="2"/>
  <c r="AY117" i="2"/>
  <c r="AX117" i="2"/>
  <c r="AW117" i="2"/>
  <c r="AV117" i="2"/>
  <c r="AU117" i="2"/>
  <c r="AT117" i="2"/>
  <c r="AS117" i="2"/>
  <c r="AR117" i="2"/>
  <c r="AQ117" i="2"/>
  <c r="AP117" i="2"/>
  <c r="AO117" i="2"/>
  <c r="AN117" i="2"/>
  <c r="AM117" i="2"/>
  <c r="AZ116" i="2"/>
  <c r="AY116" i="2"/>
  <c r="AX116" i="2"/>
  <c r="AW116" i="2"/>
  <c r="AV116" i="2"/>
  <c r="AU116" i="2"/>
  <c r="AT116" i="2"/>
  <c r="AS116" i="2"/>
  <c r="AR116" i="2"/>
  <c r="AQ116" i="2"/>
  <c r="AP116" i="2"/>
  <c r="AO116" i="2"/>
  <c r="AN116" i="2"/>
  <c r="AM116" i="2"/>
  <c r="AZ115" i="2"/>
  <c r="AY115" i="2"/>
  <c r="AX115" i="2"/>
  <c r="AW115" i="2"/>
  <c r="AV115" i="2"/>
  <c r="AU115" i="2"/>
  <c r="AT115" i="2"/>
  <c r="AS115" i="2"/>
  <c r="AR115" i="2"/>
  <c r="AQ115" i="2"/>
  <c r="AP115" i="2"/>
  <c r="AO115" i="2"/>
  <c r="AN115" i="2"/>
  <c r="AM115" i="2"/>
  <c r="AZ114" i="2"/>
  <c r="AY114" i="2"/>
  <c r="AX114" i="2"/>
  <c r="AW114" i="2"/>
  <c r="AV114" i="2"/>
  <c r="AU114" i="2"/>
  <c r="AT114" i="2"/>
  <c r="AS114" i="2"/>
  <c r="AR114" i="2"/>
  <c r="AQ114" i="2"/>
  <c r="AP114" i="2"/>
  <c r="AO114" i="2"/>
  <c r="AN114" i="2"/>
  <c r="AM114" i="2"/>
  <c r="AZ113" i="2"/>
  <c r="AY113" i="2"/>
  <c r="AX113" i="2"/>
  <c r="AW113" i="2"/>
  <c r="AV113" i="2"/>
  <c r="AU113" i="2"/>
  <c r="AT113" i="2"/>
  <c r="AS113" i="2"/>
  <c r="AR113" i="2"/>
  <c r="AQ113" i="2"/>
  <c r="AP113" i="2"/>
  <c r="AO113" i="2"/>
  <c r="AN113" i="2"/>
  <c r="AM113" i="2"/>
  <c r="AZ112" i="2"/>
  <c r="AY112" i="2"/>
  <c r="AX112" i="2"/>
  <c r="AW112" i="2"/>
  <c r="AV112" i="2"/>
  <c r="AU112" i="2"/>
  <c r="AT112" i="2"/>
  <c r="AS112" i="2"/>
  <c r="AR112" i="2"/>
  <c r="AQ112" i="2"/>
  <c r="AP112" i="2"/>
  <c r="AO112" i="2"/>
  <c r="AN112" i="2"/>
  <c r="AM112" i="2"/>
  <c r="AZ111" i="2"/>
  <c r="AY111" i="2"/>
  <c r="AX111" i="2"/>
  <c r="AW111" i="2"/>
  <c r="AV111" i="2"/>
  <c r="AU111" i="2"/>
  <c r="AT111" i="2"/>
  <c r="AS111" i="2"/>
  <c r="AR111" i="2"/>
  <c r="AQ111" i="2"/>
  <c r="AP111" i="2"/>
  <c r="AO111" i="2"/>
  <c r="AN111" i="2"/>
  <c r="AM111" i="2"/>
  <c r="AZ110" i="2"/>
  <c r="AY110" i="2"/>
  <c r="AX110" i="2"/>
  <c r="AW110" i="2"/>
  <c r="AV110" i="2"/>
  <c r="AU110" i="2"/>
  <c r="AT110" i="2"/>
  <c r="AS110" i="2"/>
  <c r="AR110" i="2"/>
  <c r="AQ110" i="2"/>
  <c r="AP110" i="2"/>
  <c r="AO110" i="2"/>
  <c r="AN110" i="2"/>
  <c r="AM110" i="2"/>
  <c r="AZ109" i="2"/>
  <c r="AY109" i="2"/>
  <c r="AX109" i="2"/>
  <c r="AW109" i="2"/>
  <c r="AV109" i="2"/>
  <c r="AU109" i="2"/>
  <c r="AT109" i="2"/>
  <c r="AS109" i="2"/>
  <c r="AR109" i="2"/>
  <c r="AQ109" i="2"/>
  <c r="AP109" i="2"/>
  <c r="AO109" i="2"/>
  <c r="AN109" i="2"/>
  <c r="AM109" i="2"/>
  <c r="AZ108" i="2"/>
  <c r="AY108" i="2"/>
  <c r="AX108" i="2"/>
  <c r="AW108" i="2"/>
  <c r="AV108" i="2"/>
  <c r="AU108" i="2"/>
  <c r="AT108" i="2"/>
  <c r="AS108" i="2"/>
  <c r="AR108" i="2"/>
  <c r="AQ108" i="2"/>
  <c r="AP108" i="2"/>
  <c r="AO108" i="2"/>
  <c r="AN108" i="2"/>
  <c r="AM108" i="2"/>
  <c r="AZ107" i="2"/>
  <c r="AY107" i="2"/>
  <c r="AX107" i="2"/>
  <c r="AW107" i="2"/>
  <c r="AV107" i="2"/>
  <c r="AU107" i="2"/>
  <c r="AT107" i="2"/>
  <c r="AS107" i="2"/>
  <c r="AR107" i="2"/>
  <c r="AQ107" i="2"/>
  <c r="AP107" i="2"/>
  <c r="AO107" i="2"/>
  <c r="AN107" i="2"/>
  <c r="AM107" i="2"/>
  <c r="AZ106" i="2"/>
  <c r="AY106" i="2"/>
  <c r="AX106" i="2"/>
  <c r="AW106" i="2"/>
  <c r="AV106" i="2"/>
  <c r="AU106" i="2"/>
  <c r="AT106" i="2"/>
  <c r="AS106" i="2"/>
  <c r="AR106" i="2"/>
  <c r="AQ106" i="2"/>
  <c r="AP106" i="2"/>
  <c r="AO106" i="2"/>
  <c r="AN106" i="2"/>
  <c r="AM106" i="2"/>
  <c r="AZ105" i="2"/>
  <c r="AY105" i="2"/>
  <c r="AX105" i="2"/>
  <c r="AW105" i="2"/>
  <c r="AV105" i="2"/>
  <c r="AU105" i="2"/>
  <c r="AT105" i="2"/>
  <c r="AS105" i="2"/>
  <c r="AR105" i="2"/>
  <c r="AQ105" i="2"/>
  <c r="AP105" i="2"/>
  <c r="AO105" i="2"/>
  <c r="AN105" i="2"/>
  <c r="AM105" i="2"/>
  <c r="AZ104" i="2"/>
  <c r="AY104" i="2"/>
  <c r="AX104" i="2"/>
  <c r="AW104" i="2"/>
  <c r="AV104" i="2"/>
  <c r="AU104" i="2"/>
  <c r="AT104" i="2"/>
  <c r="AS104" i="2"/>
  <c r="AR104" i="2"/>
  <c r="AQ104" i="2"/>
  <c r="AP104" i="2"/>
  <c r="AO104" i="2"/>
  <c r="AN104" i="2"/>
  <c r="AM104" i="2"/>
  <c r="AZ103" i="2"/>
  <c r="AY103" i="2"/>
  <c r="AX103" i="2"/>
  <c r="AW103" i="2"/>
  <c r="AV103" i="2"/>
  <c r="AU103" i="2"/>
  <c r="AT103" i="2"/>
  <c r="AS103" i="2"/>
  <c r="AR103" i="2"/>
  <c r="AQ103" i="2"/>
  <c r="AP103" i="2"/>
  <c r="AO103" i="2"/>
  <c r="AN103" i="2"/>
  <c r="AM103" i="2"/>
  <c r="AZ102" i="2"/>
  <c r="AY102" i="2"/>
  <c r="AX102" i="2"/>
  <c r="AW102" i="2"/>
  <c r="AV102" i="2"/>
  <c r="AU102" i="2"/>
  <c r="AT102" i="2"/>
  <c r="AS102" i="2"/>
  <c r="AR102" i="2"/>
  <c r="AQ102" i="2"/>
  <c r="AP102" i="2"/>
  <c r="AO102" i="2"/>
  <c r="AN102" i="2"/>
  <c r="AM102" i="2"/>
  <c r="AZ101" i="2"/>
  <c r="AY101" i="2"/>
  <c r="AX101" i="2"/>
  <c r="AW101" i="2"/>
  <c r="AV101" i="2"/>
  <c r="AU101" i="2"/>
  <c r="AT101" i="2"/>
  <c r="AS101" i="2"/>
  <c r="AR101" i="2"/>
  <c r="AQ101" i="2"/>
  <c r="AP101" i="2"/>
  <c r="AO101" i="2"/>
  <c r="AN101" i="2"/>
  <c r="AM101" i="2"/>
  <c r="AZ100" i="2"/>
  <c r="AY100" i="2"/>
  <c r="AX100" i="2"/>
  <c r="AW100" i="2"/>
  <c r="AV100" i="2"/>
  <c r="AU100" i="2"/>
  <c r="AT100" i="2"/>
  <c r="AS100" i="2"/>
  <c r="AR100" i="2"/>
  <c r="AQ100" i="2"/>
  <c r="AP100" i="2"/>
  <c r="AO100" i="2"/>
  <c r="AN100" i="2"/>
  <c r="AM100" i="2"/>
  <c r="AZ99" i="2"/>
  <c r="AY99" i="2"/>
  <c r="AX99" i="2"/>
  <c r="AW99" i="2"/>
  <c r="AV99" i="2"/>
  <c r="AU99" i="2"/>
  <c r="AT99" i="2"/>
  <c r="AS99" i="2"/>
  <c r="AR99" i="2"/>
  <c r="AQ99" i="2"/>
  <c r="AP99" i="2"/>
  <c r="AO99" i="2"/>
  <c r="AN99" i="2"/>
  <c r="AM99" i="2"/>
  <c r="AZ98" i="2"/>
  <c r="AY98" i="2"/>
  <c r="AX98" i="2"/>
  <c r="AW98" i="2"/>
  <c r="AV98" i="2"/>
  <c r="AU98" i="2"/>
  <c r="AT98" i="2"/>
  <c r="AS98" i="2"/>
  <c r="AR98" i="2"/>
  <c r="AQ98" i="2"/>
  <c r="AP98" i="2"/>
  <c r="AO98" i="2"/>
  <c r="AN98" i="2"/>
  <c r="AM98" i="2"/>
  <c r="AZ97" i="2"/>
  <c r="AY97" i="2"/>
  <c r="AX97" i="2"/>
  <c r="AW97" i="2"/>
  <c r="AV97" i="2"/>
  <c r="AU97" i="2"/>
  <c r="AT97" i="2"/>
  <c r="AS97" i="2"/>
  <c r="AR97" i="2"/>
  <c r="AQ97" i="2"/>
  <c r="AP97" i="2"/>
  <c r="AO97" i="2"/>
  <c r="AN97" i="2"/>
  <c r="AM97" i="2"/>
  <c r="AZ96" i="2"/>
  <c r="AY96" i="2"/>
  <c r="AX96" i="2"/>
  <c r="AW96" i="2"/>
  <c r="AV96" i="2"/>
  <c r="AU96" i="2"/>
  <c r="AT96" i="2"/>
  <c r="AS96" i="2"/>
  <c r="AR96" i="2"/>
  <c r="AQ96" i="2"/>
  <c r="AP96" i="2"/>
  <c r="AO96" i="2"/>
  <c r="AN96" i="2"/>
  <c r="AM96" i="2"/>
  <c r="AZ95" i="2"/>
  <c r="AY95" i="2"/>
  <c r="AX95" i="2"/>
  <c r="AW95" i="2"/>
  <c r="AV95" i="2"/>
  <c r="AU95" i="2"/>
  <c r="AT95" i="2"/>
  <c r="AS95" i="2"/>
  <c r="AR95" i="2"/>
  <c r="AQ95" i="2"/>
  <c r="AP95" i="2"/>
  <c r="AO95" i="2"/>
  <c r="AN95" i="2"/>
  <c r="AM95" i="2"/>
  <c r="AZ94" i="2"/>
  <c r="AY94" i="2"/>
  <c r="AX94" i="2"/>
  <c r="AW94" i="2"/>
  <c r="AV94" i="2"/>
  <c r="AU94" i="2"/>
  <c r="AT94" i="2"/>
  <c r="AS94" i="2"/>
  <c r="AR94" i="2"/>
  <c r="AQ94" i="2"/>
  <c r="AP94" i="2"/>
  <c r="AO94" i="2"/>
  <c r="AN94" i="2"/>
  <c r="AM94" i="2"/>
  <c r="AZ93" i="2"/>
  <c r="AY93" i="2"/>
  <c r="AX93" i="2"/>
  <c r="AW93" i="2"/>
  <c r="AV93" i="2"/>
  <c r="AU93" i="2"/>
  <c r="AT93" i="2"/>
  <c r="AS93" i="2"/>
  <c r="AR93" i="2"/>
  <c r="AQ93" i="2"/>
  <c r="AP93" i="2"/>
  <c r="AO93" i="2"/>
  <c r="AN93" i="2"/>
  <c r="AM93" i="2"/>
  <c r="AZ92" i="2"/>
  <c r="AY92" i="2"/>
  <c r="AX92" i="2"/>
  <c r="AW92" i="2"/>
  <c r="AV92" i="2"/>
  <c r="AU92" i="2"/>
  <c r="AT92" i="2"/>
  <c r="AS92" i="2"/>
  <c r="AR92" i="2"/>
  <c r="AQ92" i="2"/>
  <c r="AP92" i="2"/>
  <c r="AO92" i="2"/>
  <c r="AN92" i="2"/>
  <c r="AM92" i="2"/>
  <c r="AZ91" i="2"/>
  <c r="AY91" i="2"/>
  <c r="AX91" i="2"/>
  <c r="AW91" i="2"/>
  <c r="AV91" i="2"/>
  <c r="AU91" i="2"/>
  <c r="AT91" i="2"/>
  <c r="AS91" i="2"/>
  <c r="AR91" i="2"/>
  <c r="AQ91" i="2"/>
  <c r="AP91" i="2"/>
  <c r="AO91" i="2"/>
  <c r="AN91" i="2"/>
  <c r="AM91" i="2"/>
  <c r="AZ90" i="2"/>
  <c r="AY90" i="2"/>
  <c r="AX90" i="2"/>
  <c r="AW90" i="2"/>
  <c r="AV90" i="2"/>
  <c r="AU90" i="2"/>
  <c r="AT90" i="2"/>
  <c r="AS90" i="2"/>
  <c r="AR90" i="2"/>
  <c r="AQ90" i="2"/>
  <c r="AP90" i="2"/>
  <c r="AO90" i="2"/>
  <c r="AN90" i="2"/>
  <c r="AM90" i="2"/>
  <c r="AZ89" i="2"/>
  <c r="AY89" i="2"/>
  <c r="AX89" i="2"/>
  <c r="AW89" i="2"/>
  <c r="AV89" i="2"/>
  <c r="AU89" i="2"/>
  <c r="AT89" i="2"/>
  <c r="AS89" i="2"/>
  <c r="AR89" i="2"/>
  <c r="AQ89" i="2"/>
  <c r="AP89" i="2"/>
  <c r="AO89" i="2"/>
  <c r="AN89" i="2"/>
  <c r="AM89" i="2"/>
  <c r="AZ88" i="2"/>
  <c r="AY88" i="2"/>
  <c r="AX88" i="2"/>
  <c r="AW88" i="2"/>
  <c r="AV88" i="2"/>
  <c r="AU88" i="2"/>
  <c r="AT88" i="2"/>
  <c r="AS88" i="2"/>
  <c r="AR88" i="2"/>
  <c r="AQ88" i="2"/>
  <c r="AP88" i="2"/>
  <c r="AO88" i="2"/>
  <c r="AN88" i="2"/>
  <c r="AM88" i="2"/>
  <c r="AZ87" i="2"/>
  <c r="AY87" i="2"/>
  <c r="AX87" i="2"/>
  <c r="AW87" i="2"/>
  <c r="AV87" i="2"/>
  <c r="AU87" i="2"/>
  <c r="AT87" i="2"/>
  <c r="AS87" i="2"/>
  <c r="AR87" i="2"/>
  <c r="AQ87" i="2"/>
  <c r="AP87" i="2"/>
  <c r="AO87" i="2"/>
  <c r="AN87" i="2"/>
  <c r="AM87" i="2"/>
  <c r="AZ86" i="2"/>
  <c r="AY86" i="2"/>
  <c r="AX86" i="2"/>
  <c r="AW86" i="2"/>
  <c r="AV86" i="2"/>
  <c r="AU86" i="2"/>
  <c r="AT86" i="2"/>
  <c r="AS86" i="2"/>
  <c r="AR86" i="2"/>
  <c r="AQ86" i="2"/>
  <c r="AP86" i="2"/>
  <c r="AO86" i="2"/>
  <c r="AN86" i="2"/>
  <c r="AM86" i="2"/>
  <c r="AZ85" i="2"/>
  <c r="AY85" i="2"/>
  <c r="AX85" i="2"/>
  <c r="AW85" i="2"/>
  <c r="AV85" i="2"/>
  <c r="AU85" i="2"/>
  <c r="AT85" i="2"/>
  <c r="AS85" i="2"/>
  <c r="AR85" i="2"/>
  <c r="AQ85" i="2"/>
  <c r="AP85" i="2"/>
  <c r="AO85" i="2"/>
  <c r="AN85" i="2"/>
  <c r="AM85" i="2"/>
  <c r="AZ84" i="2"/>
  <c r="AY84" i="2"/>
  <c r="AX84" i="2"/>
  <c r="AW84" i="2"/>
  <c r="AV84" i="2"/>
  <c r="AU84" i="2"/>
  <c r="AT84" i="2"/>
  <c r="AS84" i="2"/>
  <c r="AR84" i="2"/>
  <c r="AQ84" i="2"/>
  <c r="AP84" i="2"/>
  <c r="AO84" i="2"/>
  <c r="AN84" i="2"/>
  <c r="AM84" i="2"/>
  <c r="AZ83" i="2"/>
  <c r="AY83" i="2"/>
  <c r="AX83" i="2"/>
  <c r="AW83" i="2"/>
  <c r="AV83" i="2"/>
  <c r="AU83" i="2"/>
  <c r="AT83" i="2"/>
  <c r="AS83" i="2"/>
  <c r="AR83" i="2"/>
  <c r="AQ83" i="2"/>
  <c r="AP83" i="2"/>
  <c r="AO83" i="2"/>
  <c r="AN83" i="2"/>
  <c r="AM83" i="2"/>
  <c r="AZ82" i="2"/>
  <c r="AY82" i="2"/>
  <c r="AX82" i="2"/>
  <c r="AW82" i="2"/>
  <c r="AV82" i="2"/>
  <c r="AU82" i="2"/>
  <c r="AT82" i="2"/>
  <c r="AS82" i="2"/>
  <c r="AR82" i="2"/>
  <c r="AQ82" i="2"/>
  <c r="AP82" i="2"/>
  <c r="AO82" i="2"/>
  <c r="AN82" i="2"/>
  <c r="AM82" i="2"/>
  <c r="AZ81" i="2"/>
  <c r="AY81" i="2"/>
  <c r="AX81" i="2"/>
  <c r="AW81" i="2"/>
  <c r="AV81" i="2"/>
  <c r="AU81" i="2"/>
  <c r="AT81" i="2"/>
  <c r="AS81" i="2"/>
  <c r="AR81" i="2"/>
  <c r="AQ81" i="2"/>
  <c r="AP81" i="2"/>
  <c r="AO81" i="2"/>
  <c r="AN81" i="2"/>
  <c r="AM81" i="2"/>
  <c r="AZ80" i="2"/>
  <c r="AY80" i="2"/>
  <c r="AX80" i="2"/>
  <c r="AW80" i="2"/>
  <c r="AV80" i="2"/>
  <c r="AU80" i="2"/>
  <c r="AT80" i="2"/>
  <c r="AS80" i="2"/>
  <c r="AR80" i="2"/>
  <c r="AQ80" i="2"/>
  <c r="AP80" i="2"/>
  <c r="AO80" i="2"/>
  <c r="AN80" i="2"/>
  <c r="AM80" i="2"/>
  <c r="AZ79" i="2"/>
  <c r="AY79" i="2"/>
  <c r="AX79" i="2"/>
  <c r="AW79" i="2"/>
  <c r="AV79" i="2"/>
  <c r="AU79" i="2"/>
  <c r="AT79" i="2"/>
  <c r="AS79" i="2"/>
  <c r="AR79" i="2"/>
  <c r="AQ79" i="2"/>
  <c r="AP79" i="2"/>
  <c r="AO79" i="2"/>
  <c r="AN79" i="2"/>
  <c r="AM79" i="2"/>
  <c r="AZ78" i="2"/>
  <c r="AY78" i="2"/>
  <c r="AX78" i="2"/>
  <c r="AW78" i="2"/>
  <c r="AV78" i="2"/>
  <c r="AU78" i="2"/>
  <c r="AT78" i="2"/>
  <c r="AS78" i="2"/>
  <c r="AR78" i="2"/>
  <c r="AQ78" i="2"/>
  <c r="AP78" i="2"/>
  <c r="AO78" i="2"/>
  <c r="AN78" i="2"/>
  <c r="AM78" i="2"/>
  <c r="AZ77" i="2"/>
  <c r="AY77" i="2"/>
  <c r="AX77" i="2"/>
  <c r="AW77" i="2"/>
  <c r="AV77" i="2"/>
  <c r="AU77" i="2"/>
  <c r="AT77" i="2"/>
  <c r="AS77" i="2"/>
  <c r="AR77" i="2"/>
  <c r="AQ77" i="2"/>
  <c r="AP77" i="2"/>
  <c r="AO77" i="2"/>
  <c r="AN77" i="2"/>
  <c r="AM77" i="2"/>
  <c r="AZ76" i="2"/>
  <c r="AY76" i="2"/>
  <c r="AX76" i="2"/>
  <c r="AW76" i="2"/>
  <c r="AV76" i="2"/>
  <c r="AU76" i="2"/>
  <c r="AT76" i="2"/>
  <c r="AS76" i="2"/>
  <c r="AR76" i="2"/>
  <c r="AQ76" i="2"/>
  <c r="AP76" i="2"/>
  <c r="AO76" i="2"/>
  <c r="AN76" i="2"/>
  <c r="AM76" i="2"/>
  <c r="AZ75" i="2"/>
  <c r="AY75" i="2"/>
  <c r="AX75" i="2"/>
  <c r="AW75" i="2"/>
  <c r="AV75" i="2"/>
  <c r="AU75" i="2"/>
  <c r="AT75" i="2"/>
  <c r="AS75" i="2"/>
  <c r="AR75" i="2"/>
  <c r="AQ75" i="2"/>
  <c r="AP75" i="2"/>
  <c r="AO75" i="2"/>
  <c r="AN75" i="2"/>
  <c r="AM75" i="2"/>
  <c r="AZ74" i="2"/>
  <c r="AY74" i="2"/>
  <c r="AX74" i="2"/>
  <c r="AW74" i="2"/>
  <c r="AV74" i="2"/>
  <c r="AU74" i="2"/>
  <c r="AT74" i="2"/>
  <c r="AS74" i="2"/>
  <c r="AR74" i="2"/>
  <c r="AQ74" i="2"/>
  <c r="AP74" i="2"/>
  <c r="AO74" i="2"/>
  <c r="AN74" i="2"/>
  <c r="AM74" i="2"/>
  <c r="AZ73" i="2"/>
  <c r="AY73" i="2"/>
  <c r="AX73" i="2"/>
  <c r="AW73" i="2"/>
  <c r="AV73" i="2"/>
  <c r="AU73" i="2"/>
  <c r="AT73" i="2"/>
  <c r="AS73" i="2"/>
  <c r="AR73" i="2"/>
  <c r="AQ73" i="2"/>
  <c r="AP73" i="2"/>
  <c r="AO73" i="2"/>
  <c r="AN73" i="2"/>
  <c r="AM73" i="2"/>
  <c r="AZ72" i="2"/>
  <c r="AY72" i="2"/>
  <c r="AX72" i="2"/>
  <c r="AW72" i="2"/>
  <c r="AV72" i="2"/>
  <c r="AU72" i="2"/>
  <c r="AT72" i="2"/>
  <c r="AS72" i="2"/>
  <c r="AR72" i="2"/>
  <c r="AQ72" i="2"/>
  <c r="AP72" i="2"/>
  <c r="AO72" i="2"/>
  <c r="AN72" i="2"/>
  <c r="AM72" i="2"/>
  <c r="AZ57" i="2"/>
  <c r="AY57" i="2"/>
  <c r="AX57" i="2"/>
  <c r="AW57" i="2"/>
  <c r="AV57" i="2"/>
  <c r="AU57" i="2"/>
  <c r="AT57" i="2"/>
  <c r="AS57" i="2"/>
  <c r="AR57" i="2"/>
  <c r="AQ57" i="2"/>
  <c r="AP57" i="2"/>
  <c r="AO57" i="2"/>
  <c r="AN57" i="2"/>
  <c r="AM57" i="2"/>
  <c r="AZ56" i="2"/>
  <c r="AY56" i="2"/>
  <c r="AX56" i="2"/>
  <c r="AW56" i="2"/>
  <c r="AV56" i="2"/>
  <c r="AU56" i="2"/>
  <c r="AT56" i="2"/>
  <c r="AS56" i="2"/>
  <c r="AR56" i="2"/>
  <c r="AQ56" i="2"/>
  <c r="AP56" i="2"/>
  <c r="AO56" i="2"/>
  <c r="AN56" i="2"/>
  <c r="AM56" i="2"/>
  <c r="AZ55" i="2"/>
  <c r="AY55" i="2"/>
  <c r="AX55" i="2"/>
  <c r="AW55" i="2"/>
  <c r="AV55" i="2"/>
  <c r="AU55" i="2"/>
  <c r="AT55" i="2"/>
  <c r="AS55" i="2"/>
  <c r="AR55" i="2"/>
  <c r="AQ55" i="2"/>
  <c r="AP55" i="2"/>
  <c r="AO55" i="2"/>
  <c r="AN55" i="2"/>
  <c r="AM55" i="2"/>
  <c r="AZ54" i="2"/>
  <c r="AY54" i="2"/>
  <c r="AX54" i="2"/>
  <c r="AW54" i="2"/>
  <c r="AV54" i="2"/>
  <c r="AU54" i="2"/>
  <c r="AT54" i="2"/>
  <c r="AS54" i="2"/>
  <c r="AR54" i="2"/>
  <c r="AQ54" i="2"/>
  <c r="AP54" i="2"/>
  <c r="AO54" i="2"/>
  <c r="AN54" i="2"/>
  <c r="AM54" i="2"/>
  <c r="AZ53" i="2"/>
  <c r="AY53" i="2"/>
  <c r="AX53" i="2"/>
  <c r="AW53" i="2"/>
  <c r="AV53" i="2"/>
  <c r="AU53" i="2"/>
  <c r="AT53" i="2"/>
  <c r="AS53" i="2"/>
  <c r="AR53" i="2"/>
  <c r="AQ53" i="2"/>
  <c r="AP53" i="2"/>
  <c r="AO53" i="2"/>
  <c r="AN53" i="2"/>
  <c r="AM53" i="2"/>
  <c r="AZ52" i="2"/>
  <c r="AY52" i="2"/>
  <c r="AX52" i="2"/>
  <c r="AW52" i="2"/>
  <c r="AV52" i="2"/>
  <c r="AU52" i="2"/>
  <c r="AT52" i="2"/>
  <c r="AS52" i="2"/>
  <c r="AR52" i="2"/>
  <c r="AQ52" i="2"/>
  <c r="AP52" i="2"/>
  <c r="AO52" i="2"/>
  <c r="AN52" i="2"/>
  <c r="AM52" i="2"/>
  <c r="AZ51" i="2"/>
  <c r="AY51" i="2"/>
  <c r="AX51" i="2"/>
  <c r="AW51" i="2"/>
  <c r="AV51" i="2"/>
  <c r="AU51" i="2"/>
  <c r="AT51" i="2"/>
  <c r="AS51" i="2"/>
  <c r="AR51" i="2"/>
  <c r="AQ51" i="2"/>
  <c r="AP51" i="2"/>
  <c r="AO51" i="2"/>
  <c r="AN51" i="2"/>
  <c r="AM51" i="2"/>
  <c r="AZ50" i="2"/>
  <c r="AY50" i="2"/>
  <c r="AX50" i="2"/>
  <c r="AW50" i="2"/>
  <c r="AV50" i="2"/>
  <c r="AU50" i="2"/>
  <c r="AT50" i="2"/>
  <c r="AS50" i="2"/>
  <c r="AR50" i="2"/>
  <c r="AQ50" i="2"/>
  <c r="AP50" i="2"/>
  <c r="AO50" i="2"/>
  <c r="AN50" i="2"/>
  <c r="AM50" i="2"/>
  <c r="AZ49" i="2"/>
  <c r="AY49" i="2"/>
  <c r="AX49" i="2"/>
  <c r="AW49" i="2"/>
  <c r="AV49" i="2"/>
  <c r="AU49" i="2"/>
  <c r="AT49" i="2"/>
  <c r="AS49" i="2"/>
  <c r="AR49" i="2"/>
  <c r="AQ49" i="2"/>
  <c r="AP49" i="2"/>
  <c r="AO49" i="2"/>
  <c r="AN49" i="2"/>
  <c r="AM49" i="2"/>
  <c r="AZ48" i="2"/>
  <c r="AY48" i="2"/>
  <c r="AX48" i="2"/>
  <c r="AW48" i="2"/>
  <c r="AV48" i="2"/>
  <c r="AU48" i="2"/>
  <c r="AT48" i="2"/>
  <c r="AS48" i="2"/>
  <c r="AR48" i="2"/>
  <c r="AQ48" i="2"/>
  <c r="AP48" i="2"/>
  <c r="AO48" i="2"/>
  <c r="AN48" i="2"/>
  <c r="AM48" i="2"/>
  <c r="AZ45" i="2"/>
  <c r="AY45" i="2"/>
  <c r="AX45" i="2"/>
  <c r="AW45" i="2"/>
  <c r="AV45" i="2"/>
  <c r="AU45" i="2"/>
  <c r="AT45" i="2"/>
  <c r="AS45" i="2"/>
  <c r="AR45" i="2"/>
  <c r="AQ45" i="2"/>
  <c r="AP45" i="2"/>
  <c r="AO45" i="2"/>
  <c r="AN45" i="2"/>
  <c r="AM45" i="2"/>
  <c r="AZ44" i="2"/>
  <c r="AY44" i="2"/>
  <c r="AX44" i="2"/>
  <c r="AW44" i="2"/>
  <c r="AV44" i="2"/>
  <c r="AU44" i="2"/>
  <c r="AT44" i="2"/>
  <c r="AS44" i="2"/>
  <c r="AR44" i="2"/>
  <c r="AQ44" i="2"/>
  <c r="AP44" i="2"/>
  <c r="AO44" i="2"/>
  <c r="AN44" i="2"/>
  <c r="AM44" i="2"/>
  <c r="AZ43" i="2"/>
  <c r="AY43" i="2"/>
  <c r="AX43" i="2"/>
  <c r="AW43" i="2"/>
  <c r="AV43" i="2"/>
  <c r="AU43" i="2"/>
  <c r="AT43" i="2"/>
  <c r="AS43" i="2"/>
  <c r="AR43" i="2"/>
  <c r="AQ43" i="2"/>
  <c r="AP43" i="2"/>
  <c r="AO43" i="2"/>
  <c r="AN43" i="2"/>
  <c r="AM43" i="2"/>
  <c r="AZ42" i="2"/>
  <c r="AY42" i="2"/>
  <c r="AX42" i="2"/>
  <c r="AW42" i="2"/>
  <c r="AV42" i="2"/>
  <c r="AU42" i="2"/>
  <c r="AT42" i="2"/>
  <c r="AS42" i="2"/>
  <c r="AR42" i="2"/>
  <c r="AQ42" i="2"/>
  <c r="AP42" i="2"/>
  <c r="AO42" i="2"/>
  <c r="AN42" i="2"/>
  <c r="AM42" i="2"/>
  <c r="AZ41" i="2"/>
  <c r="AY41" i="2"/>
  <c r="AX41" i="2"/>
  <c r="AW41" i="2"/>
  <c r="AV41" i="2"/>
  <c r="AU41" i="2"/>
  <c r="AT41" i="2"/>
  <c r="AS41" i="2"/>
  <c r="AR41" i="2"/>
  <c r="AQ41" i="2"/>
  <c r="AP41" i="2"/>
  <c r="AO41" i="2"/>
  <c r="AN41" i="2"/>
  <c r="AM41" i="2"/>
  <c r="AZ40" i="2"/>
  <c r="AY40" i="2"/>
  <c r="AX40" i="2"/>
  <c r="AW40" i="2"/>
  <c r="AV40" i="2"/>
  <c r="AU40" i="2"/>
  <c r="AT40" i="2"/>
  <c r="AS40" i="2"/>
  <c r="AR40" i="2"/>
  <c r="AQ40" i="2"/>
  <c r="AP40" i="2"/>
  <c r="AO40" i="2"/>
  <c r="AN40" i="2"/>
  <c r="AM40" i="2"/>
  <c r="AZ39" i="2"/>
  <c r="AY39" i="2"/>
  <c r="AX39" i="2"/>
  <c r="AW39" i="2"/>
  <c r="AV39" i="2"/>
  <c r="AU39" i="2"/>
  <c r="AT39" i="2"/>
  <c r="AS39" i="2"/>
  <c r="AR39" i="2"/>
  <c r="AQ39" i="2"/>
  <c r="AP39" i="2"/>
  <c r="AO39" i="2"/>
  <c r="AN39" i="2"/>
  <c r="AM39" i="2"/>
  <c r="AZ24" i="2"/>
  <c r="AY24" i="2"/>
  <c r="AX24" i="2"/>
  <c r="AW24" i="2"/>
  <c r="AV24" i="2"/>
  <c r="AU24" i="2"/>
  <c r="AT24" i="2"/>
  <c r="AS24" i="2"/>
  <c r="AR24" i="2"/>
  <c r="AQ24" i="2"/>
  <c r="AP24" i="2"/>
  <c r="AO24" i="2"/>
  <c r="AN24" i="2"/>
  <c r="AM24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Z21" i="2"/>
  <c r="AY21" i="2"/>
  <c r="AX21" i="2"/>
  <c r="AW21" i="2"/>
  <c r="AV21" i="2"/>
  <c r="AU21" i="2"/>
  <c r="AT21" i="2"/>
  <c r="AS21" i="2"/>
  <c r="AR21" i="2"/>
  <c r="AQ21" i="2"/>
  <c r="AP21" i="2"/>
  <c r="AO21" i="2"/>
  <c r="AN21" i="2"/>
  <c r="AM21" i="2"/>
  <c r="AZ20" i="2"/>
  <c r="AY20" i="2"/>
  <c r="AX20" i="2"/>
  <c r="AW20" i="2"/>
  <c r="AV20" i="2"/>
  <c r="AU20" i="2"/>
  <c r="AT20" i="2"/>
  <c r="AS20" i="2"/>
  <c r="AR20" i="2"/>
  <c r="AQ20" i="2"/>
  <c r="AP20" i="2"/>
  <c r="AO20" i="2"/>
  <c r="AN20" i="2"/>
  <c r="AM20" i="2"/>
  <c r="AZ17" i="2"/>
  <c r="AY17" i="2"/>
  <c r="AX17" i="2"/>
  <c r="AW17" i="2"/>
  <c r="AV17" i="2"/>
  <c r="AU17" i="2"/>
  <c r="AT17" i="2"/>
  <c r="AS17" i="2"/>
  <c r="AR17" i="2"/>
  <c r="AQ17" i="2"/>
  <c r="AP17" i="2"/>
  <c r="AO17" i="2"/>
  <c r="AN17" i="2"/>
  <c r="AM17" i="2"/>
  <c r="AZ16" i="2"/>
  <c r="AY16" i="2"/>
  <c r="AX16" i="2"/>
  <c r="AW16" i="2"/>
  <c r="AV16" i="2"/>
  <c r="AU16" i="2"/>
  <c r="AT16" i="2"/>
  <c r="AS16" i="2"/>
  <c r="AR16" i="2"/>
  <c r="AQ16" i="2"/>
  <c r="AP16" i="2"/>
  <c r="AO16" i="2"/>
  <c r="AN16" i="2"/>
  <c r="AM16" i="2"/>
  <c r="AZ15" i="2"/>
  <c r="AY15" i="2"/>
  <c r="AX15" i="2"/>
  <c r="AW15" i="2"/>
  <c r="AV15" i="2"/>
  <c r="AU15" i="2"/>
  <c r="AT15" i="2"/>
  <c r="AS15" i="2"/>
  <c r="AR15" i="2"/>
  <c r="AQ15" i="2"/>
  <c r="AP15" i="2"/>
  <c r="AO15" i="2"/>
  <c r="AN15" i="2"/>
  <c r="AM15" i="2"/>
  <c r="AZ12" i="2"/>
  <c r="AY12" i="2"/>
  <c r="AX12" i="2"/>
  <c r="AW12" i="2"/>
  <c r="AV12" i="2"/>
  <c r="AU12" i="2"/>
  <c r="AT12" i="2"/>
  <c r="AS12" i="2"/>
  <c r="AR12" i="2"/>
  <c r="AQ12" i="2"/>
  <c r="AP12" i="2"/>
  <c r="AO12" i="2"/>
  <c r="AN12" i="2"/>
  <c r="AM12" i="2"/>
  <c r="AZ11" i="2"/>
  <c r="AY11" i="2"/>
  <c r="AX11" i="2"/>
  <c r="AW11" i="2"/>
  <c r="AV11" i="2"/>
  <c r="AU11" i="2"/>
  <c r="AT11" i="2"/>
  <c r="AS11" i="2"/>
  <c r="AR11" i="2"/>
  <c r="AQ11" i="2"/>
  <c r="AP11" i="2"/>
  <c r="AO11" i="2"/>
  <c r="AN11" i="2"/>
  <c r="AM11" i="2"/>
  <c r="AZ10" i="2"/>
  <c r="AY10" i="2"/>
  <c r="AX10" i="2"/>
  <c r="AW10" i="2"/>
  <c r="AV10" i="2"/>
  <c r="AU10" i="2"/>
  <c r="AT10" i="2"/>
  <c r="AS10" i="2"/>
  <c r="AR10" i="2"/>
  <c r="AQ10" i="2"/>
  <c r="AP10" i="2"/>
  <c r="AO10" i="2"/>
  <c r="AN10" i="2"/>
  <c r="AM10" i="2"/>
  <c r="AZ9" i="2"/>
  <c r="AY9" i="2"/>
  <c r="AX9" i="2"/>
  <c r="AW9" i="2"/>
  <c r="AV9" i="2"/>
  <c r="AU9" i="2"/>
  <c r="AT9" i="2"/>
  <c r="AS9" i="2"/>
  <c r="AR9" i="2"/>
  <c r="AQ9" i="2"/>
  <c r="AP9" i="2"/>
  <c r="AO9" i="2"/>
  <c r="AN9" i="2"/>
  <c r="AM9" i="2"/>
  <c r="AZ8" i="2"/>
  <c r="AY8" i="2"/>
  <c r="AX8" i="2"/>
  <c r="AW8" i="2"/>
  <c r="AV8" i="2"/>
  <c r="AU8" i="2"/>
  <c r="AT8" i="2"/>
  <c r="AS8" i="2"/>
  <c r="AR8" i="2"/>
  <c r="AQ8" i="2"/>
  <c r="AP8" i="2"/>
  <c r="AO8" i="2"/>
  <c r="AN8" i="2"/>
  <c r="AM8" i="2"/>
  <c r="AZ7" i="2"/>
  <c r="AY7" i="2"/>
  <c r="AX7" i="2"/>
  <c r="AW7" i="2"/>
  <c r="AV7" i="2"/>
  <c r="AU7" i="2"/>
  <c r="AT7" i="2"/>
  <c r="AS7" i="2"/>
  <c r="AR7" i="2"/>
  <c r="AQ7" i="2"/>
  <c r="AP7" i="2"/>
  <c r="AO7" i="2"/>
  <c r="AN7" i="2"/>
  <c r="AM7" i="2"/>
  <c r="AZ6" i="2"/>
  <c r="AY6" i="2"/>
  <c r="AX6" i="2"/>
  <c r="AW6" i="2"/>
  <c r="AV6" i="2"/>
  <c r="AU6" i="2"/>
  <c r="AT6" i="2"/>
  <c r="AS6" i="2"/>
  <c r="AR6" i="2"/>
  <c r="AQ6" i="2"/>
  <c r="AP6" i="2"/>
  <c r="AO6" i="2"/>
  <c r="AN6" i="2"/>
  <c r="AM6" i="2"/>
  <c r="AF8" i="4" l="1"/>
  <c r="AF12" i="4"/>
  <c r="AU12" i="4"/>
  <c r="AF16" i="4"/>
  <c r="AI22" i="4"/>
  <c r="AX22" i="4"/>
  <c r="AI42" i="4"/>
  <c r="AF44" i="4"/>
  <c r="AU44" i="4"/>
  <c r="AF48" i="4"/>
  <c r="AF52" i="4"/>
  <c r="AU52" i="4"/>
  <c r="AF56" i="4"/>
  <c r="AI74" i="4"/>
  <c r="AX74" i="4"/>
  <c r="AI78" i="4"/>
  <c r="AH84" i="4"/>
  <c r="AW84" i="4"/>
  <c r="AH88" i="4"/>
  <c r="AH92" i="4"/>
  <c r="AW92" i="4"/>
  <c r="AF96" i="4"/>
  <c r="AI102" i="4"/>
  <c r="AI106" i="4"/>
  <c r="AI110" i="4"/>
  <c r="AX110" i="4"/>
  <c r="AI114" i="4"/>
  <c r="AI118" i="4"/>
  <c r="AH120" i="4"/>
  <c r="AH124" i="4"/>
  <c r="AW124" i="4"/>
  <c r="AI130" i="4"/>
  <c r="AI134" i="4"/>
  <c r="AH136" i="4"/>
  <c r="AI142" i="4"/>
  <c r="AI146" i="4"/>
  <c r="AI150" i="4"/>
  <c r="AX150" i="4"/>
  <c r="AI154" i="4"/>
  <c r="AE158" i="4"/>
  <c r="AT158" i="4"/>
  <c r="AE163" i="4"/>
  <c r="AE169" i="4"/>
  <c r="AE179" i="4"/>
  <c r="AB187" i="4"/>
  <c r="AB182" i="4"/>
  <c r="AI6" i="4"/>
  <c r="AX6" i="4"/>
  <c r="AI10" i="4"/>
  <c r="AF20" i="4"/>
  <c r="AU20" i="4"/>
  <c r="AF24" i="4"/>
  <c r="AF40" i="4"/>
  <c r="AI50" i="4"/>
  <c r="AI54" i="4"/>
  <c r="AX54" i="4"/>
  <c r="AF72" i="4"/>
  <c r="AU72" i="4"/>
  <c r="AF76" i="4"/>
  <c r="AI82" i="4"/>
  <c r="AX82" i="4"/>
  <c r="AI86" i="4"/>
  <c r="AI90" i="4"/>
  <c r="AX90" i="4"/>
  <c r="AI94" i="4"/>
  <c r="AI98" i="4"/>
  <c r="AX98" i="4"/>
  <c r="AH104" i="4"/>
  <c r="AH108" i="4"/>
  <c r="AW108" i="4"/>
  <c r="AF112" i="4"/>
  <c r="AH116" i="4"/>
  <c r="AW116" i="4"/>
  <c r="AI122" i="4"/>
  <c r="AI126" i="4"/>
  <c r="AX126" i="4"/>
  <c r="AH128" i="4"/>
  <c r="AH132" i="4"/>
  <c r="AW132" i="4"/>
  <c r="AI138" i="4"/>
  <c r="AH140" i="4"/>
  <c r="AW140" i="4"/>
  <c r="AF144" i="4"/>
  <c r="AH152" i="4"/>
  <c r="AF156" i="4"/>
  <c r="AA161" i="4"/>
  <c r="AP161" i="4"/>
  <c r="AB171" i="4"/>
  <c r="AE174" i="4"/>
  <c r="AT174" i="4"/>
  <c r="AI189" i="4"/>
  <c r="AB190" i="4"/>
  <c r="AE191" i="4"/>
  <c r="AF192" i="4"/>
  <c r="AU192" i="4"/>
  <c r="X194" i="4"/>
  <c r="AJ194" i="4"/>
  <c r="AB195" i="4"/>
  <c r="AB196" i="4"/>
  <c r="AE197" i="4"/>
  <c r="AA199" i="4"/>
  <c r="AP199" i="4"/>
  <c r="AJ199" i="4"/>
  <c r="AJ200" i="4"/>
  <c r="AA201" i="4"/>
  <c r="X204" i="4"/>
  <c r="AA205" i="4"/>
  <c r="AJ206" i="4"/>
  <c r="AQ17" i="4"/>
  <c r="AX53" i="4"/>
  <c r="AX85" i="4"/>
  <c r="AX101" i="4"/>
  <c r="AX117" i="4"/>
  <c r="AX133" i="4"/>
  <c r="AW23" i="4"/>
  <c r="AW39" i="4"/>
  <c r="AM101" i="4"/>
  <c r="AM145" i="4"/>
  <c r="X11" i="4"/>
  <c r="AM11" i="4"/>
  <c r="AF15" i="4"/>
  <c r="AH22" i="4"/>
  <c r="AI41" i="4"/>
  <c r="AB49" i="4"/>
  <c r="X51" i="4"/>
  <c r="X55" i="4"/>
  <c r="AI73" i="4"/>
  <c r="AF75" i="4"/>
  <c r="AH78" i="4"/>
  <c r="AH82" i="4"/>
  <c r="AW82" i="4"/>
  <c r="X87" i="4"/>
  <c r="X91" i="4"/>
  <c r="X95" i="4"/>
  <c r="AH98" i="4"/>
  <c r="AF103" i="4"/>
  <c r="AU103" i="4"/>
  <c r="AF107" i="4"/>
  <c r="AA110" i="4"/>
  <c r="AI113" i="4"/>
  <c r="AI121" i="4"/>
  <c r="AB125" i="4"/>
  <c r="X127" i="4"/>
  <c r="X131" i="4"/>
  <c r="AB133" i="4"/>
  <c r="AF135" i="4"/>
  <c r="AB141" i="4"/>
  <c r="AF143" i="4"/>
  <c r="AH146" i="4"/>
  <c r="AH150" i="4"/>
  <c r="AW150" i="4"/>
  <c r="AI153" i="4"/>
  <c r="AF155" i="4"/>
  <c r="AU155" i="4"/>
  <c r="AB158" i="4"/>
  <c r="AB163" i="4"/>
  <c r="AQ163" i="4"/>
  <c r="AJ168" i="4"/>
  <c r="X172" i="4"/>
  <c r="AB174" i="4"/>
  <c r="AB180" i="4"/>
  <c r="AA183" i="4"/>
  <c r="AE186" i="4"/>
  <c r="AT186" i="4"/>
  <c r="AI188" i="4"/>
  <c r="AW22" i="4"/>
  <c r="AU24" i="4"/>
  <c r="AU40" i="4"/>
  <c r="AU48" i="4"/>
  <c r="AU56" i="4"/>
  <c r="AU76" i="4"/>
  <c r="AW78" i="4"/>
  <c r="AX79" i="4"/>
  <c r="AU96" i="4"/>
  <c r="AW98" i="4"/>
  <c r="AX103" i="4"/>
  <c r="AX111" i="4"/>
  <c r="AU112" i="4"/>
  <c r="AX119" i="4"/>
  <c r="AX127" i="4"/>
  <c r="AX135" i="4"/>
  <c r="AX143" i="4"/>
  <c r="AU144" i="4"/>
  <c r="AW146" i="4"/>
  <c r="AX151" i="4"/>
  <c r="AX155" i="4"/>
  <c r="AU156" i="4"/>
  <c r="AM164" i="4"/>
  <c r="AY168" i="4"/>
  <c r="AM172" i="4"/>
  <c r="AQ172" i="4"/>
  <c r="AY176" i="4"/>
  <c r="AQ180" i="4"/>
  <c r="AQ188" i="4"/>
  <c r="AM196" i="4"/>
  <c r="AQ196" i="4"/>
  <c r="AY200" i="4"/>
  <c r="AM204" i="4"/>
  <c r="AQ204" i="4"/>
  <c r="K6" i="4"/>
  <c r="O6" i="4"/>
  <c r="S6" i="4"/>
  <c r="K7" i="4"/>
  <c r="O7" i="4"/>
  <c r="S7" i="4"/>
  <c r="K8" i="4"/>
  <c r="O8" i="4"/>
  <c r="S8" i="4"/>
  <c r="K9" i="4"/>
  <c r="O9" i="4"/>
  <c r="S9" i="4"/>
  <c r="K10" i="4"/>
  <c r="O10" i="4"/>
  <c r="S10" i="4"/>
  <c r="K11" i="4"/>
  <c r="O11" i="4"/>
  <c r="S11" i="4"/>
  <c r="K12" i="4"/>
  <c r="O12" i="4"/>
  <c r="S12" i="4"/>
  <c r="K15" i="4"/>
  <c r="O15" i="4"/>
  <c r="S15" i="4"/>
  <c r="K16" i="4"/>
  <c r="O16" i="4"/>
  <c r="S16" i="4"/>
  <c r="K17" i="4"/>
  <c r="Q17" i="4"/>
  <c r="V190" i="4"/>
  <c r="R190" i="4"/>
  <c r="N190" i="4"/>
  <c r="J190" i="4"/>
  <c r="U190" i="4"/>
  <c r="P190" i="4"/>
  <c r="K190" i="4"/>
  <c r="O190" i="4"/>
  <c r="M191" i="4"/>
  <c r="I193" i="4"/>
  <c r="V194" i="4"/>
  <c r="R194" i="4"/>
  <c r="N194" i="4"/>
  <c r="J194" i="4"/>
  <c r="U194" i="4"/>
  <c r="P194" i="4"/>
  <c r="K194" i="4"/>
  <c r="O194" i="4"/>
  <c r="M195" i="4"/>
  <c r="I197" i="4"/>
  <c r="V198" i="4"/>
  <c r="R198" i="4"/>
  <c r="N198" i="4"/>
  <c r="J198" i="4"/>
  <c r="U198" i="4"/>
  <c r="P198" i="4"/>
  <c r="K198" i="4"/>
  <c r="O198" i="4"/>
  <c r="M199" i="4"/>
  <c r="I201" i="4"/>
  <c r="V202" i="4"/>
  <c r="R202" i="4"/>
  <c r="N202" i="4"/>
  <c r="J202" i="4"/>
  <c r="U202" i="4"/>
  <c r="P202" i="4"/>
  <c r="K202" i="4"/>
  <c r="O202" i="4"/>
  <c r="M203" i="4"/>
  <c r="I205" i="4"/>
  <c r="V206" i="4"/>
  <c r="R206" i="4"/>
  <c r="N206" i="4"/>
  <c r="J206" i="4"/>
  <c r="U206" i="4"/>
  <c r="P206" i="4"/>
  <c r="K206" i="4"/>
  <c r="O206" i="4"/>
  <c r="AA7" i="4"/>
  <c r="AA11" i="4"/>
  <c r="AA15" i="4"/>
  <c r="AA23" i="4"/>
  <c r="AH23" i="4"/>
  <c r="AA39" i="4"/>
  <c r="AH39" i="4"/>
  <c r="AA43" i="4"/>
  <c r="AH43" i="4"/>
  <c r="AA51" i="4"/>
  <c r="AH51" i="4"/>
  <c r="AA55" i="4"/>
  <c r="AH55" i="4"/>
  <c r="AA75" i="4"/>
  <c r="AH75" i="4"/>
  <c r="AA79" i="4"/>
  <c r="AH79" i="4"/>
  <c r="AA83" i="4"/>
  <c r="AP83" i="4"/>
  <c r="AH83" i="4"/>
  <c r="AA87" i="4"/>
  <c r="AH87" i="4"/>
  <c r="AW87" i="4"/>
  <c r="AA91" i="4"/>
  <c r="AH91" i="4"/>
  <c r="AW91" i="4"/>
  <c r="AA95" i="4"/>
  <c r="AH95" i="4"/>
  <c r="AA99" i="4"/>
  <c r="AH99" i="4"/>
  <c r="AA103" i="4"/>
  <c r="AH103" i="4"/>
  <c r="AW103" i="4"/>
  <c r="AA107" i="4"/>
  <c r="AH107" i="4"/>
  <c r="AW107" i="4"/>
  <c r="AA111" i="4"/>
  <c r="AP111" i="4"/>
  <c r="AH111" i="4"/>
  <c r="AA115" i="4"/>
  <c r="AH115" i="4"/>
  <c r="AW115" i="4"/>
  <c r="AA119" i="4"/>
  <c r="AH119" i="4"/>
  <c r="AA123" i="4"/>
  <c r="AP123" i="4"/>
  <c r="AH123" i="4"/>
  <c r="AA127" i="4"/>
  <c r="AH127" i="4"/>
  <c r="AW127" i="4"/>
  <c r="AA131" i="4"/>
  <c r="AH131" i="4"/>
  <c r="AW131" i="4"/>
  <c r="AA135" i="4"/>
  <c r="AH135" i="4"/>
  <c r="AA139" i="4"/>
  <c r="AP139" i="4"/>
  <c r="AH139" i="4"/>
  <c r="AH143" i="4"/>
  <c r="AW143" i="4"/>
  <c r="AA147" i="4"/>
  <c r="AH147" i="4"/>
  <c r="AA151" i="4"/>
  <c r="AH151" i="4"/>
  <c r="AW151" i="4"/>
  <c r="AA155" i="4"/>
  <c r="AH155" i="4"/>
  <c r="AW155" i="4"/>
  <c r="X160" i="4"/>
  <c r="AM160" i="4"/>
  <c r="AI160" i="4"/>
  <c r="AB162" i="4"/>
  <c r="AF164" i="4"/>
  <c r="AU164" i="4"/>
  <c r="AB167" i="4"/>
  <c r="AB168" i="4"/>
  <c r="AQ168" i="4"/>
  <c r="AA172" i="4"/>
  <c r="AA173" i="4"/>
  <c r="X176" i="4"/>
  <c r="AM176" i="4"/>
  <c r="AI176" i="4"/>
  <c r="AX176" i="4"/>
  <c r="AB178" i="4"/>
  <c r="AF180" i="4"/>
  <c r="AU180" i="4"/>
  <c r="AB183" i="4"/>
  <c r="AB184" i="4"/>
  <c r="AQ184" i="4"/>
  <c r="AE185" i="4"/>
  <c r="AA188" i="4"/>
  <c r="AA189" i="4"/>
  <c r="X192" i="4"/>
  <c r="AM192" i="4"/>
  <c r="AI192" i="4"/>
  <c r="AX192" i="4"/>
  <c r="AB194" i="4"/>
  <c r="AQ194" i="4"/>
  <c r="AE195" i="4"/>
  <c r="AF196" i="4"/>
  <c r="AU196" i="4"/>
  <c r="AB199" i="4"/>
  <c r="AB200" i="4"/>
  <c r="AQ200" i="4"/>
  <c r="AE201" i="4"/>
  <c r="AA204" i="4"/>
  <c r="AP204" i="4"/>
  <c r="AJ204" i="4"/>
  <c r="AE205" i="4"/>
  <c r="X206" i="4"/>
  <c r="AM21" i="4"/>
  <c r="AM149" i="4"/>
  <c r="AY172" i="4"/>
  <c r="AX196" i="4"/>
  <c r="AW7" i="4"/>
  <c r="AU9" i="4"/>
  <c r="AW15" i="4"/>
  <c r="AW43" i="4"/>
  <c r="AQ49" i="4"/>
  <c r="AW51" i="4"/>
  <c r="AQ53" i="4"/>
  <c r="AW55" i="4"/>
  <c r="AQ73" i="4"/>
  <c r="AW79" i="4"/>
  <c r="AM81" i="4"/>
  <c r="AM89" i="4"/>
  <c r="AQ89" i="4"/>
  <c r="AM93" i="4"/>
  <c r="AW95" i="4"/>
  <c r="AW99" i="4"/>
  <c r="AU109" i="4"/>
  <c r="AW111" i="4"/>
  <c r="AQ117" i="4"/>
  <c r="AW119" i="4"/>
  <c r="AM125" i="4"/>
  <c r="AU133" i="4"/>
  <c r="AW139" i="4"/>
  <c r="AX160" i="4"/>
  <c r="AX188" i="4"/>
  <c r="V193" i="4"/>
  <c r="R193" i="4"/>
  <c r="N193" i="4"/>
  <c r="J193" i="4"/>
  <c r="U193" i="4"/>
  <c r="P193" i="4"/>
  <c r="K193" i="4"/>
  <c r="O193" i="4"/>
  <c r="V201" i="4"/>
  <c r="R201" i="4"/>
  <c r="N201" i="4"/>
  <c r="J201" i="4"/>
  <c r="U201" i="4"/>
  <c r="P201" i="4"/>
  <c r="K201" i="4"/>
  <c r="O201" i="4"/>
  <c r="V205" i="4"/>
  <c r="R205" i="4"/>
  <c r="N205" i="4"/>
  <c r="J205" i="4"/>
  <c r="U205" i="4"/>
  <c r="P205" i="4"/>
  <c r="K205" i="4"/>
  <c r="O205" i="4"/>
  <c r="AA6" i="4"/>
  <c r="X7" i="4"/>
  <c r="AM7" i="4"/>
  <c r="AA10" i="4"/>
  <c r="AF11" i="4"/>
  <c r="X15" i="4"/>
  <c r="AI17" i="4"/>
  <c r="AI21" i="4"/>
  <c r="AX21" i="4"/>
  <c r="AF23" i="4"/>
  <c r="X39" i="4"/>
  <c r="AH42" i="4"/>
  <c r="AW42" i="4"/>
  <c r="X43" i="4"/>
  <c r="AA50" i="4"/>
  <c r="AF51" i="4"/>
  <c r="AB53" i="4"/>
  <c r="AA54" i="4"/>
  <c r="AF55" i="4"/>
  <c r="AB57" i="4"/>
  <c r="AB73" i="4"/>
  <c r="AH74" i="4"/>
  <c r="AW74" i="4"/>
  <c r="AF79" i="4"/>
  <c r="AA82" i="4"/>
  <c r="AF83" i="4"/>
  <c r="AF87" i="4"/>
  <c r="AU87" i="4"/>
  <c r="AB89" i="4"/>
  <c r="AA90" i="4"/>
  <c r="AF91" i="4"/>
  <c r="AH94" i="4"/>
  <c r="AW94" i="4"/>
  <c r="AI97" i="4"/>
  <c r="AF99" i="4"/>
  <c r="X103" i="4"/>
  <c r="AI105" i="4"/>
  <c r="X107" i="4"/>
  <c r="X111" i="4"/>
  <c r="AM111" i="4"/>
  <c r="AA114" i="4"/>
  <c r="X115" i="4"/>
  <c r="AM115" i="4"/>
  <c r="AB117" i="4"/>
  <c r="AA118" i="4"/>
  <c r="AF119" i="4"/>
  <c r="AB121" i="4"/>
  <c r="AH122" i="4"/>
  <c r="AW122" i="4"/>
  <c r="AF123" i="4"/>
  <c r="AA126" i="4"/>
  <c r="AF127" i="4"/>
  <c r="AB129" i="4"/>
  <c r="AQ129" i="4"/>
  <c r="AA130" i="4"/>
  <c r="AF131" i="4"/>
  <c r="AU131" i="4"/>
  <c r="AH134" i="4"/>
  <c r="AW134" i="4"/>
  <c r="AB137" i="4"/>
  <c r="AQ137" i="4"/>
  <c r="AA138" i="4"/>
  <c r="AF139" i="4"/>
  <c r="AU139" i="4"/>
  <c r="AA142" i="4"/>
  <c r="AH142" i="4"/>
  <c r="AW142" i="4"/>
  <c r="AI145" i="4"/>
  <c r="X147" i="4"/>
  <c r="AM147" i="4"/>
  <c r="AB149" i="4"/>
  <c r="AQ149" i="4"/>
  <c r="AA150" i="4"/>
  <c r="AB153" i="4"/>
  <c r="AQ153" i="4"/>
  <c r="AH154" i="4"/>
  <c r="AW154" i="4"/>
  <c r="AI157" i="4"/>
  <c r="AF160" i="4"/>
  <c r="AU160" i="4"/>
  <c r="X162" i="4"/>
  <c r="AE165" i="4"/>
  <c r="AE170" i="4"/>
  <c r="X173" i="4"/>
  <c r="AM173" i="4"/>
  <c r="AE175" i="4"/>
  <c r="X178" i="4"/>
  <c r="AJ178" i="4"/>
  <c r="AA185" i="4"/>
  <c r="AP185" i="4"/>
  <c r="X188" i="4"/>
  <c r="AM188" i="4"/>
  <c r="AP10" i="4"/>
  <c r="AQ23" i="4"/>
  <c r="AX42" i="4"/>
  <c r="AQ43" i="4"/>
  <c r="AM51" i="4"/>
  <c r="AQ51" i="4"/>
  <c r="AM55" i="4"/>
  <c r="AU55" i="4"/>
  <c r="AX78" i="4"/>
  <c r="AU79" i="4"/>
  <c r="AQ83" i="4"/>
  <c r="AU83" i="4"/>
  <c r="AM87" i="4"/>
  <c r="AQ91" i="4"/>
  <c r="AM95" i="4"/>
  <c r="AQ99" i="4"/>
  <c r="AX102" i="4"/>
  <c r="AM103" i="4"/>
  <c r="AX106" i="4"/>
  <c r="AQ107" i="4"/>
  <c r="AU107" i="4"/>
  <c r="AU111" i="4"/>
  <c r="AX114" i="4"/>
  <c r="AQ115" i="4"/>
  <c r="AQ123" i="4"/>
  <c r="AM127" i="4"/>
  <c r="AU127" i="4"/>
  <c r="AX130" i="4"/>
  <c r="AQ131" i="4"/>
  <c r="AU135" i="4"/>
  <c r="AX138" i="4"/>
  <c r="AQ139" i="4"/>
  <c r="AM143" i="4"/>
  <c r="AQ171" i="4"/>
  <c r="AY183" i="4"/>
  <c r="AQ199" i="4"/>
  <c r="L6" i="4"/>
  <c r="P6" i="4"/>
  <c r="T6" i="4"/>
  <c r="L7" i="4"/>
  <c r="P7" i="4"/>
  <c r="L8" i="4"/>
  <c r="P8" i="4"/>
  <c r="T8" i="4"/>
  <c r="L9" i="4"/>
  <c r="P10" i="4"/>
  <c r="T10" i="4"/>
  <c r="L11" i="4"/>
  <c r="P11" i="4"/>
  <c r="T11" i="4"/>
  <c r="L15" i="4"/>
  <c r="P15" i="4"/>
  <c r="L16" i="4"/>
  <c r="P16" i="4"/>
  <c r="T16" i="4"/>
  <c r="T17" i="4"/>
  <c r="P17" i="4"/>
  <c r="L17" i="4"/>
  <c r="M17" i="4"/>
  <c r="R17" i="4"/>
  <c r="X73" i="4"/>
  <c r="AI75" i="4"/>
  <c r="AX75" i="4"/>
  <c r="AF77" i="4"/>
  <c r="AU77" i="4"/>
  <c r="AB79" i="4"/>
  <c r="AQ79" i="4"/>
  <c r="AI79" i="4"/>
  <c r="X81" i="4"/>
  <c r="AI83" i="4"/>
  <c r="AX83" i="4"/>
  <c r="AF85" i="4"/>
  <c r="AU85" i="4"/>
  <c r="AB87" i="4"/>
  <c r="AQ87" i="4"/>
  <c r="AI87" i="4"/>
  <c r="AX87" i="4"/>
  <c r="X89" i="4"/>
  <c r="AI91" i="4"/>
  <c r="AX91" i="4"/>
  <c r="AF93" i="4"/>
  <c r="AU93" i="4"/>
  <c r="AB95" i="4"/>
  <c r="AI95" i="4"/>
  <c r="AX95" i="4"/>
  <c r="X97" i="4"/>
  <c r="AM97" i="4"/>
  <c r="AI99" i="4"/>
  <c r="AX99" i="4"/>
  <c r="AF101" i="4"/>
  <c r="AB103" i="4"/>
  <c r="AQ103" i="4"/>
  <c r="AI103" i="4"/>
  <c r="X105" i="4"/>
  <c r="AM105" i="4"/>
  <c r="AI107" i="4"/>
  <c r="AX107" i="4"/>
  <c r="AF109" i="4"/>
  <c r="AB111" i="4"/>
  <c r="AI111" i="4"/>
  <c r="X113" i="4"/>
  <c r="AM113" i="4"/>
  <c r="AI115" i="4"/>
  <c r="AX115" i="4"/>
  <c r="AF117" i="4"/>
  <c r="AB119" i="4"/>
  <c r="AQ119" i="4"/>
  <c r="AI119" i="4"/>
  <c r="X121" i="4"/>
  <c r="AM121" i="4"/>
  <c r="AI123" i="4"/>
  <c r="AX123" i="4"/>
  <c r="AF125" i="4"/>
  <c r="AU125" i="4"/>
  <c r="AB127" i="4"/>
  <c r="AI127" i="4"/>
  <c r="X129" i="4"/>
  <c r="AI131" i="4"/>
  <c r="AX131" i="4"/>
  <c r="AF133" i="4"/>
  <c r="AB135" i="4"/>
  <c r="AQ135" i="4"/>
  <c r="AI135" i="4"/>
  <c r="X137" i="4"/>
  <c r="AM137" i="4"/>
  <c r="AI139" i="4"/>
  <c r="AX139" i="4"/>
  <c r="AF141" i="4"/>
  <c r="AU141" i="4"/>
  <c r="AB143" i="4"/>
  <c r="AQ143" i="4"/>
  <c r="AI143" i="4"/>
  <c r="X145" i="4"/>
  <c r="AF145" i="4"/>
  <c r="AB147" i="4"/>
  <c r="AQ147" i="4"/>
  <c r="AI147" i="4"/>
  <c r="AX147" i="4"/>
  <c r="AF149" i="4"/>
  <c r="AU149" i="4"/>
  <c r="AB151" i="4"/>
  <c r="AI151" i="4"/>
  <c r="X153" i="4"/>
  <c r="AB155" i="4"/>
  <c r="X157" i="4"/>
  <c r="AF157" i="4"/>
  <c r="AU157" i="4"/>
  <c r="AJ159" i="4"/>
  <c r="AY159" i="4"/>
  <c r="AA160" i="4"/>
  <c r="AJ160" i="4"/>
  <c r="AY160" i="4"/>
  <c r="AE162" i="4"/>
  <c r="AI165" i="4"/>
  <c r="AE167" i="4"/>
  <c r="AF168" i="4"/>
  <c r="AU168" i="4"/>
  <c r="X170" i="4"/>
  <c r="AJ170" i="4"/>
  <c r="AB172" i="4"/>
  <c r="AE173" i="4"/>
  <c r="AJ175" i="4"/>
  <c r="AA176" i="4"/>
  <c r="AJ176" i="4"/>
  <c r="AE178" i="4"/>
  <c r="AT178" i="4"/>
  <c r="AE183" i="4"/>
  <c r="AF184" i="4"/>
  <c r="AU184" i="4"/>
  <c r="AB188" i="4"/>
  <c r="AE189" i="4"/>
  <c r="AA192" i="4"/>
  <c r="AJ192" i="4"/>
  <c r="AY192" i="4"/>
  <c r="AE194" i="4"/>
  <c r="AE199" i="4"/>
  <c r="AF200" i="4"/>
  <c r="AU200" i="4"/>
  <c r="AB204" i="4"/>
  <c r="AI205" i="4"/>
  <c r="AX205" i="4"/>
  <c r="AB206" i="4"/>
  <c r="AQ21" i="4"/>
  <c r="AM45" i="4"/>
  <c r="AM53" i="4"/>
  <c r="AM77" i="4"/>
  <c r="AM85" i="4"/>
  <c r="AM109" i="4"/>
  <c r="AM133" i="4"/>
  <c r="AM141" i="4"/>
  <c r="AM180" i="4"/>
  <c r="AP200" i="4"/>
  <c r="AM49" i="4"/>
  <c r="AQ57" i="4"/>
  <c r="AM73" i="4"/>
  <c r="AW75" i="4"/>
  <c r="AQ81" i="4"/>
  <c r="AW83" i="4"/>
  <c r="AU101" i="4"/>
  <c r="AM117" i="4"/>
  <c r="AU117" i="4"/>
  <c r="AQ121" i="4"/>
  <c r="AW123" i="4"/>
  <c r="AQ125" i="4"/>
  <c r="AM129" i="4"/>
  <c r="AQ133" i="4"/>
  <c r="AW135" i="4"/>
  <c r="AQ141" i="4"/>
  <c r="AU145" i="4"/>
  <c r="AW147" i="4"/>
  <c r="AM153" i="4"/>
  <c r="AM157" i="4"/>
  <c r="AX164" i="4"/>
  <c r="AP192" i="4"/>
  <c r="V197" i="4"/>
  <c r="R197" i="4"/>
  <c r="N197" i="4"/>
  <c r="J197" i="4"/>
  <c r="U197" i="4"/>
  <c r="P197" i="4"/>
  <c r="K197" i="4"/>
  <c r="O197" i="4"/>
  <c r="AH6" i="4"/>
  <c r="AF7" i="4"/>
  <c r="AI9" i="4"/>
  <c r="AH10" i="4"/>
  <c r="AA22" i="4"/>
  <c r="X23" i="4"/>
  <c r="AM23" i="4"/>
  <c r="AF39" i="4"/>
  <c r="AB41" i="4"/>
  <c r="AQ41" i="4"/>
  <c r="AA42" i="4"/>
  <c r="AF43" i="4"/>
  <c r="AU43" i="4"/>
  <c r="AB45" i="4"/>
  <c r="AQ45" i="4"/>
  <c r="AI49" i="4"/>
  <c r="AH50" i="4"/>
  <c r="AW50" i="4"/>
  <c r="AH54" i="4"/>
  <c r="AW54" i="4"/>
  <c r="AI57" i="4"/>
  <c r="AA74" i="4"/>
  <c r="X75" i="4"/>
  <c r="AM75" i="4"/>
  <c r="AB77" i="4"/>
  <c r="AQ77" i="4"/>
  <c r="AA78" i="4"/>
  <c r="X79" i="4"/>
  <c r="AB81" i="4"/>
  <c r="AI81" i="4"/>
  <c r="X83" i="4"/>
  <c r="AB85" i="4"/>
  <c r="AQ85" i="4"/>
  <c r="AA86" i="4"/>
  <c r="AH86" i="4"/>
  <c r="AW86" i="4"/>
  <c r="AI89" i="4"/>
  <c r="AH90" i="4"/>
  <c r="AW90" i="4"/>
  <c r="AB93" i="4"/>
  <c r="AQ93" i="4"/>
  <c r="AA94" i="4"/>
  <c r="AF95" i="4"/>
  <c r="AU95" i="4"/>
  <c r="AB97" i="4"/>
  <c r="AQ97" i="4"/>
  <c r="AA98" i="4"/>
  <c r="X99" i="4"/>
  <c r="AB101" i="4"/>
  <c r="AQ101" i="4"/>
  <c r="AA102" i="4"/>
  <c r="AH102" i="4"/>
  <c r="AW102" i="4"/>
  <c r="AB105" i="4"/>
  <c r="AQ105" i="4"/>
  <c r="AA106" i="4"/>
  <c r="AH106" i="4"/>
  <c r="AW106" i="4"/>
  <c r="AB109" i="4"/>
  <c r="AQ109" i="4"/>
  <c r="AH110" i="4"/>
  <c r="AW110" i="4"/>
  <c r="AF111" i="4"/>
  <c r="AB113" i="4"/>
  <c r="AQ113" i="4"/>
  <c r="AH114" i="4"/>
  <c r="AW114" i="4"/>
  <c r="AF115" i="4"/>
  <c r="AU115" i="4"/>
  <c r="AH118" i="4"/>
  <c r="AW118" i="4"/>
  <c r="X119" i="4"/>
  <c r="AM119" i="4"/>
  <c r="AA122" i="4"/>
  <c r="X123" i="4"/>
  <c r="AM123" i="4"/>
  <c r="AH126" i="4"/>
  <c r="AW126" i="4"/>
  <c r="AI129" i="4"/>
  <c r="AH130" i="4"/>
  <c r="AW130" i="4"/>
  <c r="AA134" i="4"/>
  <c r="X135" i="4"/>
  <c r="AM135" i="4"/>
  <c r="AI137" i="4"/>
  <c r="AH138" i="4"/>
  <c r="AW138" i="4"/>
  <c r="X139" i="4"/>
  <c r="AI141" i="4"/>
  <c r="AX141" i="4"/>
  <c r="X143" i="4"/>
  <c r="AB145" i="4"/>
  <c r="AQ145" i="4"/>
  <c r="AA146" i="4"/>
  <c r="AF147" i="4"/>
  <c r="AU147" i="4"/>
  <c r="AI149" i="4"/>
  <c r="X151" i="4"/>
  <c r="AM151" i="4"/>
  <c r="AA154" i="4"/>
  <c r="AB157" i="4"/>
  <c r="AQ157" i="4"/>
  <c r="AE159" i="4"/>
  <c r="AJ162" i="4"/>
  <c r="AB164" i="4"/>
  <c r="AQ164" i="4"/>
  <c r="AA167" i="4"/>
  <c r="AJ167" i="4"/>
  <c r="AY167" i="4"/>
  <c r="AA169" i="4"/>
  <c r="AI172" i="4"/>
  <c r="AX172" i="4"/>
  <c r="AI173" i="4"/>
  <c r="AX173" i="4"/>
  <c r="AF176" i="4"/>
  <c r="AU176" i="4"/>
  <c r="AB179" i="4"/>
  <c r="AQ179" i="4"/>
  <c r="AE181" i="4"/>
  <c r="AJ183" i="4"/>
  <c r="AJ184" i="4"/>
  <c r="AY184" i="4"/>
  <c r="X189" i="4"/>
  <c r="AM189" i="4"/>
  <c r="AU23" i="4"/>
  <c r="AM39" i="4"/>
  <c r="AU39" i="4"/>
  <c r="AM43" i="4"/>
  <c r="AX50" i="4"/>
  <c r="AU51" i="4"/>
  <c r="AQ55" i="4"/>
  <c r="AQ75" i="4"/>
  <c r="AU75" i="4"/>
  <c r="AM79" i="4"/>
  <c r="AM83" i="4"/>
  <c r="AX86" i="4"/>
  <c r="AM91" i="4"/>
  <c r="AU91" i="4"/>
  <c r="AX94" i="4"/>
  <c r="AQ95" i="4"/>
  <c r="AM99" i="4"/>
  <c r="AU99" i="4"/>
  <c r="AM107" i="4"/>
  <c r="AQ111" i="4"/>
  <c r="AX118" i="4"/>
  <c r="AU119" i="4"/>
  <c r="AX122" i="4"/>
  <c r="AU123" i="4"/>
  <c r="AQ127" i="4"/>
  <c r="AM131" i="4"/>
  <c r="AX134" i="4"/>
  <c r="AM139" i="4"/>
  <c r="AX142" i="4"/>
  <c r="AU143" i="4"/>
  <c r="AX146" i="4"/>
  <c r="AQ151" i="4"/>
  <c r="AU151" i="4"/>
  <c r="AX154" i="4"/>
  <c r="AQ155" i="4"/>
  <c r="AQ167" i="4"/>
  <c r="AY175" i="4"/>
  <c r="AQ183" i="4"/>
  <c r="AQ187" i="4"/>
  <c r="AQ195" i="4"/>
  <c r="T7" i="4"/>
  <c r="P9" i="4"/>
  <c r="T9" i="4"/>
  <c r="L10" i="4"/>
  <c r="L12" i="4"/>
  <c r="P12" i="4"/>
  <c r="T12" i="4"/>
  <c r="T15" i="4"/>
  <c r="V191" i="4"/>
  <c r="R191" i="4"/>
  <c r="N191" i="4"/>
  <c r="J191" i="4"/>
  <c r="U191" i="4"/>
  <c r="P191" i="4"/>
  <c r="K191" i="4"/>
  <c r="O191" i="4"/>
  <c r="L193" i="4"/>
  <c r="S193" i="4"/>
  <c r="V195" i="4"/>
  <c r="R195" i="4"/>
  <c r="N195" i="4"/>
  <c r="J195" i="4"/>
  <c r="U195" i="4"/>
  <c r="P195" i="4"/>
  <c r="K195" i="4"/>
  <c r="O195" i="4"/>
  <c r="L197" i="4"/>
  <c r="S197" i="4"/>
  <c r="V199" i="4"/>
  <c r="R199" i="4"/>
  <c r="N199" i="4"/>
  <c r="J199" i="4"/>
  <c r="U199" i="4"/>
  <c r="P199" i="4"/>
  <c r="K199" i="4"/>
  <c r="O199" i="4"/>
  <c r="L201" i="4"/>
  <c r="S201" i="4"/>
  <c r="V203" i="4"/>
  <c r="R203" i="4"/>
  <c r="N203" i="4"/>
  <c r="J203" i="4"/>
  <c r="U203" i="4"/>
  <c r="P203" i="4"/>
  <c r="K203" i="4"/>
  <c r="O203" i="4"/>
  <c r="L205" i="4"/>
  <c r="S205" i="4"/>
  <c r="AB7" i="4"/>
  <c r="AI7" i="4"/>
  <c r="AX7" i="4"/>
  <c r="AB11" i="4"/>
  <c r="AQ11" i="4"/>
  <c r="AI11" i="4"/>
  <c r="AB15" i="4"/>
  <c r="AI15" i="4"/>
  <c r="AX15" i="4"/>
  <c r="AB23" i="4"/>
  <c r="AI23" i="4"/>
  <c r="AX23" i="4"/>
  <c r="AB39" i="4"/>
  <c r="AQ39" i="4"/>
  <c r="AI39" i="4"/>
  <c r="AX39" i="4"/>
  <c r="X41" i="4"/>
  <c r="AM41" i="4"/>
  <c r="AI43" i="4"/>
  <c r="AX43" i="4"/>
  <c r="AF45" i="4"/>
  <c r="AU45" i="4"/>
  <c r="X49" i="4"/>
  <c r="AI51" i="4"/>
  <c r="AX51" i="4"/>
  <c r="AF53" i="4"/>
  <c r="AU53" i="4"/>
  <c r="AB55" i="4"/>
  <c r="AI55" i="4"/>
  <c r="AX55" i="4"/>
  <c r="X57" i="4"/>
  <c r="AM57" i="4"/>
  <c r="AX17" i="4"/>
  <c r="AX41" i="4"/>
  <c r="AX45" i="4"/>
  <c r="AX49" i="4"/>
  <c r="AX57" i="4"/>
  <c r="AX73" i="4"/>
  <c r="AX77" i="4"/>
  <c r="AX81" i="4"/>
  <c r="AW88" i="4"/>
  <c r="AX89" i="4"/>
  <c r="AX93" i="4"/>
  <c r="AX97" i="4"/>
  <c r="AW104" i="4"/>
  <c r="AX105" i="4"/>
  <c r="AX109" i="4"/>
  <c r="AX113" i="4"/>
  <c r="AW120" i="4"/>
  <c r="AX121" i="4"/>
  <c r="AX125" i="4"/>
  <c r="AW128" i="4"/>
  <c r="AX129" i="4"/>
  <c r="AW136" i="4"/>
  <c r="AX137" i="4"/>
  <c r="AX145" i="4"/>
  <c r="AX149" i="4"/>
  <c r="AW152" i="4"/>
  <c r="AX153" i="4"/>
  <c r="AX157" i="4"/>
  <c r="AQ158" i="4"/>
  <c r="AM162" i="4"/>
  <c r="AQ162" i="4"/>
  <c r="AY162" i="4"/>
  <c r="AX165" i="4"/>
  <c r="AM170" i="4"/>
  <c r="AY170" i="4"/>
  <c r="AP173" i="4"/>
  <c r="AQ174" i="4"/>
  <c r="AM178" i="4"/>
  <c r="AQ178" i="4"/>
  <c r="AY178" i="4"/>
  <c r="AQ182" i="4"/>
  <c r="AT189" i="4"/>
  <c r="AX189" i="4"/>
  <c r="AQ190" i="4"/>
  <c r="AM194" i="4"/>
  <c r="AT197" i="4"/>
  <c r="AP205" i="4"/>
  <c r="AT205" i="4"/>
  <c r="AM206" i="4"/>
  <c r="AQ206" i="4"/>
  <c r="AU206" i="4"/>
  <c r="I6" i="4"/>
  <c r="M6" i="4"/>
  <c r="Q6" i="4"/>
  <c r="I7" i="4"/>
  <c r="M7" i="4"/>
  <c r="Q7" i="4"/>
  <c r="I8" i="4"/>
  <c r="M8" i="4"/>
  <c r="Q8" i="4"/>
  <c r="I9" i="4"/>
  <c r="M9" i="4"/>
  <c r="Q9" i="4"/>
  <c r="I10" i="4"/>
  <c r="M10" i="4"/>
  <c r="Q10" i="4"/>
  <c r="I11" i="4"/>
  <c r="M11" i="4"/>
  <c r="Q11" i="4"/>
  <c r="I12" i="4"/>
  <c r="M12" i="4"/>
  <c r="Q12" i="4"/>
  <c r="I15" i="4"/>
  <c r="M15" i="4"/>
  <c r="Q15" i="4"/>
  <c r="I16" i="4"/>
  <c r="M16" i="4"/>
  <c r="Q16" i="4"/>
  <c r="I17" i="4"/>
  <c r="N17" i="4"/>
  <c r="S17" i="4"/>
  <c r="L190" i="4"/>
  <c r="S190" i="4"/>
  <c r="I191" i="4"/>
  <c r="Q191" i="4"/>
  <c r="V192" i="4"/>
  <c r="R192" i="4"/>
  <c r="N192" i="4"/>
  <c r="J192" i="4"/>
  <c r="U192" i="4"/>
  <c r="P192" i="4"/>
  <c r="K192" i="4"/>
  <c r="O192" i="4"/>
  <c r="M193" i="4"/>
  <c r="T193" i="4"/>
  <c r="L194" i="4"/>
  <c r="S194" i="4"/>
  <c r="I195" i="4"/>
  <c r="Q195" i="4"/>
  <c r="V196" i="4"/>
  <c r="R196" i="4"/>
  <c r="N196" i="4"/>
  <c r="J196" i="4"/>
  <c r="U196" i="4"/>
  <c r="P196" i="4"/>
  <c r="K196" i="4"/>
  <c r="O196" i="4"/>
  <c r="M197" i="4"/>
  <c r="T197" i="4"/>
  <c r="L198" i="4"/>
  <c r="S198" i="4"/>
  <c r="I199" i="4"/>
  <c r="Q199" i="4"/>
  <c r="V200" i="4"/>
  <c r="R200" i="4"/>
  <c r="N200" i="4"/>
  <c r="J200" i="4"/>
  <c r="U200" i="4"/>
  <c r="P200" i="4"/>
  <c r="K200" i="4"/>
  <c r="O200" i="4"/>
  <c r="M201" i="4"/>
  <c r="T201" i="4"/>
  <c r="L202" i="4"/>
  <c r="S202" i="4"/>
  <c r="I203" i="4"/>
  <c r="Q203" i="4"/>
  <c r="V204" i="4"/>
  <c r="R204" i="4"/>
  <c r="N204" i="4"/>
  <c r="J204" i="4"/>
  <c r="U204" i="4"/>
  <c r="P204" i="4"/>
  <c r="K204" i="4"/>
  <c r="O204" i="4"/>
  <c r="M205" i="4"/>
  <c r="T205" i="4"/>
  <c r="L206" i="4"/>
  <c r="S206" i="4"/>
  <c r="AB160" i="4"/>
  <c r="AQ160" i="4"/>
  <c r="AA164" i="4"/>
  <c r="AJ164" i="4"/>
  <c r="AY164" i="4"/>
  <c r="X168" i="4"/>
  <c r="AM168" i="4"/>
  <c r="AI168" i="4"/>
  <c r="AX168" i="4"/>
  <c r="AF172" i="4"/>
  <c r="AU172" i="4"/>
  <c r="AB176" i="4"/>
  <c r="AQ176" i="4"/>
  <c r="AA180" i="4"/>
  <c r="AJ180" i="4"/>
  <c r="AY180" i="4"/>
  <c r="X184" i="4"/>
  <c r="AM184" i="4"/>
  <c r="AI184" i="4"/>
  <c r="AX184" i="4"/>
  <c r="AF188" i="4"/>
  <c r="AU188" i="4"/>
  <c r="AB192" i="4"/>
  <c r="AQ192" i="4"/>
  <c r="AA196" i="4"/>
  <c r="AP196" i="4"/>
  <c r="AJ196" i="4"/>
  <c r="X200" i="4"/>
  <c r="AM200" i="4"/>
  <c r="AI200" i="4"/>
  <c r="AX200" i="4"/>
  <c r="AF206" i="4"/>
  <c r="AM9" i="4"/>
  <c r="AW11" i="4"/>
  <c r="AU21" i="4"/>
  <c r="AU41" i="4"/>
  <c r="AU49" i="4"/>
  <c r="AU57" i="4"/>
  <c r="AU73" i="4"/>
  <c r="AU81" i="4"/>
  <c r="AU89" i="4"/>
  <c r="AU97" i="4"/>
  <c r="AU105" i="4"/>
  <c r="AU113" i="4"/>
  <c r="AU121" i="4"/>
  <c r="AU129" i="4"/>
  <c r="AU137" i="4"/>
  <c r="AP143" i="4"/>
  <c r="AU153" i="4"/>
  <c r="AM155" i="4"/>
  <c r="AM165" i="4"/>
  <c r="AP175" i="4"/>
  <c r="AX180" i="4"/>
  <c r="AY188" i="4"/>
  <c r="AT190" i="4"/>
  <c r="AT202" i="4"/>
  <c r="AU204" i="4"/>
  <c r="AI204" i="4"/>
  <c r="AX204" i="4"/>
  <c r="L20" i="4"/>
  <c r="P20" i="4"/>
  <c r="L21" i="4"/>
  <c r="P21" i="4"/>
  <c r="L22" i="4"/>
  <c r="P22" i="4"/>
  <c r="L23" i="4"/>
  <c r="P23" i="4"/>
  <c r="L24" i="4"/>
  <c r="P24" i="4"/>
  <c r="L39" i="4"/>
  <c r="P39" i="4"/>
  <c r="L40" i="4"/>
  <c r="P40" i="4"/>
  <c r="L41" i="4"/>
  <c r="P41" i="4"/>
  <c r="L42" i="4"/>
  <c r="P42" i="4"/>
  <c r="L43" i="4"/>
  <c r="P43" i="4"/>
  <c r="L44" i="4"/>
  <c r="P44" i="4"/>
  <c r="L45" i="4"/>
  <c r="P45" i="4"/>
  <c r="L48" i="4"/>
  <c r="P48" i="4"/>
  <c r="L49" i="4"/>
  <c r="P49" i="4"/>
  <c r="L50" i="4"/>
  <c r="P50" i="4"/>
  <c r="L51" i="4"/>
  <c r="P51" i="4"/>
  <c r="L52" i="4"/>
  <c r="P52" i="4"/>
  <c r="L53" i="4"/>
  <c r="P53" i="4"/>
  <c r="L54" i="4"/>
  <c r="P54" i="4"/>
  <c r="L55" i="4"/>
  <c r="P55" i="4"/>
  <c r="L56" i="4"/>
  <c r="P56" i="4"/>
  <c r="L57" i="4"/>
  <c r="P57" i="4"/>
  <c r="L72" i="4"/>
  <c r="P72" i="4"/>
  <c r="L73" i="4"/>
  <c r="P73" i="4"/>
  <c r="L74" i="4"/>
  <c r="P74" i="4"/>
  <c r="L75" i="4"/>
  <c r="P75" i="4"/>
  <c r="L76" i="4"/>
  <c r="P76" i="4"/>
  <c r="L77" i="4"/>
  <c r="P77" i="4"/>
  <c r="L78" i="4"/>
  <c r="P78" i="4"/>
  <c r="L79" i="4"/>
  <c r="P79" i="4"/>
  <c r="L80" i="4"/>
  <c r="P80" i="4"/>
  <c r="L81" i="4"/>
  <c r="P81" i="4"/>
  <c r="L82" i="4"/>
  <c r="P82" i="4"/>
  <c r="L83" i="4"/>
  <c r="P83" i="4"/>
  <c r="L84" i="4"/>
  <c r="P84" i="4"/>
  <c r="L85" i="4"/>
  <c r="P85" i="4"/>
  <c r="L86" i="4"/>
  <c r="P86" i="4"/>
  <c r="L87" i="4"/>
  <c r="P87" i="4"/>
  <c r="L88" i="4"/>
  <c r="P88" i="4"/>
  <c r="L89" i="4"/>
  <c r="P89" i="4"/>
  <c r="L90" i="4"/>
  <c r="P90" i="4"/>
  <c r="L91" i="4"/>
  <c r="P91" i="4"/>
  <c r="L92" i="4"/>
  <c r="P92" i="4"/>
  <c r="L93" i="4"/>
  <c r="P93" i="4"/>
  <c r="L94" i="4"/>
  <c r="P94" i="4"/>
  <c r="L95" i="4"/>
  <c r="P95" i="4"/>
  <c r="L96" i="4"/>
  <c r="P96" i="4"/>
  <c r="L97" i="4"/>
  <c r="P97" i="4"/>
  <c r="L98" i="4"/>
  <c r="P98" i="4"/>
  <c r="L99" i="4"/>
  <c r="P99" i="4"/>
  <c r="L100" i="4"/>
  <c r="P100" i="4"/>
  <c r="L101" i="4"/>
  <c r="P101" i="4"/>
  <c r="L102" i="4"/>
  <c r="P102" i="4"/>
  <c r="L103" i="4"/>
  <c r="P103" i="4"/>
  <c r="L104" i="4"/>
  <c r="P104" i="4"/>
  <c r="L105" i="4"/>
  <c r="P105" i="4"/>
  <c r="L106" i="4"/>
  <c r="P106" i="4"/>
  <c r="L107" i="4"/>
  <c r="P107" i="4"/>
  <c r="L108" i="4"/>
  <c r="P108" i="4"/>
  <c r="L109" i="4"/>
  <c r="P109" i="4"/>
  <c r="L110" i="4"/>
  <c r="P110" i="4"/>
  <c r="L111" i="4"/>
  <c r="P111" i="4"/>
  <c r="L112" i="4"/>
  <c r="P112" i="4"/>
  <c r="L113" i="4"/>
  <c r="P113" i="4"/>
  <c r="L114" i="4"/>
  <c r="P114" i="4"/>
  <c r="L115" i="4"/>
  <c r="P115" i="4"/>
  <c r="L116" i="4"/>
  <c r="P116" i="4"/>
  <c r="L117" i="4"/>
  <c r="P117" i="4"/>
  <c r="L118" i="4"/>
  <c r="P118" i="4"/>
  <c r="L119" i="4"/>
  <c r="P119" i="4"/>
  <c r="L120" i="4"/>
  <c r="P120" i="4"/>
  <c r="L121" i="4"/>
  <c r="P121" i="4"/>
  <c r="L122" i="4"/>
  <c r="P122" i="4"/>
  <c r="L123" i="4"/>
  <c r="P123" i="4"/>
  <c r="L124" i="4"/>
  <c r="P124" i="4"/>
  <c r="L125" i="4"/>
  <c r="P125" i="4"/>
  <c r="L126" i="4"/>
  <c r="P126" i="4"/>
  <c r="L127" i="4"/>
  <c r="P127" i="4"/>
  <c r="L128" i="4"/>
  <c r="P128" i="4"/>
  <c r="L129" i="4"/>
  <c r="P129" i="4"/>
  <c r="L130" i="4"/>
  <c r="P130" i="4"/>
  <c r="L131" i="4"/>
  <c r="P131" i="4"/>
  <c r="L132" i="4"/>
  <c r="P132" i="4"/>
  <c r="L133" i="4"/>
  <c r="P133" i="4"/>
  <c r="L134" i="4"/>
  <c r="P134" i="4"/>
  <c r="L135" i="4"/>
  <c r="P135" i="4"/>
  <c r="L136" i="4"/>
  <c r="P136" i="4"/>
  <c r="L137" i="4"/>
  <c r="P137" i="4"/>
  <c r="L138" i="4"/>
  <c r="P138" i="4"/>
  <c r="L139" i="4"/>
  <c r="P139" i="4"/>
  <c r="L140" i="4"/>
  <c r="P140" i="4"/>
  <c r="L141" i="4"/>
  <c r="P141" i="4"/>
  <c r="L142" i="4"/>
  <c r="P142" i="4"/>
  <c r="L143" i="4"/>
  <c r="P143" i="4"/>
  <c r="L144" i="4"/>
  <c r="P144" i="4"/>
  <c r="L145" i="4"/>
  <c r="P145" i="4"/>
  <c r="L146" i="4"/>
  <c r="P146" i="4"/>
  <c r="L147" i="4"/>
  <c r="P147" i="4"/>
  <c r="L148" i="4"/>
  <c r="P148" i="4"/>
  <c r="L149" i="4"/>
  <c r="P149" i="4"/>
  <c r="L150" i="4"/>
  <c r="P150" i="4"/>
  <c r="L151" i="4"/>
  <c r="P151" i="4"/>
  <c r="L152" i="4"/>
  <c r="P152" i="4"/>
  <c r="L153" i="4"/>
  <c r="P153" i="4"/>
  <c r="L154" i="4"/>
  <c r="P154" i="4"/>
  <c r="L155" i="4"/>
  <c r="P155" i="4"/>
  <c r="L156" i="4"/>
  <c r="P156" i="4"/>
  <c r="L157" i="4"/>
  <c r="P157" i="4"/>
  <c r="L158" i="4"/>
  <c r="P158" i="4"/>
  <c r="L159" i="4"/>
  <c r="P159" i="4"/>
  <c r="L160" i="4"/>
  <c r="P160" i="4"/>
  <c r="L161" i="4"/>
  <c r="P161" i="4"/>
  <c r="L162" i="4"/>
  <c r="P162" i="4"/>
  <c r="L163" i="4"/>
  <c r="P163" i="4"/>
  <c r="L164" i="4"/>
  <c r="P164" i="4"/>
  <c r="L165" i="4"/>
  <c r="P165" i="4"/>
  <c r="L166" i="4"/>
  <c r="P166" i="4"/>
  <c r="L167" i="4"/>
  <c r="P167" i="4"/>
  <c r="L168" i="4"/>
  <c r="P168" i="4"/>
  <c r="L169" i="4"/>
  <c r="P169" i="4"/>
  <c r="L170" i="4"/>
  <c r="P170" i="4"/>
  <c r="L171" i="4"/>
  <c r="P171" i="4"/>
  <c r="L172" i="4"/>
  <c r="P172" i="4"/>
  <c r="L173" i="4"/>
  <c r="P173" i="4"/>
  <c r="L174" i="4"/>
  <c r="P174" i="4"/>
  <c r="L175" i="4"/>
  <c r="P175" i="4"/>
  <c r="L176" i="4"/>
  <c r="P176" i="4"/>
  <c r="L177" i="4"/>
  <c r="P177" i="4"/>
  <c r="L178" i="4"/>
  <c r="P178" i="4"/>
  <c r="L179" i="4"/>
  <c r="P179" i="4"/>
  <c r="L180" i="4"/>
  <c r="P180" i="4"/>
  <c r="L181" i="4"/>
  <c r="P181" i="4"/>
  <c r="L182" i="4"/>
  <c r="P182" i="4"/>
  <c r="L183" i="4"/>
  <c r="P183" i="4"/>
  <c r="L184" i="4"/>
  <c r="P184" i="4"/>
  <c r="L185" i="4"/>
  <c r="P185" i="4"/>
  <c r="L186" i="4"/>
  <c r="P186" i="4"/>
  <c r="L187" i="4"/>
  <c r="P187" i="4"/>
  <c r="L188" i="4"/>
  <c r="P188" i="4"/>
  <c r="V189" i="4"/>
  <c r="R189" i="4"/>
  <c r="L189" i="4"/>
  <c r="P189" i="4"/>
  <c r="U189" i="4"/>
  <c r="AI206" i="4" l="1"/>
  <c r="AX206" i="4"/>
  <c r="AD204" i="4"/>
  <c r="AS204" i="4"/>
  <c r="AC196" i="4"/>
  <c r="AR196" i="4"/>
  <c r="AD196" i="4"/>
  <c r="AS196" i="4"/>
  <c r="AC188" i="4"/>
  <c r="AR188" i="4"/>
  <c r="AC184" i="4"/>
  <c r="AR184" i="4"/>
  <c r="AC180" i="4"/>
  <c r="AR180" i="4"/>
  <c r="AC176" i="4"/>
  <c r="AR176" i="4"/>
  <c r="AC172" i="4"/>
  <c r="AR172" i="4"/>
  <c r="AD168" i="4"/>
  <c r="AS168" i="4"/>
  <c r="AD164" i="4"/>
  <c r="AS164" i="4"/>
  <c r="AG206" i="4"/>
  <c r="AV206" i="4"/>
  <c r="Y205" i="4"/>
  <c r="AN205" i="4"/>
  <c r="AB202" i="4"/>
  <c r="AQ202" i="4"/>
  <c r="AH199" i="4"/>
  <c r="AW199" i="4"/>
  <c r="Z194" i="4"/>
  <c r="AO194" i="4"/>
  <c r="Y189" i="4"/>
  <c r="AN189" i="4"/>
  <c r="Y183" i="4"/>
  <c r="AN183" i="4"/>
  <c r="AA181" i="4"/>
  <c r="AP181" i="4"/>
  <c r="AH178" i="4"/>
  <c r="AW178" i="4"/>
  <c r="AB173" i="4"/>
  <c r="AQ173" i="4"/>
  <c r="AH173" i="4"/>
  <c r="AW173" i="4"/>
  <c r="AG167" i="4"/>
  <c r="AV167" i="4"/>
  <c r="AA163" i="4"/>
  <c r="AP163" i="4"/>
  <c r="X158" i="4"/>
  <c r="AM158" i="4"/>
  <c r="AJ155" i="4"/>
  <c r="AY155" i="4"/>
  <c r="Z151" i="4"/>
  <c r="AO151" i="4"/>
  <c r="X150" i="4"/>
  <c r="AM150" i="4"/>
  <c r="AJ147" i="4"/>
  <c r="AY147" i="4"/>
  <c r="Z143" i="4"/>
  <c r="AO143" i="4"/>
  <c r="X142" i="4"/>
  <c r="AM142" i="4"/>
  <c r="AK139" i="4"/>
  <c r="AZ139" i="4"/>
  <c r="Z135" i="4"/>
  <c r="AO135" i="4"/>
  <c r="X134" i="4"/>
  <c r="AM134" i="4"/>
  <c r="AK131" i="4"/>
  <c r="AZ131" i="4"/>
  <c r="Z127" i="4"/>
  <c r="AO127" i="4"/>
  <c r="X126" i="4"/>
  <c r="AM126" i="4"/>
  <c r="AK123" i="4"/>
  <c r="AZ123" i="4"/>
  <c r="Z119" i="4"/>
  <c r="AO119" i="4"/>
  <c r="AB116" i="4"/>
  <c r="AQ116" i="4"/>
  <c r="AK115" i="4"/>
  <c r="AZ115" i="4"/>
  <c r="Z111" i="4"/>
  <c r="AO111" i="4"/>
  <c r="AB108" i="4"/>
  <c r="AQ108" i="4"/>
  <c r="AK107" i="4"/>
  <c r="AZ107" i="4"/>
  <c r="AC103" i="4"/>
  <c r="AR103" i="4"/>
  <c r="AB100" i="4"/>
  <c r="AQ100" i="4"/>
  <c r="AA97" i="4"/>
  <c r="AP97" i="4"/>
  <c r="AC95" i="4"/>
  <c r="AR95" i="4"/>
  <c r="AB92" i="4"/>
  <c r="AQ92" i="4"/>
  <c r="Z87" i="4"/>
  <c r="AO87" i="4"/>
  <c r="AC87" i="4"/>
  <c r="AR87" i="4"/>
  <c r="AB84" i="4"/>
  <c r="AQ84" i="4"/>
  <c r="Z79" i="4"/>
  <c r="AO79" i="4"/>
  <c r="AC79" i="4"/>
  <c r="AR79" i="4"/>
  <c r="AK75" i="4"/>
  <c r="AZ75" i="4"/>
  <c r="AA206" i="4"/>
  <c r="AP206" i="4"/>
  <c r="AH204" i="4"/>
  <c r="AW204" i="4"/>
  <c r="AG196" i="4"/>
  <c r="AV196" i="4"/>
  <c r="AG192" i="4"/>
  <c r="AV192" i="4"/>
  <c r="AG188" i="4"/>
  <c r="AV188" i="4"/>
  <c r="AG184" i="4"/>
  <c r="AV184" i="4"/>
  <c r="AH184" i="4"/>
  <c r="AW184" i="4"/>
  <c r="AH180" i="4"/>
  <c r="AW180" i="4"/>
  <c r="AH176" i="4"/>
  <c r="AW176" i="4"/>
  <c r="AG168" i="4"/>
  <c r="AV168" i="4"/>
  <c r="AG164" i="4"/>
  <c r="AV164" i="4"/>
  <c r="AH164" i="4"/>
  <c r="AW164" i="4"/>
  <c r="AH160" i="4"/>
  <c r="AW160" i="4"/>
  <c r="AE206" i="4"/>
  <c r="AT206" i="4"/>
  <c r="AC205" i="4"/>
  <c r="AR205" i="4"/>
  <c r="AI201" i="4"/>
  <c r="AX201" i="4"/>
  <c r="AK199" i="4"/>
  <c r="AZ199" i="4"/>
  <c r="AF194" i="4"/>
  <c r="AU194" i="4"/>
  <c r="AC194" i="4"/>
  <c r="AR194" i="4"/>
  <c r="AF189" i="4"/>
  <c r="AU189" i="4"/>
  <c r="AD189" i="4"/>
  <c r="AS189" i="4"/>
  <c r="AI183" i="4"/>
  <c r="AX183" i="4"/>
  <c r="AD183" i="4"/>
  <c r="AS183" i="4"/>
  <c r="AI178" i="4"/>
  <c r="AX178" i="4"/>
  <c r="AE177" i="4"/>
  <c r="AT177" i="4"/>
  <c r="AJ173" i="4"/>
  <c r="AY173" i="4"/>
  <c r="AI169" i="4"/>
  <c r="AX169" i="4"/>
  <c r="AF167" i="4"/>
  <c r="AU167" i="4"/>
  <c r="AE166" i="4"/>
  <c r="AT166" i="4"/>
  <c r="AP164" i="4"/>
  <c r="AD162" i="4"/>
  <c r="AS162" i="4"/>
  <c r="AH157" i="4"/>
  <c r="AW157" i="4"/>
  <c r="Y155" i="4"/>
  <c r="AN155" i="4"/>
  <c r="AI152" i="4"/>
  <c r="AX152" i="4"/>
  <c r="AG151" i="4"/>
  <c r="AV151" i="4"/>
  <c r="AD147" i="4"/>
  <c r="AS147" i="4"/>
  <c r="AF146" i="4"/>
  <c r="AU146" i="4"/>
  <c r="AE143" i="4"/>
  <c r="AT143" i="4"/>
  <c r="AH141" i="4"/>
  <c r="AW141" i="4"/>
  <c r="Y139" i="4"/>
  <c r="AN139" i="4"/>
  <c r="AI136" i="4"/>
  <c r="AX136" i="4"/>
  <c r="AG135" i="4"/>
  <c r="AV135" i="4"/>
  <c r="AD131" i="4"/>
  <c r="AS131" i="4"/>
  <c r="AF130" i="4"/>
  <c r="AU130" i="4"/>
  <c r="AE127" i="4"/>
  <c r="AT127" i="4"/>
  <c r="AH125" i="4"/>
  <c r="AW125" i="4"/>
  <c r="Y123" i="4"/>
  <c r="AN123" i="4"/>
  <c r="AI120" i="4"/>
  <c r="AX120" i="4"/>
  <c r="AG119" i="4"/>
  <c r="AV119" i="4"/>
  <c r="AD115" i="4"/>
  <c r="AS115" i="4"/>
  <c r="AF114" i="4"/>
  <c r="AU114" i="4"/>
  <c r="AE111" i="4"/>
  <c r="AT111" i="4"/>
  <c r="AH109" i="4"/>
  <c r="AW109" i="4"/>
  <c r="Y107" i="4"/>
  <c r="AN107" i="4"/>
  <c r="AF106" i="4"/>
  <c r="AU106" i="4"/>
  <c r="AE103" i="4"/>
  <c r="AT103" i="4"/>
  <c r="AH101" i="4"/>
  <c r="AW101" i="4"/>
  <c r="Y99" i="4"/>
  <c r="AN99" i="4"/>
  <c r="AI96" i="4"/>
  <c r="AX96" i="4"/>
  <c r="AG95" i="4"/>
  <c r="AV95" i="4"/>
  <c r="Y91" i="4"/>
  <c r="AN91" i="4"/>
  <c r="AF90" i="4"/>
  <c r="AU90" i="4"/>
  <c r="AG87" i="4"/>
  <c r="AV87" i="4"/>
  <c r="AD83" i="4"/>
  <c r="AS83" i="4"/>
  <c r="AF82" i="4"/>
  <c r="AU82" i="4"/>
  <c r="AE79" i="4"/>
  <c r="AT79" i="4"/>
  <c r="AG79" i="4"/>
  <c r="AV79" i="4"/>
  <c r="AD75" i="4"/>
  <c r="AS75" i="4"/>
  <c r="AI72" i="4"/>
  <c r="AX72" i="4"/>
  <c r="AI56" i="4"/>
  <c r="AX56" i="4"/>
  <c r="AE55" i="4"/>
  <c r="AT55" i="4"/>
  <c r="AH53" i="4"/>
  <c r="AW53" i="4"/>
  <c r="Y51" i="4"/>
  <c r="AN51" i="4"/>
  <c r="AI48" i="4"/>
  <c r="AX48" i="4"/>
  <c r="Y43" i="4"/>
  <c r="AN43" i="4"/>
  <c r="AF42" i="4"/>
  <c r="AU42" i="4"/>
  <c r="AE39" i="4"/>
  <c r="AT39" i="4"/>
  <c r="AI24" i="4"/>
  <c r="AX24" i="4"/>
  <c r="AG23" i="4"/>
  <c r="AV23" i="4"/>
  <c r="AH21" i="4"/>
  <c r="AW21" i="4"/>
  <c r="AI16" i="4"/>
  <c r="AX16" i="4"/>
  <c r="AG15" i="4"/>
  <c r="AV15" i="4"/>
  <c r="Y11" i="4"/>
  <c r="AN11" i="4"/>
  <c r="AI8" i="4"/>
  <c r="AX8" i="4"/>
  <c r="AG7" i="4"/>
  <c r="AV7" i="4"/>
  <c r="Y54" i="4"/>
  <c r="AN54" i="4"/>
  <c r="AG50" i="4"/>
  <c r="AV50" i="4"/>
  <c r="AH48" i="4"/>
  <c r="AW48" i="4"/>
  <c r="AD42" i="4"/>
  <c r="AS42" i="4"/>
  <c r="AD22" i="4"/>
  <c r="AS22" i="4"/>
  <c r="AH20" i="4"/>
  <c r="AW20" i="4"/>
  <c r="AH12" i="4"/>
  <c r="AW12" i="4"/>
  <c r="AG10" i="4"/>
  <c r="AV10" i="4"/>
  <c r="Y6" i="4"/>
  <c r="AN6" i="4"/>
  <c r="AK187" i="4"/>
  <c r="AZ187" i="4"/>
  <c r="AC182" i="4"/>
  <c r="AR182" i="4"/>
  <c r="AI171" i="4"/>
  <c r="AX171" i="4"/>
  <c r="AD171" i="4"/>
  <c r="AS171" i="4"/>
  <c r="AC161" i="4"/>
  <c r="AR161" i="4"/>
  <c r="AD152" i="4"/>
  <c r="AS152" i="4"/>
  <c r="AJ140" i="4"/>
  <c r="AY140" i="4"/>
  <c r="Z136" i="4"/>
  <c r="AO136" i="4"/>
  <c r="Z132" i="4"/>
  <c r="AO132" i="4"/>
  <c r="Z128" i="4"/>
  <c r="AO128" i="4"/>
  <c r="Y124" i="4"/>
  <c r="AN124" i="4"/>
  <c r="Y120" i="4"/>
  <c r="AN120" i="4"/>
  <c r="Y116" i="4"/>
  <c r="AN116" i="4"/>
  <c r="AC108" i="4"/>
  <c r="AR108" i="4"/>
  <c r="AJ92" i="4"/>
  <c r="AY92" i="4"/>
  <c r="Y88" i="4"/>
  <c r="AN88" i="4"/>
  <c r="AE84" i="4"/>
  <c r="AT84" i="4"/>
  <c r="Y56" i="4"/>
  <c r="AN56" i="4"/>
  <c r="AE52" i="4"/>
  <c r="AT52" i="4"/>
  <c r="AE48" i="4"/>
  <c r="AT48" i="4"/>
  <c r="AC12" i="4"/>
  <c r="AR12" i="4"/>
  <c r="AU7" i="4"/>
  <c r="AJ201" i="4"/>
  <c r="AY201" i="4"/>
  <c r="AB198" i="4"/>
  <c r="AQ198" i="4"/>
  <c r="AG195" i="4"/>
  <c r="AV195" i="4"/>
  <c r="AJ191" i="4"/>
  <c r="AY191" i="4"/>
  <c r="AK190" i="4"/>
  <c r="AZ190" i="4"/>
  <c r="AJ186" i="4"/>
  <c r="AY186" i="4"/>
  <c r="AK185" i="4"/>
  <c r="AZ185" i="4"/>
  <c r="AF179" i="4"/>
  <c r="AU179" i="4"/>
  <c r="Y174" i="4"/>
  <c r="AN174" i="4"/>
  <c r="AB169" i="4"/>
  <c r="AQ169" i="4"/>
  <c r="AH169" i="4"/>
  <c r="AW169" i="4"/>
  <c r="AC163" i="4"/>
  <c r="AR163" i="4"/>
  <c r="AI158" i="4"/>
  <c r="AX158" i="4"/>
  <c r="AH156" i="4"/>
  <c r="AW156" i="4"/>
  <c r="AD154" i="4"/>
  <c r="AS154" i="4"/>
  <c r="AC150" i="4"/>
  <c r="AR150" i="4"/>
  <c r="AC146" i="4"/>
  <c r="AR146" i="4"/>
  <c r="AJ142" i="4"/>
  <c r="AY142" i="4"/>
  <c r="AE138" i="4"/>
  <c r="AT138" i="4"/>
  <c r="AG138" i="4"/>
  <c r="AV138" i="4"/>
  <c r="AJ134" i="4"/>
  <c r="AY134" i="4"/>
  <c r="AE130" i="4"/>
  <c r="AT130" i="4"/>
  <c r="AA128" i="4"/>
  <c r="AP128" i="4"/>
  <c r="AK126" i="4"/>
  <c r="AZ126" i="4"/>
  <c r="AG122" i="4"/>
  <c r="AV122" i="4"/>
  <c r="AK118" i="4"/>
  <c r="AZ118" i="4"/>
  <c r="AG114" i="4"/>
  <c r="AV114" i="4"/>
  <c r="AE110" i="4"/>
  <c r="AT110" i="4"/>
  <c r="AG110" i="4"/>
  <c r="AV110" i="4"/>
  <c r="Z106" i="4"/>
  <c r="AO106" i="4"/>
  <c r="AE102" i="4"/>
  <c r="AT102" i="4"/>
  <c r="AH100" i="4"/>
  <c r="AW100" i="4"/>
  <c r="AD98" i="4"/>
  <c r="AS98" i="4"/>
  <c r="Y94" i="4"/>
  <c r="AN94" i="4"/>
  <c r="AK90" i="4"/>
  <c r="AZ90" i="4"/>
  <c r="Y86" i="4"/>
  <c r="AN86" i="4"/>
  <c r="AJ82" i="4"/>
  <c r="AY82" i="4"/>
  <c r="AA80" i="4"/>
  <c r="AP80" i="4"/>
  <c r="AK78" i="4"/>
  <c r="AZ78" i="4"/>
  <c r="Z74" i="4"/>
  <c r="AO74" i="4"/>
  <c r="AT165" i="4"/>
  <c r="AD156" i="4"/>
  <c r="AS156" i="4"/>
  <c r="AP150" i="4"/>
  <c r="AC144" i="4"/>
  <c r="AR144" i="4"/>
  <c r="AP126" i="4"/>
  <c r="Z112" i="4"/>
  <c r="AO112" i="4"/>
  <c r="AC96" i="4"/>
  <c r="AR96" i="4"/>
  <c r="Y76" i="4"/>
  <c r="AN76" i="4"/>
  <c r="Y72" i="4"/>
  <c r="AN72" i="4"/>
  <c r="AK44" i="4"/>
  <c r="AZ44" i="4"/>
  <c r="AK40" i="4"/>
  <c r="AZ40" i="4"/>
  <c r="AK24" i="4"/>
  <c r="AZ24" i="4"/>
  <c r="AK20" i="4"/>
  <c r="AZ20" i="4"/>
  <c r="AJ16" i="4"/>
  <c r="AY16" i="4"/>
  <c r="Y8" i="4"/>
  <c r="AN8" i="4"/>
  <c r="AC202" i="4"/>
  <c r="AR202" i="4"/>
  <c r="AJ198" i="4"/>
  <c r="AY198" i="4"/>
  <c r="AJ197" i="4"/>
  <c r="AY197" i="4"/>
  <c r="AI191" i="4"/>
  <c r="AX191" i="4"/>
  <c r="AD191" i="4"/>
  <c r="AS191" i="4"/>
  <c r="AP188" i="4"/>
  <c r="AC186" i="4"/>
  <c r="AR186" i="4"/>
  <c r="AJ182" i="4"/>
  <c r="AY182" i="4"/>
  <c r="AK181" i="4"/>
  <c r="AZ181" i="4"/>
  <c r="AF175" i="4"/>
  <c r="AU175" i="4"/>
  <c r="AJ171" i="4"/>
  <c r="AY171" i="4"/>
  <c r="AK170" i="4"/>
  <c r="AZ170" i="4"/>
  <c r="AJ165" i="4"/>
  <c r="AY165" i="4"/>
  <c r="AI161" i="4"/>
  <c r="AX161" i="4"/>
  <c r="AK159" i="4"/>
  <c r="AZ159" i="4"/>
  <c r="Y157" i="4"/>
  <c r="AN157" i="4"/>
  <c r="AE153" i="4"/>
  <c r="AT153" i="4"/>
  <c r="AB150" i="4"/>
  <c r="AQ150" i="4"/>
  <c r="AK149" i="4"/>
  <c r="AZ149" i="4"/>
  <c r="Y145" i="4"/>
  <c r="AN145" i="4"/>
  <c r="AD141" i="4"/>
  <c r="AS141" i="4"/>
  <c r="AF140" i="4"/>
  <c r="AU140" i="4"/>
  <c r="AC137" i="4"/>
  <c r="AR137" i="4"/>
  <c r="AE133" i="4"/>
  <c r="AT133" i="4"/>
  <c r="AB130" i="4"/>
  <c r="AQ130" i="4"/>
  <c r="AK129" i="4"/>
  <c r="AZ129" i="4"/>
  <c r="AD125" i="4"/>
  <c r="AS125" i="4"/>
  <c r="AF124" i="4"/>
  <c r="AU124" i="4"/>
  <c r="AC121" i="4"/>
  <c r="AR121" i="4"/>
  <c r="AE117" i="4"/>
  <c r="AT117" i="4"/>
  <c r="AB114" i="4"/>
  <c r="AQ114" i="4"/>
  <c r="AK113" i="4"/>
  <c r="AZ113" i="4"/>
  <c r="AC109" i="4"/>
  <c r="AR109" i="4"/>
  <c r="AE105" i="4"/>
  <c r="AT105" i="4"/>
  <c r="AB102" i="4"/>
  <c r="AQ102" i="4"/>
  <c r="AK101" i="4"/>
  <c r="AZ101" i="4"/>
  <c r="Y97" i="4"/>
  <c r="AN97" i="4"/>
  <c r="AE93" i="4"/>
  <c r="AT93" i="4"/>
  <c r="AB90" i="4"/>
  <c r="AQ90" i="4"/>
  <c r="AK89" i="4"/>
  <c r="AZ89" i="4"/>
  <c r="Y85" i="4"/>
  <c r="AN85" i="4"/>
  <c r="Z81" i="4"/>
  <c r="AO81" i="4"/>
  <c r="X80" i="4"/>
  <c r="AM80" i="4"/>
  <c r="AG77" i="4"/>
  <c r="AV77" i="4"/>
  <c r="Y73" i="4"/>
  <c r="AN73" i="4"/>
  <c r="AE57" i="4"/>
  <c r="AT57" i="4"/>
  <c r="AD53" i="4"/>
  <c r="AS53" i="4"/>
  <c r="X52" i="4"/>
  <c r="AM52" i="4"/>
  <c r="AG49" i="4"/>
  <c r="AV49" i="4"/>
  <c r="Y45" i="4"/>
  <c r="AN45" i="4"/>
  <c r="AE41" i="4"/>
  <c r="AT41" i="4"/>
  <c r="AD21" i="4"/>
  <c r="AS21" i="4"/>
  <c r="X20" i="4"/>
  <c r="AM20" i="4"/>
  <c r="Y17" i="4"/>
  <c r="AN17" i="4"/>
  <c r="X12" i="4"/>
  <c r="AM12" i="4"/>
  <c r="Y9" i="4"/>
  <c r="AN9" i="4"/>
  <c r="X8" i="4"/>
  <c r="AM8" i="4"/>
  <c r="AK177" i="4"/>
  <c r="AZ177" i="4"/>
  <c r="AK166" i="4"/>
  <c r="AZ166" i="4"/>
  <c r="AG148" i="4"/>
  <c r="AV148" i="4"/>
  <c r="AG100" i="4"/>
  <c r="AV100" i="4"/>
  <c r="AE80" i="4"/>
  <c r="AT80" i="4"/>
  <c r="AC203" i="4"/>
  <c r="AR203" i="4"/>
  <c r="AI198" i="4"/>
  <c r="AX198" i="4"/>
  <c r="AJ193" i="4"/>
  <c r="AY193" i="4"/>
  <c r="AT169" i="4"/>
  <c r="AE204" i="4"/>
  <c r="AT204" i="4"/>
  <c r="AK204" i="4"/>
  <c r="AZ204" i="4"/>
  <c r="AE200" i="4"/>
  <c r="AT200" i="4"/>
  <c r="AK200" i="4"/>
  <c r="AZ200" i="4"/>
  <c r="AE196" i="4"/>
  <c r="AT196" i="4"/>
  <c r="AK196" i="4"/>
  <c r="AZ196" i="4"/>
  <c r="AE192" i="4"/>
  <c r="AT192" i="4"/>
  <c r="AK192" i="4"/>
  <c r="AZ192" i="4"/>
  <c r="AE188" i="4"/>
  <c r="AT188" i="4"/>
  <c r="AK188" i="4"/>
  <c r="AZ188" i="4"/>
  <c r="AE184" i="4"/>
  <c r="AT184" i="4"/>
  <c r="AK184" i="4"/>
  <c r="AZ184" i="4"/>
  <c r="AE180" i="4"/>
  <c r="AT180" i="4"/>
  <c r="AK180" i="4"/>
  <c r="AZ180" i="4"/>
  <c r="AE176" i="4"/>
  <c r="AT176" i="4"/>
  <c r="AK176" i="4"/>
  <c r="AZ176" i="4"/>
  <c r="AE172" i="4"/>
  <c r="AT172" i="4"/>
  <c r="AK172" i="4"/>
  <c r="AZ172" i="4"/>
  <c r="AE168" i="4"/>
  <c r="AT168" i="4"/>
  <c r="AK168" i="4"/>
  <c r="AZ168" i="4"/>
  <c r="AE164" i="4"/>
  <c r="AT164" i="4"/>
  <c r="AK164" i="4"/>
  <c r="AZ164" i="4"/>
  <c r="AE160" i="4"/>
  <c r="AT160" i="4"/>
  <c r="AK160" i="4"/>
  <c r="AZ160" i="4"/>
  <c r="Y206" i="4"/>
  <c r="AN206" i="4"/>
  <c r="Z206" i="4"/>
  <c r="AO206" i="4"/>
  <c r="AM17" i="4"/>
  <c r="AB205" i="4"/>
  <c r="AQ205" i="4"/>
  <c r="AG205" i="4"/>
  <c r="AV205" i="4"/>
  <c r="AH205" i="4"/>
  <c r="AW205" i="4"/>
  <c r="X201" i="4"/>
  <c r="AM201" i="4"/>
  <c r="Y199" i="4"/>
  <c r="AN199" i="4"/>
  <c r="Z199" i="4"/>
  <c r="AO199" i="4"/>
  <c r="AA197" i="4"/>
  <c r="AP197" i="4"/>
  <c r="AA194" i="4"/>
  <c r="AP194" i="4"/>
  <c r="AG194" i="4"/>
  <c r="AV194" i="4"/>
  <c r="AH194" i="4"/>
  <c r="AW194" i="4"/>
  <c r="AB191" i="4"/>
  <c r="AQ191" i="4"/>
  <c r="AB189" i="4"/>
  <c r="AQ189" i="4"/>
  <c r="AG189" i="4"/>
  <c r="AV189" i="4"/>
  <c r="AH189" i="4"/>
  <c r="AW189" i="4"/>
  <c r="AB186" i="4"/>
  <c r="AQ186" i="4"/>
  <c r="X183" i="4"/>
  <c r="AM183" i="4"/>
  <c r="AG183" i="4"/>
  <c r="AV183" i="4"/>
  <c r="AH183" i="4"/>
  <c r="AW183" i="4"/>
  <c r="AA179" i="4"/>
  <c r="AP179" i="4"/>
  <c r="Y178" i="4"/>
  <c r="AN178" i="4"/>
  <c r="Z178" i="4"/>
  <c r="AO178" i="4"/>
  <c r="X174" i="4"/>
  <c r="AM174" i="4"/>
  <c r="Y173" i="4"/>
  <c r="AN173" i="4"/>
  <c r="Z173" i="4"/>
  <c r="AO173" i="4"/>
  <c r="X169" i="4"/>
  <c r="AM169" i="4"/>
  <c r="Y167" i="4"/>
  <c r="AN167" i="4"/>
  <c r="Z167" i="4"/>
  <c r="AO167" i="4"/>
  <c r="AA165" i="4"/>
  <c r="AP165" i="4"/>
  <c r="AA162" i="4"/>
  <c r="AP162" i="4"/>
  <c r="AG162" i="4"/>
  <c r="AV162" i="4"/>
  <c r="AH162" i="4"/>
  <c r="AW162" i="4"/>
  <c r="AB159" i="4"/>
  <c r="AQ159" i="4"/>
  <c r="AA157" i="4"/>
  <c r="AP157" i="4"/>
  <c r="Z155" i="4"/>
  <c r="AO155" i="4"/>
  <c r="AC155" i="4"/>
  <c r="AR155" i="4"/>
  <c r="X154" i="4"/>
  <c r="AM154" i="4"/>
  <c r="AB152" i="4"/>
  <c r="AQ152" i="4"/>
  <c r="AJ151" i="4"/>
  <c r="AY151" i="4"/>
  <c r="AK151" i="4"/>
  <c r="AZ151" i="4"/>
  <c r="AA149" i="4"/>
  <c r="AP149" i="4"/>
  <c r="Z147" i="4"/>
  <c r="AO147" i="4"/>
  <c r="AC147" i="4"/>
  <c r="AR147" i="4"/>
  <c r="X146" i="4"/>
  <c r="AM146" i="4"/>
  <c r="AB144" i="4"/>
  <c r="AQ144" i="4"/>
  <c r="AJ143" i="4"/>
  <c r="AY143" i="4"/>
  <c r="AK143" i="4"/>
  <c r="AZ143" i="4"/>
  <c r="AA141" i="4"/>
  <c r="AP141" i="4"/>
  <c r="Z139" i="4"/>
  <c r="AO139" i="4"/>
  <c r="AC139" i="4"/>
  <c r="AR139" i="4"/>
  <c r="X138" i="4"/>
  <c r="AM138" i="4"/>
  <c r="AB136" i="4"/>
  <c r="AQ136" i="4"/>
  <c r="AJ135" i="4"/>
  <c r="AY135" i="4"/>
  <c r="AK135" i="4"/>
  <c r="AZ135" i="4"/>
  <c r="AA133" i="4"/>
  <c r="AP133" i="4"/>
  <c r="Z131" i="4"/>
  <c r="AO131" i="4"/>
  <c r="AC131" i="4"/>
  <c r="AR131" i="4"/>
  <c r="X130" i="4"/>
  <c r="AM130" i="4"/>
  <c r="AB128" i="4"/>
  <c r="AQ128" i="4"/>
  <c r="AJ127" i="4"/>
  <c r="AY127" i="4"/>
  <c r="AK127" i="4"/>
  <c r="AZ127" i="4"/>
  <c r="AA125" i="4"/>
  <c r="AP125" i="4"/>
  <c r="Z123" i="4"/>
  <c r="AO123" i="4"/>
  <c r="AC123" i="4"/>
  <c r="AR123" i="4"/>
  <c r="X122" i="4"/>
  <c r="AM122" i="4"/>
  <c r="AB120" i="4"/>
  <c r="AQ120" i="4"/>
  <c r="AJ119" i="4"/>
  <c r="AY119" i="4"/>
  <c r="AK119" i="4"/>
  <c r="AZ119" i="4"/>
  <c r="AA117" i="4"/>
  <c r="AP117" i="4"/>
  <c r="Z115" i="4"/>
  <c r="AO115" i="4"/>
  <c r="AC115" i="4"/>
  <c r="AR115" i="4"/>
  <c r="X114" i="4"/>
  <c r="AM114" i="4"/>
  <c r="AB112" i="4"/>
  <c r="AQ112" i="4"/>
  <c r="AJ111" i="4"/>
  <c r="AY111" i="4"/>
  <c r="AK111" i="4"/>
  <c r="AZ111" i="4"/>
  <c r="AA109" i="4"/>
  <c r="AP109" i="4"/>
  <c r="Z107" i="4"/>
  <c r="AO107" i="4"/>
  <c r="AC107" i="4"/>
  <c r="AR107" i="4"/>
  <c r="X106" i="4"/>
  <c r="AM106" i="4"/>
  <c r="AB104" i="4"/>
  <c r="AQ104" i="4"/>
  <c r="AJ103" i="4"/>
  <c r="AY103" i="4"/>
  <c r="AK103" i="4"/>
  <c r="AZ103" i="4"/>
  <c r="AA101" i="4"/>
  <c r="AP101" i="4"/>
  <c r="Z99" i="4"/>
  <c r="AO99" i="4"/>
  <c r="AC99" i="4"/>
  <c r="AR99" i="4"/>
  <c r="X98" i="4"/>
  <c r="AM98" i="4"/>
  <c r="AB96" i="4"/>
  <c r="AQ96" i="4"/>
  <c r="AJ95" i="4"/>
  <c r="AY95" i="4"/>
  <c r="AK95" i="4"/>
  <c r="AZ95" i="4"/>
  <c r="AA93" i="4"/>
  <c r="AP93" i="4"/>
  <c r="Z91" i="4"/>
  <c r="AO91" i="4"/>
  <c r="AC91" i="4"/>
  <c r="AR91" i="4"/>
  <c r="X90" i="4"/>
  <c r="AM90" i="4"/>
  <c r="AB88" i="4"/>
  <c r="AQ88" i="4"/>
  <c r="AJ87" i="4"/>
  <c r="AY87" i="4"/>
  <c r="AK87" i="4"/>
  <c r="AZ87" i="4"/>
  <c r="AA85" i="4"/>
  <c r="AP85" i="4"/>
  <c r="Z83" i="4"/>
  <c r="AO83" i="4"/>
  <c r="AC83" i="4"/>
  <c r="AR83" i="4"/>
  <c r="X82" i="4"/>
  <c r="AM82" i="4"/>
  <c r="AB80" i="4"/>
  <c r="AQ80" i="4"/>
  <c r="AJ79" i="4"/>
  <c r="AY79" i="4"/>
  <c r="AK79" i="4"/>
  <c r="AZ79" i="4"/>
  <c r="AA77" i="4"/>
  <c r="AP77" i="4"/>
  <c r="Z75" i="4"/>
  <c r="AO75" i="4"/>
  <c r="AC75" i="4"/>
  <c r="AR75" i="4"/>
  <c r="X74" i="4"/>
  <c r="AM74" i="4"/>
  <c r="AB72" i="4"/>
  <c r="AQ72" i="4"/>
  <c r="AB56" i="4"/>
  <c r="AQ56" i="4"/>
  <c r="AJ55" i="4"/>
  <c r="AY55" i="4"/>
  <c r="AK55" i="4"/>
  <c r="AZ55" i="4"/>
  <c r="AA53" i="4"/>
  <c r="AP53" i="4"/>
  <c r="Z51" i="4"/>
  <c r="AO51" i="4"/>
  <c r="AC51" i="4"/>
  <c r="AR51" i="4"/>
  <c r="X50" i="4"/>
  <c r="AM50" i="4"/>
  <c r="AB48" i="4"/>
  <c r="AQ48" i="4"/>
  <c r="AA45" i="4"/>
  <c r="AP45" i="4"/>
  <c r="Z43" i="4"/>
  <c r="AO43" i="4"/>
  <c r="AC43" i="4"/>
  <c r="AR43" i="4"/>
  <c r="X42" i="4"/>
  <c r="AM42" i="4"/>
  <c r="AB40" i="4"/>
  <c r="AQ40" i="4"/>
  <c r="AJ39" i="4"/>
  <c r="AY39" i="4"/>
  <c r="AK39" i="4"/>
  <c r="AZ39" i="4"/>
  <c r="AB24" i="4"/>
  <c r="AQ24" i="4"/>
  <c r="AJ23" i="4"/>
  <c r="AY23" i="4"/>
  <c r="AK23" i="4"/>
  <c r="AZ23" i="4"/>
  <c r="AA21" i="4"/>
  <c r="AP21" i="4"/>
  <c r="AB16" i="4"/>
  <c r="AQ16" i="4"/>
  <c r="AJ15" i="4"/>
  <c r="AY15" i="4"/>
  <c r="AK15" i="4"/>
  <c r="AZ15" i="4"/>
  <c r="Z11" i="4"/>
  <c r="AO11" i="4"/>
  <c r="AC11" i="4"/>
  <c r="AR11" i="4"/>
  <c r="X10" i="4"/>
  <c r="AM10" i="4"/>
  <c r="AB8" i="4"/>
  <c r="AQ8" i="4"/>
  <c r="AJ7" i="4"/>
  <c r="AY7" i="4"/>
  <c r="AK7" i="4"/>
  <c r="AZ7" i="4"/>
  <c r="Z54" i="4"/>
  <c r="AO54" i="4"/>
  <c r="AC54" i="4"/>
  <c r="AR54" i="4"/>
  <c r="AJ50" i="4"/>
  <c r="AY50" i="4"/>
  <c r="AK50" i="4"/>
  <c r="AZ50" i="4"/>
  <c r="AA48" i="4"/>
  <c r="AP48" i="4"/>
  <c r="AA44" i="4"/>
  <c r="AP44" i="4"/>
  <c r="Z42" i="4"/>
  <c r="AO42" i="4"/>
  <c r="AC42" i="4"/>
  <c r="AR42" i="4"/>
  <c r="Z22" i="4"/>
  <c r="AO22" i="4"/>
  <c r="AC22" i="4"/>
  <c r="AR22" i="4"/>
  <c r="AA20" i="4"/>
  <c r="AP20" i="4"/>
  <c r="AA12" i="4"/>
  <c r="AP12" i="4"/>
  <c r="AJ10" i="4"/>
  <c r="AY10" i="4"/>
  <c r="AK10" i="4"/>
  <c r="AZ10" i="4"/>
  <c r="Z6" i="4"/>
  <c r="AO6" i="4"/>
  <c r="AC6" i="4"/>
  <c r="AR6" i="4"/>
  <c r="Y187" i="4"/>
  <c r="AN187" i="4"/>
  <c r="Z187" i="4"/>
  <c r="AO187" i="4"/>
  <c r="AA182" i="4"/>
  <c r="AP182" i="4"/>
  <c r="AG182" i="4"/>
  <c r="AV182" i="4"/>
  <c r="AH182" i="4"/>
  <c r="AW182" i="4"/>
  <c r="X171" i="4"/>
  <c r="AM171" i="4"/>
  <c r="AG171" i="4"/>
  <c r="AV171" i="4"/>
  <c r="AH171" i="4"/>
  <c r="AW171" i="4"/>
  <c r="AB161" i="4"/>
  <c r="AQ161" i="4"/>
  <c r="AG161" i="4"/>
  <c r="AV161" i="4"/>
  <c r="AH161" i="4"/>
  <c r="AW161" i="4"/>
  <c r="Z152" i="4"/>
  <c r="AO152" i="4"/>
  <c r="AC152" i="4"/>
  <c r="AR152" i="4"/>
  <c r="Y140" i="4"/>
  <c r="AN140" i="4"/>
  <c r="AE136" i="4"/>
  <c r="AT136" i="4"/>
  <c r="AG136" i="4"/>
  <c r="AV136" i="4"/>
  <c r="AP134" i="4"/>
  <c r="AE132" i="4"/>
  <c r="AT132" i="4"/>
  <c r="AG132" i="4"/>
  <c r="AV132" i="4"/>
  <c r="AE128" i="4"/>
  <c r="AT128" i="4"/>
  <c r="AG128" i="4"/>
  <c r="AV128" i="4"/>
  <c r="Z124" i="4"/>
  <c r="AO124" i="4"/>
  <c r="AC124" i="4"/>
  <c r="AR124" i="4"/>
  <c r="Z120" i="4"/>
  <c r="AO120" i="4"/>
  <c r="AC120" i="4"/>
  <c r="AR120" i="4"/>
  <c r="Z116" i="4"/>
  <c r="AO116" i="4"/>
  <c r="AC116" i="4"/>
  <c r="AR116" i="4"/>
  <c r="AE108" i="4"/>
  <c r="AT108" i="4"/>
  <c r="AG108" i="4"/>
  <c r="AV108" i="4"/>
  <c r="AP106" i="4"/>
  <c r="Z104" i="4"/>
  <c r="AO104" i="4"/>
  <c r="AC104" i="4"/>
  <c r="AR104" i="4"/>
  <c r="Y92" i="4"/>
  <c r="AN92" i="4"/>
  <c r="Z88" i="4"/>
  <c r="AO88" i="4"/>
  <c r="AC88" i="4"/>
  <c r="AR88" i="4"/>
  <c r="AJ84" i="4"/>
  <c r="AY84" i="4"/>
  <c r="AK84" i="4"/>
  <c r="AZ84" i="4"/>
  <c r="Z56" i="4"/>
  <c r="AO56" i="4"/>
  <c r="AC56" i="4"/>
  <c r="AR56" i="4"/>
  <c r="AJ52" i="4"/>
  <c r="AY52" i="4"/>
  <c r="AK52" i="4"/>
  <c r="AZ52" i="4"/>
  <c r="AJ48" i="4"/>
  <c r="AY48" i="4"/>
  <c r="AK48" i="4"/>
  <c r="AZ48" i="4"/>
  <c r="AE12" i="4"/>
  <c r="AT12" i="4"/>
  <c r="AG12" i="4"/>
  <c r="AV12" i="4"/>
  <c r="AX9" i="4"/>
  <c r="X202" i="4"/>
  <c r="AM202" i="4"/>
  <c r="Y201" i="4"/>
  <c r="AN201" i="4"/>
  <c r="Z201" i="4"/>
  <c r="AO201" i="4"/>
  <c r="AI197" i="4"/>
  <c r="AX197" i="4"/>
  <c r="AF195" i="4"/>
  <c r="AU195" i="4"/>
  <c r="AK195" i="4"/>
  <c r="AZ195" i="4"/>
  <c r="AT194" i="4"/>
  <c r="AA191" i="4"/>
  <c r="AP191" i="4"/>
  <c r="Y190" i="4"/>
  <c r="AN190" i="4"/>
  <c r="Z190" i="4"/>
  <c r="AO190" i="4"/>
  <c r="X186" i="4"/>
  <c r="AM186" i="4"/>
  <c r="Y185" i="4"/>
  <c r="AN185" i="4"/>
  <c r="Z185" i="4"/>
  <c r="AO185" i="4"/>
  <c r="X181" i="4"/>
  <c r="AM181" i="4"/>
  <c r="Y179" i="4"/>
  <c r="AN179" i="4"/>
  <c r="Z179" i="4"/>
  <c r="AO179" i="4"/>
  <c r="AP176" i="4"/>
  <c r="AF174" i="4"/>
  <c r="AU174" i="4"/>
  <c r="AC174" i="4"/>
  <c r="AR174" i="4"/>
  <c r="AD174" i="4"/>
  <c r="AS174" i="4"/>
  <c r="AJ169" i="4"/>
  <c r="AY169" i="4"/>
  <c r="AK169" i="4"/>
  <c r="AZ169" i="4"/>
  <c r="AB166" i="4"/>
  <c r="AQ166" i="4"/>
  <c r="X163" i="4"/>
  <c r="AM163" i="4"/>
  <c r="AG163" i="4"/>
  <c r="AV163" i="4"/>
  <c r="AH163" i="4"/>
  <c r="AW163" i="4"/>
  <c r="Y158" i="4"/>
  <c r="AN158" i="4"/>
  <c r="Z158" i="4"/>
  <c r="AO158" i="4"/>
  <c r="AA156" i="4"/>
  <c r="AP156" i="4"/>
  <c r="Z154" i="4"/>
  <c r="AO154" i="4"/>
  <c r="AC154" i="4"/>
  <c r="AR154" i="4"/>
  <c r="AE150" i="4"/>
  <c r="AT150" i="4"/>
  <c r="AG150" i="4"/>
  <c r="AV150" i="4"/>
  <c r="AH148" i="4"/>
  <c r="AW148" i="4"/>
  <c r="AE146" i="4"/>
  <c r="AT146" i="4"/>
  <c r="AG146" i="4"/>
  <c r="AV146" i="4"/>
  <c r="AD142" i="4"/>
  <c r="AS142" i="4"/>
  <c r="Y142" i="4"/>
  <c r="AN142" i="4"/>
  <c r="AJ138" i="4"/>
  <c r="AY138" i="4"/>
  <c r="AK138" i="4"/>
  <c r="AZ138" i="4"/>
  <c r="AD134" i="4"/>
  <c r="AS134" i="4"/>
  <c r="Y134" i="4"/>
  <c r="AN134" i="4"/>
  <c r="AJ130" i="4"/>
  <c r="AY130" i="4"/>
  <c r="AK130" i="4"/>
  <c r="AZ130" i="4"/>
  <c r="AD126" i="4"/>
  <c r="AS126" i="4"/>
  <c r="Y126" i="4"/>
  <c r="AN126" i="4"/>
  <c r="AJ122" i="4"/>
  <c r="AY122" i="4"/>
  <c r="AK122" i="4"/>
  <c r="AZ122" i="4"/>
  <c r="AD118" i="4"/>
  <c r="AS118" i="4"/>
  <c r="Y118" i="4"/>
  <c r="AN118" i="4"/>
  <c r="AJ114" i="4"/>
  <c r="AY114" i="4"/>
  <c r="AK114" i="4"/>
  <c r="AZ114" i="4"/>
  <c r="AA112" i="4"/>
  <c r="AP112" i="4"/>
  <c r="AJ110" i="4"/>
  <c r="AY110" i="4"/>
  <c r="AK110" i="4"/>
  <c r="AZ110" i="4"/>
  <c r="AE106" i="4"/>
  <c r="AT106" i="4"/>
  <c r="AG106" i="4"/>
  <c r="AV106" i="4"/>
  <c r="AA104" i="4"/>
  <c r="AP104" i="4"/>
  <c r="AJ102" i="4"/>
  <c r="AY102" i="4"/>
  <c r="AK102" i="4"/>
  <c r="AZ102" i="4"/>
  <c r="AA100" i="4"/>
  <c r="AP100" i="4"/>
  <c r="Z98" i="4"/>
  <c r="AO98" i="4"/>
  <c r="AC98" i="4"/>
  <c r="AR98" i="4"/>
  <c r="Z94" i="4"/>
  <c r="AO94" i="4"/>
  <c r="AC94" i="4"/>
  <c r="AR94" i="4"/>
  <c r="AD90" i="4"/>
  <c r="AS90" i="4"/>
  <c r="Y90" i="4"/>
  <c r="AN90" i="4"/>
  <c r="Z86" i="4"/>
  <c r="AO86" i="4"/>
  <c r="AC86" i="4"/>
  <c r="AR86" i="4"/>
  <c r="AD82" i="4"/>
  <c r="AS82" i="4"/>
  <c r="Y82" i="4"/>
  <c r="AN82" i="4"/>
  <c r="AD78" i="4"/>
  <c r="AS78" i="4"/>
  <c r="Y78" i="4"/>
  <c r="AN78" i="4"/>
  <c r="AE74" i="4"/>
  <c r="AT74" i="4"/>
  <c r="AG74" i="4"/>
  <c r="AV74" i="4"/>
  <c r="AH72" i="4"/>
  <c r="AW72" i="4"/>
  <c r="Z156" i="4"/>
  <c r="AO156" i="4"/>
  <c r="AC156" i="4"/>
  <c r="AR156" i="4"/>
  <c r="AE144" i="4"/>
  <c r="AT144" i="4"/>
  <c r="AG144" i="4"/>
  <c r="AV144" i="4"/>
  <c r="AP142" i="4"/>
  <c r="AP114" i="4"/>
  <c r="AE112" i="4"/>
  <c r="AT112" i="4"/>
  <c r="AG112" i="4"/>
  <c r="AV112" i="4"/>
  <c r="AD108" i="4"/>
  <c r="AS108" i="4"/>
  <c r="AE96" i="4"/>
  <c r="AT96" i="4"/>
  <c r="AG96" i="4"/>
  <c r="AV96" i="4"/>
  <c r="AD92" i="4"/>
  <c r="AS92" i="4"/>
  <c r="Z76" i="4"/>
  <c r="AO76" i="4"/>
  <c r="AC76" i="4"/>
  <c r="AR76" i="4"/>
  <c r="Z72" i="4"/>
  <c r="AO72" i="4"/>
  <c r="AC72" i="4"/>
  <c r="AR72" i="4"/>
  <c r="AP54" i="4"/>
  <c r="AD44" i="4"/>
  <c r="AS44" i="4"/>
  <c r="Y44" i="4"/>
  <c r="AN44" i="4"/>
  <c r="AD40" i="4"/>
  <c r="AS40" i="4"/>
  <c r="Y40" i="4"/>
  <c r="AN40" i="4"/>
  <c r="AD24" i="4"/>
  <c r="AS24" i="4"/>
  <c r="Y24" i="4"/>
  <c r="AN24" i="4"/>
  <c r="AD20" i="4"/>
  <c r="AS20" i="4"/>
  <c r="Y20" i="4"/>
  <c r="AN20" i="4"/>
  <c r="AD16" i="4"/>
  <c r="AS16" i="4"/>
  <c r="Y16" i="4"/>
  <c r="AN16" i="4"/>
  <c r="AM15" i="4"/>
  <c r="AU11" i="4"/>
  <c r="Z8" i="4"/>
  <c r="AO8" i="4"/>
  <c r="AC8" i="4"/>
  <c r="AR8" i="4"/>
  <c r="AU17" i="4"/>
  <c r="AA202" i="4"/>
  <c r="AP202" i="4"/>
  <c r="AG202" i="4"/>
  <c r="AV202" i="4"/>
  <c r="AH202" i="4"/>
  <c r="AW202" i="4"/>
  <c r="X198" i="4"/>
  <c r="AM198" i="4"/>
  <c r="Y197" i="4"/>
  <c r="AN197" i="4"/>
  <c r="Z197" i="4"/>
  <c r="AO197" i="4"/>
  <c r="X191" i="4"/>
  <c r="AM191" i="4"/>
  <c r="AG191" i="4"/>
  <c r="AV191" i="4"/>
  <c r="AH191" i="4"/>
  <c r="AW191" i="4"/>
  <c r="AA186" i="4"/>
  <c r="AP186" i="4"/>
  <c r="AG186" i="4"/>
  <c r="AV186" i="4"/>
  <c r="AH186" i="4"/>
  <c r="AW186" i="4"/>
  <c r="X182" i="4"/>
  <c r="AM182" i="4"/>
  <c r="Y181" i="4"/>
  <c r="AN181" i="4"/>
  <c r="Z181" i="4"/>
  <c r="AO181" i="4"/>
  <c r="X177" i="4"/>
  <c r="AM177" i="4"/>
  <c r="Y175" i="4"/>
  <c r="AN175" i="4"/>
  <c r="Z175" i="4"/>
  <c r="AO175" i="4"/>
  <c r="AA171" i="4"/>
  <c r="AP171" i="4"/>
  <c r="Y170" i="4"/>
  <c r="AN170" i="4"/>
  <c r="Z170" i="4"/>
  <c r="AO170" i="4"/>
  <c r="X166" i="4"/>
  <c r="AM166" i="4"/>
  <c r="Y165" i="4"/>
  <c r="AN165" i="4"/>
  <c r="Z165" i="4"/>
  <c r="AO165" i="4"/>
  <c r="X161" i="4"/>
  <c r="AM161" i="4"/>
  <c r="Y159" i="4"/>
  <c r="AN159" i="4"/>
  <c r="Z159" i="4"/>
  <c r="AO159" i="4"/>
  <c r="Z157" i="4"/>
  <c r="AO157" i="4"/>
  <c r="AC157" i="4"/>
  <c r="AR157" i="4"/>
  <c r="AB154" i="4"/>
  <c r="AQ154" i="4"/>
  <c r="AJ153" i="4"/>
  <c r="AY153" i="4"/>
  <c r="AK153" i="4"/>
  <c r="AZ153" i="4"/>
  <c r="AD149" i="4"/>
  <c r="AS149" i="4"/>
  <c r="Y149" i="4"/>
  <c r="AN149" i="4"/>
  <c r="AF148" i="4"/>
  <c r="AU148" i="4"/>
  <c r="AP147" i="4"/>
  <c r="Z145" i="4"/>
  <c r="AO145" i="4"/>
  <c r="AC145" i="4"/>
  <c r="AR145" i="4"/>
  <c r="Z141" i="4"/>
  <c r="AO141" i="4"/>
  <c r="AC141" i="4"/>
  <c r="AR141" i="4"/>
  <c r="X140" i="4"/>
  <c r="AM140" i="4"/>
  <c r="AE137" i="4"/>
  <c r="AT137" i="4"/>
  <c r="AG137" i="4"/>
  <c r="AV137" i="4"/>
  <c r="AB134" i="4"/>
  <c r="AQ134" i="4"/>
  <c r="AJ133" i="4"/>
  <c r="AY133" i="4"/>
  <c r="AK133" i="4"/>
  <c r="AZ133" i="4"/>
  <c r="AD129" i="4"/>
  <c r="AS129" i="4"/>
  <c r="Y129" i="4"/>
  <c r="AN129" i="4"/>
  <c r="AF128" i="4"/>
  <c r="AU128" i="4"/>
  <c r="AP127" i="4"/>
  <c r="Z125" i="4"/>
  <c r="AO125" i="4"/>
  <c r="AC125" i="4"/>
  <c r="AR125" i="4"/>
  <c r="X124" i="4"/>
  <c r="AM124" i="4"/>
  <c r="AE121" i="4"/>
  <c r="AT121" i="4"/>
  <c r="AG121" i="4"/>
  <c r="AV121" i="4"/>
  <c r="AB118" i="4"/>
  <c r="AQ118" i="4"/>
  <c r="AJ117" i="4"/>
  <c r="AY117" i="4"/>
  <c r="AK117" i="4"/>
  <c r="AZ117" i="4"/>
  <c r="AD113" i="4"/>
  <c r="AS113" i="4"/>
  <c r="Y113" i="4"/>
  <c r="AN113" i="4"/>
  <c r="X112" i="4"/>
  <c r="AM112" i="4"/>
  <c r="AE109" i="4"/>
  <c r="AT109" i="4"/>
  <c r="AG109" i="4"/>
  <c r="AV109" i="4"/>
  <c r="AB106" i="4"/>
  <c r="AQ106" i="4"/>
  <c r="AJ105" i="4"/>
  <c r="AY105" i="4"/>
  <c r="AK105" i="4"/>
  <c r="AZ105" i="4"/>
  <c r="AD101" i="4"/>
  <c r="AS101" i="4"/>
  <c r="Y101" i="4"/>
  <c r="AN101" i="4"/>
  <c r="AF100" i="4"/>
  <c r="AU100" i="4"/>
  <c r="AP99" i="4"/>
  <c r="Z97" i="4"/>
  <c r="AO97" i="4"/>
  <c r="AC97" i="4"/>
  <c r="AR97" i="4"/>
  <c r="AB94" i="4"/>
  <c r="AQ94" i="4"/>
  <c r="AJ93" i="4"/>
  <c r="AY93" i="4"/>
  <c r="AK93" i="4"/>
  <c r="AZ93" i="4"/>
  <c r="AD89" i="4"/>
  <c r="AS89" i="4"/>
  <c r="Y89" i="4"/>
  <c r="AN89" i="4"/>
  <c r="AF88" i="4"/>
  <c r="AU88" i="4"/>
  <c r="AP87" i="4"/>
  <c r="Z85" i="4"/>
  <c r="AO85" i="4"/>
  <c r="AC85" i="4"/>
  <c r="AR85" i="4"/>
  <c r="X84" i="4"/>
  <c r="AM84" i="4"/>
  <c r="AE81" i="4"/>
  <c r="AT81" i="4"/>
  <c r="AG81" i="4"/>
  <c r="AV81" i="4"/>
  <c r="AB78" i="4"/>
  <c r="AQ78" i="4"/>
  <c r="AJ77" i="4"/>
  <c r="AY77" i="4"/>
  <c r="AK77" i="4"/>
  <c r="AZ77" i="4"/>
  <c r="AP75" i="4"/>
  <c r="Z73" i="4"/>
  <c r="AO73" i="4"/>
  <c r="AC73" i="4"/>
  <c r="AR73" i="4"/>
  <c r="AJ57" i="4"/>
  <c r="AY57" i="4"/>
  <c r="AK57" i="4"/>
  <c r="AZ57" i="4"/>
  <c r="AP55" i="4"/>
  <c r="Z53" i="4"/>
  <c r="AO53" i="4"/>
  <c r="AC53" i="4"/>
  <c r="AR53" i="4"/>
  <c r="AB50" i="4"/>
  <c r="AQ50" i="4"/>
  <c r="AJ49" i="4"/>
  <c r="AY49" i="4"/>
  <c r="AK49" i="4"/>
  <c r="AZ49" i="4"/>
  <c r="Z45" i="4"/>
  <c r="AO45" i="4"/>
  <c r="AC45" i="4"/>
  <c r="AR45" i="4"/>
  <c r="AB42" i="4"/>
  <c r="AQ42" i="4"/>
  <c r="AJ41" i="4"/>
  <c r="AY41" i="4"/>
  <c r="AK41" i="4"/>
  <c r="AZ41" i="4"/>
  <c r="AP39" i="4"/>
  <c r="AP23" i="4"/>
  <c r="Z21" i="4"/>
  <c r="AO21" i="4"/>
  <c r="AC21" i="4"/>
  <c r="AR21" i="4"/>
  <c r="Z17" i="4"/>
  <c r="AO17" i="4"/>
  <c r="AC17" i="4"/>
  <c r="AR17" i="4"/>
  <c r="AP15" i="4"/>
  <c r="AP11" i="4"/>
  <c r="Z9" i="4"/>
  <c r="AO9" i="4"/>
  <c r="AC9" i="4"/>
  <c r="AR9" i="4"/>
  <c r="AP7" i="4"/>
  <c r="Y177" i="4"/>
  <c r="AN177" i="4"/>
  <c r="Z177" i="4"/>
  <c r="AO177" i="4"/>
  <c r="Y166" i="4"/>
  <c r="AN166" i="4"/>
  <c r="Z166" i="4"/>
  <c r="AO166" i="4"/>
  <c r="AJ148" i="4"/>
  <c r="AY148" i="4"/>
  <c r="AK148" i="4"/>
  <c r="AZ148" i="4"/>
  <c r="AJ100" i="4"/>
  <c r="AY100" i="4"/>
  <c r="AK100" i="4"/>
  <c r="AZ100" i="4"/>
  <c r="AD88" i="4"/>
  <c r="AS88" i="4"/>
  <c r="AJ80" i="4"/>
  <c r="AY80" i="4"/>
  <c r="AK80" i="4"/>
  <c r="AZ80" i="4"/>
  <c r="AU15" i="4"/>
  <c r="AQ9" i="4"/>
  <c r="X203" i="4"/>
  <c r="AM203" i="4"/>
  <c r="AG203" i="4"/>
  <c r="AV203" i="4"/>
  <c r="AH203" i="4"/>
  <c r="AW203" i="4"/>
  <c r="Y198" i="4"/>
  <c r="AN198" i="4"/>
  <c r="Z198" i="4"/>
  <c r="AO198" i="4"/>
  <c r="Y193" i="4"/>
  <c r="AN193" i="4"/>
  <c r="Z193" i="4"/>
  <c r="AO193" i="4"/>
  <c r="AC204" i="4"/>
  <c r="AR204" i="4"/>
  <c r="AD200" i="4"/>
  <c r="AS200" i="4"/>
  <c r="AC192" i="4"/>
  <c r="AR192" i="4"/>
  <c r="AD192" i="4"/>
  <c r="AS192" i="4"/>
  <c r="AD184" i="4"/>
  <c r="AS184" i="4"/>
  <c r="AD180" i="4"/>
  <c r="AS180" i="4"/>
  <c r="AD176" i="4"/>
  <c r="AS176" i="4"/>
  <c r="AC168" i="4"/>
  <c r="AR168" i="4"/>
  <c r="AC164" i="4"/>
  <c r="AR164" i="4"/>
  <c r="AC160" i="4"/>
  <c r="AR160" i="4"/>
  <c r="AH206" i="4"/>
  <c r="AW206" i="4"/>
  <c r="X205" i="4"/>
  <c r="AM205" i="4"/>
  <c r="Z205" i="4"/>
  <c r="AO205" i="4"/>
  <c r="AG199" i="4"/>
  <c r="AV199" i="4"/>
  <c r="AA195" i="4"/>
  <c r="AP195" i="4"/>
  <c r="X190" i="4"/>
  <c r="AM190" i="4"/>
  <c r="Z189" i="4"/>
  <c r="AO189" i="4"/>
  <c r="Z183" i="4"/>
  <c r="AO183" i="4"/>
  <c r="AA178" i="4"/>
  <c r="AP178" i="4"/>
  <c r="AB175" i="4"/>
  <c r="AQ175" i="4"/>
  <c r="AG173" i="4"/>
  <c r="AV173" i="4"/>
  <c r="X167" i="4"/>
  <c r="AM167" i="4"/>
  <c r="AH167" i="4"/>
  <c r="AW167" i="4"/>
  <c r="Z162" i="4"/>
  <c r="AO162" i="4"/>
  <c r="AB156" i="4"/>
  <c r="AQ156" i="4"/>
  <c r="AA153" i="4"/>
  <c r="AP153" i="4"/>
  <c r="AC151" i="4"/>
  <c r="AR151" i="4"/>
  <c r="AB148" i="4"/>
  <c r="AQ148" i="4"/>
  <c r="AA145" i="4"/>
  <c r="AP145" i="4"/>
  <c r="AC143" i="4"/>
  <c r="AR143" i="4"/>
  <c r="AB140" i="4"/>
  <c r="AQ140" i="4"/>
  <c r="AA137" i="4"/>
  <c r="AP137" i="4"/>
  <c r="AC135" i="4"/>
  <c r="AR135" i="4"/>
  <c r="AB132" i="4"/>
  <c r="AQ132" i="4"/>
  <c r="AA129" i="4"/>
  <c r="AP129" i="4"/>
  <c r="AC127" i="4"/>
  <c r="AR127" i="4"/>
  <c r="AJ123" i="4"/>
  <c r="AY123" i="4"/>
  <c r="AA121" i="4"/>
  <c r="AP121" i="4"/>
  <c r="AC119" i="4"/>
  <c r="AR119" i="4"/>
  <c r="AJ115" i="4"/>
  <c r="AY115" i="4"/>
  <c r="AA113" i="4"/>
  <c r="AP113" i="4"/>
  <c r="X110" i="4"/>
  <c r="AM110" i="4"/>
  <c r="AJ107" i="4"/>
  <c r="AY107" i="4"/>
  <c r="AA105" i="4"/>
  <c r="AP105" i="4"/>
  <c r="X102" i="4"/>
  <c r="AM102" i="4"/>
  <c r="AJ99" i="4"/>
  <c r="AY99" i="4"/>
  <c r="Z95" i="4"/>
  <c r="AO95" i="4"/>
  <c r="X94" i="4"/>
  <c r="AM94" i="4"/>
  <c r="AJ91" i="4"/>
  <c r="AY91" i="4"/>
  <c r="AA89" i="4"/>
  <c r="AP89" i="4"/>
  <c r="X86" i="4"/>
  <c r="AM86" i="4"/>
  <c r="AJ83" i="4"/>
  <c r="AY83" i="4"/>
  <c r="AA81" i="4"/>
  <c r="AP81" i="4"/>
  <c r="X78" i="4"/>
  <c r="AM78" i="4"/>
  <c r="AJ75" i="4"/>
  <c r="AY75" i="4"/>
  <c r="AG204" i="4"/>
  <c r="AV204" i="4"/>
  <c r="AG200" i="4"/>
  <c r="AV200" i="4"/>
  <c r="AH200" i="4"/>
  <c r="AW200" i="4"/>
  <c r="AH196" i="4"/>
  <c r="AW196" i="4"/>
  <c r="AH192" i="4"/>
  <c r="AW192" i="4"/>
  <c r="AH188" i="4"/>
  <c r="AW188" i="4"/>
  <c r="AG180" i="4"/>
  <c r="AV180" i="4"/>
  <c r="AG176" i="4"/>
  <c r="AV176" i="4"/>
  <c r="AG172" i="4"/>
  <c r="AV172" i="4"/>
  <c r="AH172" i="4"/>
  <c r="AW172" i="4"/>
  <c r="AH168" i="4"/>
  <c r="AW168" i="4"/>
  <c r="AG160" i="4"/>
  <c r="AV160" i="4"/>
  <c r="AK206" i="4"/>
  <c r="AZ206" i="4"/>
  <c r="AF205" i="4"/>
  <c r="AU205" i="4"/>
  <c r="AD205" i="4"/>
  <c r="AS205" i="4"/>
  <c r="AF199" i="4"/>
  <c r="AU199" i="4"/>
  <c r="AE198" i="4"/>
  <c r="AT198" i="4"/>
  <c r="AD194" i="4"/>
  <c r="AS194" i="4"/>
  <c r="AC189" i="4"/>
  <c r="AR189" i="4"/>
  <c r="AE187" i="4"/>
  <c r="AT187" i="4"/>
  <c r="AC183" i="4"/>
  <c r="AR183" i="4"/>
  <c r="AJ179" i="4"/>
  <c r="AY179" i="4"/>
  <c r="AK178" i="4"/>
  <c r="AZ178" i="4"/>
  <c r="AJ174" i="4"/>
  <c r="AY174" i="4"/>
  <c r="AK173" i="4"/>
  <c r="AZ173" i="4"/>
  <c r="AK167" i="4"/>
  <c r="AZ167" i="4"/>
  <c r="AF162" i="4"/>
  <c r="AU162" i="4"/>
  <c r="AC162" i="4"/>
  <c r="AR162" i="4"/>
  <c r="AD155" i="4"/>
  <c r="AS155" i="4"/>
  <c r="AF154" i="4"/>
  <c r="AU154" i="4"/>
  <c r="AE151" i="4"/>
  <c r="AT151" i="4"/>
  <c r="AH149" i="4"/>
  <c r="AW149" i="4"/>
  <c r="Y147" i="4"/>
  <c r="AN147" i="4"/>
  <c r="AI144" i="4"/>
  <c r="AX144" i="4"/>
  <c r="AG143" i="4"/>
  <c r="AV143" i="4"/>
  <c r="AD139" i="4"/>
  <c r="AS139" i="4"/>
  <c r="AF138" i="4"/>
  <c r="AU138" i="4"/>
  <c r="AE135" i="4"/>
  <c r="AT135" i="4"/>
  <c r="AH133" i="4"/>
  <c r="AW133" i="4"/>
  <c r="Y131" i="4"/>
  <c r="AN131" i="4"/>
  <c r="AI128" i="4"/>
  <c r="AX128" i="4"/>
  <c r="AG127" i="4"/>
  <c r="AV127" i="4"/>
  <c r="AD123" i="4"/>
  <c r="AS123" i="4"/>
  <c r="AF122" i="4"/>
  <c r="AU122" i="4"/>
  <c r="AE119" i="4"/>
  <c r="AT119" i="4"/>
  <c r="AH117" i="4"/>
  <c r="AW117" i="4"/>
  <c r="Y115" i="4"/>
  <c r="AN115" i="4"/>
  <c r="AI112" i="4"/>
  <c r="AX112" i="4"/>
  <c r="AG111" i="4"/>
  <c r="AV111" i="4"/>
  <c r="AD107" i="4"/>
  <c r="AS107" i="4"/>
  <c r="AI104" i="4"/>
  <c r="AX104" i="4"/>
  <c r="AG103" i="4"/>
  <c r="AV103" i="4"/>
  <c r="AD99" i="4"/>
  <c r="AS99" i="4"/>
  <c r="AF98" i="4"/>
  <c r="AU98" i="4"/>
  <c r="AE95" i="4"/>
  <c r="AT95" i="4"/>
  <c r="AH93" i="4"/>
  <c r="AW93" i="4"/>
  <c r="AD91" i="4"/>
  <c r="AS91" i="4"/>
  <c r="AI88" i="4"/>
  <c r="AX88" i="4"/>
  <c r="AE87" i="4"/>
  <c r="AT87" i="4"/>
  <c r="AH85" i="4"/>
  <c r="AW85" i="4"/>
  <c r="Y83" i="4"/>
  <c r="AN83" i="4"/>
  <c r="AI80" i="4"/>
  <c r="AX80" i="4"/>
  <c r="AH77" i="4"/>
  <c r="AW77" i="4"/>
  <c r="Y75" i="4"/>
  <c r="AN75" i="4"/>
  <c r="AF74" i="4"/>
  <c r="AU74" i="4"/>
  <c r="AG55" i="4"/>
  <c r="AV55" i="4"/>
  <c r="AD51" i="4"/>
  <c r="AS51" i="4"/>
  <c r="AF50" i="4"/>
  <c r="AU50" i="4"/>
  <c r="AH45" i="4"/>
  <c r="AW45" i="4"/>
  <c r="AD43" i="4"/>
  <c r="AS43" i="4"/>
  <c r="AI40" i="4"/>
  <c r="AX40" i="4"/>
  <c r="AG39" i="4"/>
  <c r="AV39" i="4"/>
  <c r="AE23" i="4"/>
  <c r="AT23" i="4"/>
  <c r="AE15" i="4"/>
  <c r="AT15" i="4"/>
  <c r="AD11" i="4"/>
  <c r="AS11" i="4"/>
  <c r="AF10" i="4"/>
  <c r="AU10" i="4"/>
  <c r="AE7" i="4"/>
  <c r="AT7" i="4"/>
  <c r="AD54" i="4"/>
  <c r="AS54" i="4"/>
  <c r="AE50" i="4"/>
  <c r="AT50" i="4"/>
  <c r="AH44" i="4"/>
  <c r="AW44" i="4"/>
  <c r="Y42" i="4"/>
  <c r="AN42" i="4"/>
  <c r="Y22" i="4"/>
  <c r="AN22" i="4"/>
  <c r="AE10" i="4"/>
  <c r="AT10" i="4"/>
  <c r="AD6" i="4"/>
  <c r="AS6" i="4"/>
  <c r="AF187" i="4"/>
  <c r="AU187" i="4"/>
  <c r="AF182" i="4"/>
  <c r="AU182" i="4"/>
  <c r="AD182" i="4"/>
  <c r="AS182" i="4"/>
  <c r="AC171" i="4"/>
  <c r="AR171" i="4"/>
  <c r="AF161" i="4"/>
  <c r="AU161" i="4"/>
  <c r="AD161" i="4"/>
  <c r="AS161" i="4"/>
  <c r="Y152" i="4"/>
  <c r="AN152" i="4"/>
  <c r="AK140" i="4"/>
  <c r="AZ140" i="4"/>
  <c r="AC136" i="4"/>
  <c r="AR136" i="4"/>
  <c r="AC132" i="4"/>
  <c r="AR132" i="4"/>
  <c r="AC128" i="4"/>
  <c r="AR128" i="4"/>
  <c r="AD120" i="4"/>
  <c r="AS120" i="4"/>
  <c r="AD116" i="4"/>
  <c r="AS116" i="4"/>
  <c r="Z108" i="4"/>
  <c r="AO108" i="4"/>
  <c r="Y104" i="4"/>
  <c r="AN104" i="4"/>
  <c r="AP98" i="4"/>
  <c r="AK92" i="4"/>
  <c r="AZ92" i="4"/>
  <c r="AG84" i="4"/>
  <c r="AV84" i="4"/>
  <c r="AP74" i="4"/>
  <c r="AD56" i="4"/>
  <c r="AS56" i="4"/>
  <c r="AG52" i="4"/>
  <c r="AV52" i="4"/>
  <c r="AG48" i="4"/>
  <c r="AV48" i="4"/>
  <c r="Z12" i="4"/>
  <c r="AO12" i="4"/>
  <c r="AJ202" i="4"/>
  <c r="AY202" i="4"/>
  <c r="AK201" i="4"/>
  <c r="AZ201" i="4"/>
  <c r="X195" i="4"/>
  <c r="AM195" i="4"/>
  <c r="AH195" i="4"/>
  <c r="AW195" i="4"/>
  <c r="AI190" i="4"/>
  <c r="AX190" i="4"/>
  <c r="AJ185" i="4"/>
  <c r="AY185" i="4"/>
  <c r="AI181" i="4"/>
  <c r="AX181" i="4"/>
  <c r="AK179" i="4"/>
  <c r="AZ179" i="4"/>
  <c r="Z174" i="4"/>
  <c r="AO174" i="4"/>
  <c r="AG169" i="4"/>
  <c r="AV169" i="4"/>
  <c r="AI163" i="4"/>
  <c r="AX163" i="4"/>
  <c r="AD163" i="4"/>
  <c r="AS163" i="4"/>
  <c r="AK158" i="4"/>
  <c r="AZ158" i="4"/>
  <c r="Y154" i="4"/>
  <c r="AN154" i="4"/>
  <c r="Z150" i="4"/>
  <c r="AO150" i="4"/>
  <c r="Z146" i="4"/>
  <c r="AO146" i="4"/>
  <c r="AA144" i="4"/>
  <c r="AP144" i="4"/>
  <c r="AK142" i="4"/>
  <c r="AZ142" i="4"/>
  <c r="AA136" i="4"/>
  <c r="AP136" i="4"/>
  <c r="AK134" i="4"/>
  <c r="AZ134" i="4"/>
  <c r="AG130" i="4"/>
  <c r="AV130" i="4"/>
  <c r="AJ126" i="4"/>
  <c r="AY126" i="4"/>
  <c r="AE122" i="4"/>
  <c r="AT122" i="4"/>
  <c r="AA120" i="4"/>
  <c r="AP120" i="4"/>
  <c r="AJ118" i="4"/>
  <c r="AY118" i="4"/>
  <c r="AE114" i="4"/>
  <c r="AT114" i="4"/>
  <c r="AH112" i="4"/>
  <c r="AW112" i="4"/>
  <c r="AA108" i="4"/>
  <c r="AP108" i="4"/>
  <c r="AC106" i="4"/>
  <c r="AR106" i="4"/>
  <c r="AG102" i="4"/>
  <c r="AV102" i="4"/>
  <c r="Y98" i="4"/>
  <c r="AN98" i="4"/>
  <c r="AD94" i="4"/>
  <c r="AS94" i="4"/>
  <c r="AJ90" i="4"/>
  <c r="AY90" i="4"/>
  <c r="AD86" i="4"/>
  <c r="AS86" i="4"/>
  <c r="AK82" i="4"/>
  <c r="AZ82" i="4"/>
  <c r="AJ78" i="4"/>
  <c r="AY78" i="4"/>
  <c r="AA76" i="4"/>
  <c r="AP76" i="4"/>
  <c r="AC74" i="4"/>
  <c r="AR74" i="4"/>
  <c r="Y156" i="4"/>
  <c r="AN156" i="4"/>
  <c r="Z144" i="4"/>
  <c r="AO144" i="4"/>
  <c r="AC112" i="4"/>
  <c r="AR112" i="4"/>
  <c r="Z96" i="4"/>
  <c r="AO96" i="4"/>
  <c r="AP90" i="4"/>
  <c r="AP82" i="4"/>
  <c r="AD76" i="4"/>
  <c r="AS76" i="4"/>
  <c r="AD72" i="4"/>
  <c r="AS72" i="4"/>
  <c r="AJ44" i="4"/>
  <c r="AY44" i="4"/>
  <c r="AJ40" i="4"/>
  <c r="AY40" i="4"/>
  <c r="AJ24" i="4"/>
  <c r="AY24" i="4"/>
  <c r="AJ20" i="4"/>
  <c r="AY20" i="4"/>
  <c r="AK16" i="4"/>
  <c r="AZ16" i="4"/>
  <c r="AF202" i="4"/>
  <c r="AU202" i="4"/>
  <c r="AD202" i="4"/>
  <c r="AS202" i="4"/>
  <c r="AK197" i="4"/>
  <c r="AZ197" i="4"/>
  <c r="AC191" i="4"/>
  <c r="AR191" i="4"/>
  <c r="AF186" i="4"/>
  <c r="AU186" i="4"/>
  <c r="AD186" i="4"/>
  <c r="AS186" i="4"/>
  <c r="AJ181" i="4"/>
  <c r="AY181" i="4"/>
  <c r="AI177" i="4"/>
  <c r="AX177" i="4"/>
  <c r="AK175" i="4"/>
  <c r="AZ175" i="4"/>
  <c r="AI170" i="4"/>
  <c r="AX170" i="4"/>
  <c r="AJ166" i="4"/>
  <c r="AY166" i="4"/>
  <c r="AK165" i="4"/>
  <c r="AZ165" i="4"/>
  <c r="AF159" i="4"/>
  <c r="AU159" i="4"/>
  <c r="AD157" i="4"/>
  <c r="AS157" i="4"/>
  <c r="X156" i="4"/>
  <c r="AM156" i="4"/>
  <c r="AG153" i="4"/>
  <c r="AV153" i="4"/>
  <c r="AJ149" i="4"/>
  <c r="AY149" i="4"/>
  <c r="AD145" i="4"/>
  <c r="AS145" i="4"/>
  <c r="X144" i="4"/>
  <c r="AM144" i="4"/>
  <c r="Y141" i="4"/>
  <c r="AN141" i="4"/>
  <c r="Z137" i="4"/>
  <c r="AO137" i="4"/>
  <c r="X136" i="4"/>
  <c r="AM136" i="4"/>
  <c r="AG133" i="4"/>
  <c r="AV133" i="4"/>
  <c r="AJ129" i="4"/>
  <c r="AY129" i="4"/>
  <c r="Y125" i="4"/>
  <c r="AN125" i="4"/>
  <c r="Z121" i="4"/>
  <c r="AO121" i="4"/>
  <c r="X120" i="4"/>
  <c r="AM120" i="4"/>
  <c r="AG117" i="4"/>
  <c r="AV117" i="4"/>
  <c r="AJ113" i="4"/>
  <c r="AY113" i="4"/>
  <c r="Z109" i="4"/>
  <c r="AO109" i="4"/>
  <c r="X108" i="4"/>
  <c r="AM108" i="4"/>
  <c r="AG105" i="4"/>
  <c r="AV105" i="4"/>
  <c r="AJ101" i="4"/>
  <c r="AY101" i="4"/>
  <c r="AD97" i="4"/>
  <c r="AS97" i="4"/>
  <c r="X96" i="4"/>
  <c r="AM96" i="4"/>
  <c r="AG93" i="4"/>
  <c r="AV93" i="4"/>
  <c r="AJ89" i="4"/>
  <c r="AY89" i="4"/>
  <c r="AD85" i="4"/>
  <c r="AS85" i="4"/>
  <c r="AF84" i="4"/>
  <c r="AU84" i="4"/>
  <c r="AC81" i="4"/>
  <c r="AR81" i="4"/>
  <c r="AE77" i="4"/>
  <c r="AT77" i="4"/>
  <c r="AD73" i="4"/>
  <c r="AS73" i="4"/>
  <c r="X72" i="4"/>
  <c r="AM72" i="4"/>
  <c r="AG57" i="4"/>
  <c r="AV57" i="4"/>
  <c r="Y53" i="4"/>
  <c r="AN53" i="4"/>
  <c r="AE49" i="4"/>
  <c r="AT49" i="4"/>
  <c r="AD45" i="4"/>
  <c r="AS45" i="4"/>
  <c r="X44" i="4"/>
  <c r="AM44" i="4"/>
  <c r="AG41" i="4"/>
  <c r="AV41" i="4"/>
  <c r="Y21" i="4"/>
  <c r="AN21" i="4"/>
  <c r="AD17" i="4"/>
  <c r="AS17" i="4"/>
  <c r="X16" i="4"/>
  <c r="AM16" i="4"/>
  <c r="AD9" i="4"/>
  <c r="AS9" i="4"/>
  <c r="AJ177" i="4"/>
  <c r="AY177" i="4"/>
  <c r="AI166" i="4"/>
  <c r="AX166" i="4"/>
  <c r="AE148" i="4"/>
  <c r="AT148" i="4"/>
  <c r="AD144" i="4"/>
  <c r="AS144" i="4"/>
  <c r="AE100" i="4"/>
  <c r="AT100" i="4"/>
  <c r="AD96" i="4"/>
  <c r="AS96" i="4"/>
  <c r="AG80" i="4"/>
  <c r="AV80" i="4"/>
  <c r="AP184" i="4"/>
  <c r="AI203" i="4"/>
  <c r="AX203" i="4"/>
  <c r="AD203" i="4"/>
  <c r="AS203" i="4"/>
  <c r="AK198" i="4"/>
  <c r="AZ198" i="4"/>
  <c r="AK193" i="4"/>
  <c r="AZ193" i="4"/>
  <c r="Y204" i="4"/>
  <c r="AN204" i="4"/>
  <c r="Z204" i="4"/>
  <c r="AO204" i="4"/>
  <c r="Y200" i="4"/>
  <c r="AN200" i="4"/>
  <c r="Z200" i="4"/>
  <c r="AO200" i="4"/>
  <c r="Y196" i="4"/>
  <c r="AN196" i="4"/>
  <c r="Z196" i="4"/>
  <c r="AO196" i="4"/>
  <c r="Y192" i="4"/>
  <c r="AN192" i="4"/>
  <c r="Z192" i="4"/>
  <c r="AO192" i="4"/>
  <c r="Y188" i="4"/>
  <c r="AN188" i="4"/>
  <c r="Z188" i="4"/>
  <c r="AO188" i="4"/>
  <c r="Y184" i="4"/>
  <c r="AN184" i="4"/>
  <c r="Z184" i="4"/>
  <c r="AO184" i="4"/>
  <c r="Y180" i="4"/>
  <c r="AN180" i="4"/>
  <c r="Z180" i="4"/>
  <c r="AO180" i="4"/>
  <c r="Y176" i="4"/>
  <c r="AN176" i="4"/>
  <c r="Z176" i="4"/>
  <c r="AO176" i="4"/>
  <c r="Y172" i="4"/>
  <c r="AN172" i="4"/>
  <c r="Z172" i="4"/>
  <c r="AO172" i="4"/>
  <c r="Y168" i="4"/>
  <c r="AN168" i="4"/>
  <c r="Z168" i="4"/>
  <c r="AO168" i="4"/>
  <c r="Y164" i="4"/>
  <c r="AN164" i="4"/>
  <c r="Z164" i="4"/>
  <c r="AO164" i="4"/>
  <c r="Y160" i="4"/>
  <c r="AN160" i="4"/>
  <c r="Z160" i="4"/>
  <c r="AO160" i="4"/>
  <c r="AC206" i="4"/>
  <c r="AR206" i="4"/>
  <c r="AD206" i="4"/>
  <c r="AS206" i="4"/>
  <c r="AJ205" i="4"/>
  <c r="AY205" i="4"/>
  <c r="AK205" i="4"/>
  <c r="AZ205" i="4"/>
  <c r="AE203" i="4"/>
  <c r="AT203" i="4"/>
  <c r="AI199" i="4"/>
  <c r="AX199" i="4"/>
  <c r="AC199" i="4"/>
  <c r="AR199" i="4"/>
  <c r="AD199" i="4"/>
  <c r="AS199" i="4"/>
  <c r="AY196" i="4"/>
  <c r="AJ195" i="4"/>
  <c r="AY195" i="4"/>
  <c r="AI194" i="4"/>
  <c r="AX194" i="4"/>
  <c r="AK194" i="4"/>
  <c r="AZ194" i="4"/>
  <c r="AE193" i="4"/>
  <c r="AT193" i="4"/>
  <c r="AJ190" i="4"/>
  <c r="AY190" i="4"/>
  <c r="AJ189" i="4"/>
  <c r="AY189" i="4"/>
  <c r="AK189" i="4"/>
  <c r="AZ189" i="4"/>
  <c r="AI185" i="4"/>
  <c r="AX185" i="4"/>
  <c r="AF183" i="4"/>
  <c r="AU183" i="4"/>
  <c r="AK183" i="4"/>
  <c r="AZ183" i="4"/>
  <c r="AE182" i="4"/>
  <c r="AT182" i="4"/>
  <c r="AP180" i="4"/>
  <c r="AF178" i="4"/>
  <c r="AU178" i="4"/>
  <c r="AC178" i="4"/>
  <c r="AR178" i="4"/>
  <c r="AD178" i="4"/>
  <c r="AS178" i="4"/>
  <c r="AF173" i="4"/>
  <c r="AU173" i="4"/>
  <c r="AC173" i="4"/>
  <c r="AR173" i="4"/>
  <c r="AD173" i="4"/>
  <c r="AS173" i="4"/>
  <c r="AE171" i="4"/>
  <c r="AT171" i="4"/>
  <c r="AI167" i="4"/>
  <c r="AX167" i="4"/>
  <c r="AC167" i="4"/>
  <c r="AR167" i="4"/>
  <c r="AD167" i="4"/>
  <c r="AS167" i="4"/>
  <c r="AJ163" i="4"/>
  <c r="AY163" i="4"/>
  <c r="AI162" i="4"/>
  <c r="AX162" i="4"/>
  <c r="AK162" i="4"/>
  <c r="AZ162" i="4"/>
  <c r="AE161" i="4"/>
  <c r="AT161" i="4"/>
  <c r="AJ158" i="4"/>
  <c r="AY158" i="4"/>
  <c r="AI156" i="4"/>
  <c r="AX156" i="4"/>
  <c r="AE155" i="4"/>
  <c r="AT155" i="4"/>
  <c r="AG155" i="4"/>
  <c r="AV155" i="4"/>
  <c r="AH153" i="4"/>
  <c r="AW153" i="4"/>
  <c r="AD151" i="4"/>
  <c r="AS151" i="4"/>
  <c r="Y151" i="4"/>
  <c r="AN151" i="4"/>
  <c r="AF150" i="4"/>
  <c r="AU150" i="4"/>
  <c r="AI148" i="4"/>
  <c r="AX148" i="4"/>
  <c r="AE147" i="4"/>
  <c r="AT147" i="4"/>
  <c r="AG147" i="4"/>
  <c r="AV147" i="4"/>
  <c r="AH145" i="4"/>
  <c r="AW145" i="4"/>
  <c r="AD143" i="4"/>
  <c r="AS143" i="4"/>
  <c r="Y143" i="4"/>
  <c r="AN143" i="4"/>
  <c r="AF142" i="4"/>
  <c r="AU142" i="4"/>
  <c r="AI140" i="4"/>
  <c r="AX140" i="4"/>
  <c r="AE139" i="4"/>
  <c r="AT139" i="4"/>
  <c r="AG139" i="4"/>
  <c r="AV139" i="4"/>
  <c r="AH137" i="4"/>
  <c r="AW137" i="4"/>
  <c r="AD135" i="4"/>
  <c r="AS135" i="4"/>
  <c r="Y135" i="4"/>
  <c r="AN135" i="4"/>
  <c r="AF134" i="4"/>
  <c r="AU134" i="4"/>
  <c r="AI132" i="4"/>
  <c r="AX132" i="4"/>
  <c r="AE131" i="4"/>
  <c r="AT131" i="4"/>
  <c r="AG131" i="4"/>
  <c r="AV131" i="4"/>
  <c r="AH129" i="4"/>
  <c r="AW129" i="4"/>
  <c r="AD127" i="4"/>
  <c r="AS127" i="4"/>
  <c r="Y127" i="4"/>
  <c r="AN127" i="4"/>
  <c r="AF126" i="4"/>
  <c r="AU126" i="4"/>
  <c r="AI124" i="4"/>
  <c r="AX124" i="4"/>
  <c r="AE123" i="4"/>
  <c r="AT123" i="4"/>
  <c r="AG123" i="4"/>
  <c r="AV123" i="4"/>
  <c r="AH121" i="4"/>
  <c r="AW121" i="4"/>
  <c r="AD119" i="4"/>
  <c r="AS119" i="4"/>
  <c r="Y119" i="4"/>
  <c r="AN119" i="4"/>
  <c r="AF118" i="4"/>
  <c r="AU118" i="4"/>
  <c r="AI116" i="4"/>
  <c r="AX116" i="4"/>
  <c r="AE115" i="4"/>
  <c r="AT115" i="4"/>
  <c r="AG115" i="4"/>
  <c r="AV115" i="4"/>
  <c r="AH113" i="4"/>
  <c r="AW113" i="4"/>
  <c r="AD111" i="4"/>
  <c r="AS111" i="4"/>
  <c r="Y111" i="4"/>
  <c r="AN111" i="4"/>
  <c r="AF110" i="4"/>
  <c r="AU110" i="4"/>
  <c r="AI108" i="4"/>
  <c r="AX108" i="4"/>
  <c r="AE107" i="4"/>
  <c r="AT107" i="4"/>
  <c r="AG107" i="4"/>
  <c r="AV107" i="4"/>
  <c r="AH105" i="4"/>
  <c r="AW105" i="4"/>
  <c r="AD103" i="4"/>
  <c r="AS103" i="4"/>
  <c r="Y103" i="4"/>
  <c r="AN103" i="4"/>
  <c r="AF102" i="4"/>
  <c r="AU102" i="4"/>
  <c r="AI100" i="4"/>
  <c r="AX100" i="4"/>
  <c r="AE99" i="4"/>
  <c r="AT99" i="4"/>
  <c r="AG99" i="4"/>
  <c r="AV99" i="4"/>
  <c r="AH97" i="4"/>
  <c r="AW97" i="4"/>
  <c r="AD95" i="4"/>
  <c r="AS95" i="4"/>
  <c r="Y95" i="4"/>
  <c r="AN95" i="4"/>
  <c r="AF94" i="4"/>
  <c r="AU94" i="4"/>
  <c r="AI92" i="4"/>
  <c r="AX92" i="4"/>
  <c r="AE91" i="4"/>
  <c r="AT91" i="4"/>
  <c r="AG91" i="4"/>
  <c r="AV91" i="4"/>
  <c r="AH89" i="4"/>
  <c r="AW89" i="4"/>
  <c r="AD87" i="4"/>
  <c r="AS87" i="4"/>
  <c r="Y87" i="4"/>
  <c r="AN87" i="4"/>
  <c r="AF86" i="4"/>
  <c r="AU86" i="4"/>
  <c r="AI84" i="4"/>
  <c r="AX84" i="4"/>
  <c r="AE83" i="4"/>
  <c r="AT83" i="4"/>
  <c r="AG83" i="4"/>
  <c r="AV83" i="4"/>
  <c r="AH81" i="4"/>
  <c r="AW81" i="4"/>
  <c r="AD79" i="4"/>
  <c r="AS79" i="4"/>
  <c r="Y79" i="4"/>
  <c r="AN79" i="4"/>
  <c r="AF78" i="4"/>
  <c r="AU78" i="4"/>
  <c r="AI76" i="4"/>
  <c r="AX76" i="4"/>
  <c r="AE75" i="4"/>
  <c r="AT75" i="4"/>
  <c r="AG75" i="4"/>
  <c r="AV75" i="4"/>
  <c r="AH73" i="4"/>
  <c r="AW73" i="4"/>
  <c r="AH57" i="4"/>
  <c r="AW57" i="4"/>
  <c r="AD55" i="4"/>
  <c r="AS55" i="4"/>
  <c r="Y55" i="4"/>
  <c r="AN55" i="4"/>
  <c r="AF54" i="4"/>
  <c r="AU54" i="4"/>
  <c r="AI52" i="4"/>
  <c r="AX52" i="4"/>
  <c r="AE51" i="4"/>
  <c r="AT51" i="4"/>
  <c r="AG51" i="4"/>
  <c r="AV51" i="4"/>
  <c r="AH49" i="4"/>
  <c r="AW49" i="4"/>
  <c r="AI44" i="4"/>
  <c r="AX44" i="4"/>
  <c r="AE43" i="4"/>
  <c r="AT43" i="4"/>
  <c r="AG43" i="4"/>
  <c r="AV43" i="4"/>
  <c r="AH41" i="4"/>
  <c r="AW41" i="4"/>
  <c r="AD39" i="4"/>
  <c r="AS39" i="4"/>
  <c r="Y39" i="4"/>
  <c r="AN39" i="4"/>
  <c r="AD23" i="4"/>
  <c r="AS23" i="4"/>
  <c r="Y23" i="4"/>
  <c r="AN23" i="4"/>
  <c r="AF22" i="4"/>
  <c r="AU22" i="4"/>
  <c r="AI20" i="4"/>
  <c r="AX20" i="4"/>
  <c r="AH17" i="4"/>
  <c r="AW17" i="4"/>
  <c r="AD15" i="4"/>
  <c r="AS15" i="4"/>
  <c r="Y15" i="4"/>
  <c r="AN15" i="4"/>
  <c r="AI12" i="4"/>
  <c r="AX12" i="4"/>
  <c r="AE11" i="4"/>
  <c r="AT11" i="4"/>
  <c r="AG11" i="4"/>
  <c r="AV11" i="4"/>
  <c r="AH9" i="4"/>
  <c r="AW9" i="4"/>
  <c r="AD7" i="4"/>
  <c r="AS7" i="4"/>
  <c r="Y7" i="4"/>
  <c r="AN7" i="4"/>
  <c r="AF6" i="4"/>
  <c r="AU6" i="4"/>
  <c r="AH56" i="4"/>
  <c r="AW56" i="4"/>
  <c r="AE54" i="4"/>
  <c r="AT54" i="4"/>
  <c r="AG54" i="4"/>
  <c r="AV54" i="4"/>
  <c r="AH52" i="4"/>
  <c r="AW52" i="4"/>
  <c r="AD50" i="4"/>
  <c r="AS50" i="4"/>
  <c r="Y50" i="4"/>
  <c r="AN50" i="4"/>
  <c r="AE42" i="4"/>
  <c r="AT42" i="4"/>
  <c r="AG42" i="4"/>
  <c r="AV42" i="4"/>
  <c r="AH40" i="4"/>
  <c r="AW40" i="4"/>
  <c r="AH24" i="4"/>
  <c r="AW24" i="4"/>
  <c r="AE22" i="4"/>
  <c r="AT22" i="4"/>
  <c r="AG22" i="4"/>
  <c r="AV22" i="4"/>
  <c r="AH16" i="4"/>
  <c r="AW16" i="4"/>
  <c r="AQ15" i="4"/>
  <c r="AX11" i="4"/>
  <c r="AD10" i="4"/>
  <c r="AS10" i="4"/>
  <c r="Y10" i="4"/>
  <c r="AN10" i="4"/>
  <c r="AH8" i="4"/>
  <c r="AW8" i="4"/>
  <c r="AQ7" i="4"/>
  <c r="AE6" i="4"/>
  <c r="AT6" i="4"/>
  <c r="AG6" i="4"/>
  <c r="AV6" i="4"/>
  <c r="AC187" i="4"/>
  <c r="AR187" i="4"/>
  <c r="AD187" i="4"/>
  <c r="AS187" i="4"/>
  <c r="AI182" i="4"/>
  <c r="AX182" i="4"/>
  <c r="AK182" i="4"/>
  <c r="AZ182" i="4"/>
  <c r="AT181" i="4"/>
  <c r="AF171" i="4"/>
  <c r="AU171" i="4"/>
  <c r="AK171" i="4"/>
  <c r="AZ171" i="4"/>
  <c r="AP169" i="4"/>
  <c r="AP167" i="4"/>
  <c r="AJ161" i="4"/>
  <c r="AY161" i="4"/>
  <c r="AK161" i="4"/>
  <c r="AZ161" i="4"/>
  <c r="AT159" i="4"/>
  <c r="AP154" i="4"/>
  <c r="AE152" i="4"/>
  <c r="AT152" i="4"/>
  <c r="AG152" i="4"/>
  <c r="AV152" i="4"/>
  <c r="AP146" i="4"/>
  <c r="Z140" i="4"/>
  <c r="AO140" i="4"/>
  <c r="AC140" i="4"/>
  <c r="AR140" i="4"/>
  <c r="AJ136" i="4"/>
  <c r="AY136" i="4"/>
  <c r="AK136" i="4"/>
  <c r="AZ136" i="4"/>
  <c r="AJ132" i="4"/>
  <c r="AY132" i="4"/>
  <c r="AK132" i="4"/>
  <c r="AZ132" i="4"/>
  <c r="AJ128" i="4"/>
  <c r="AY128" i="4"/>
  <c r="AK128" i="4"/>
  <c r="AZ128" i="4"/>
  <c r="AE124" i="4"/>
  <c r="AT124" i="4"/>
  <c r="AG124" i="4"/>
  <c r="AV124" i="4"/>
  <c r="AP122" i="4"/>
  <c r="AE120" i="4"/>
  <c r="AT120" i="4"/>
  <c r="AG120" i="4"/>
  <c r="AV120" i="4"/>
  <c r="AE116" i="4"/>
  <c r="AT116" i="4"/>
  <c r="AG116" i="4"/>
  <c r="AV116" i="4"/>
  <c r="AJ108" i="4"/>
  <c r="AY108" i="4"/>
  <c r="AK108" i="4"/>
  <c r="AZ108" i="4"/>
  <c r="AE104" i="4"/>
  <c r="AT104" i="4"/>
  <c r="AG104" i="4"/>
  <c r="AV104" i="4"/>
  <c r="AP102" i="4"/>
  <c r="AP94" i="4"/>
  <c r="Z92" i="4"/>
  <c r="AO92" i="4"/>
  <c r="AC92" i="4"/>
  <c r="AR92" i="4"/>
  <c r="AE88" i="4"/>
  <c r="AT88" i="4"/>
  <c r="AG88" i="4"/>
  <c r="AV88" i="4"/>
  <c r="AP86" i="4"/>
  <c r="AD84" i="4"/>
  <c r="AS84" i="4"/>
  <c r="Y84" i="4"/>
  <c r="AN84" i="4"/>
  <c r="AP78" i="4"/>
  <c r="AE56" i="4"/>
  <c r="AT56" i="4"/>
  <c r="AG56" i="4"/>
  <c r="AV56" i="4"/>
  <c r="AD52" i="4"/>
  <c r="AS52" i="4"/>
  <c r="Y52" i="4"/>
  <c r="AN52" i="4"/>
  <c r="AD48" i="4"/>
  <c r="AS48" i="4"/>
  <c r="Y48" i="4"/>
  <c r="AN48" i="4"/>
  <c r="AP42" i="4"/>
  <c r="AP22" i="4"/>
  <c r="AJ12" i="4"/>
  <c r="AY12" i="4"/>
  <c r="AK12" i="4"/>
  <c r="AZ12" i="4"/>
  <c r="AW6" i="4"/>
  <c r="AP168" i="4"/>
  <c r="AF201" i="4"/>
  <c r="AU201" i="4"/>
  <c r="AC201" i="4"/>
  <c r="AR201" i="4"/>
  <c r="AD201" i="4"/>
  <c r="AS201" i="4"/>
  <c r="AT199" i="4"/>
  <c r="X197" i="4"/>
  <c r="AM197" i="4"/>
  <c r="Y195" i="4"/>
  <c r="AN195" i="4"/>
  <c r="Z195" i="4"/>
  <c r="AO195" i="4"/>
  <c r="AF190" i="4"/>
  <c r="AU190" i="4"/>
  <c r="AC190" i="4"/>
  <c r="AR190" i="4"/>
  <c r="AD190" i="4"/>
  <c r="AS190" i="4"/>
  <c r="AF185" i="4"/>
  <c r="AU185" i="4"/>
  <c r="AC185" i="4"/>
  <c r="AR185" i="4"/>
  <c r="AD185" i="4"/>
  <c r="AS185" i="4"/>
  <c r="AT183" i="4"/>
  <c r="AI179" i="4"/>
  <c r="AX179" i="4"/>
  <c r="AC179" i="4"/>
  <c r="AR179" i="4"/>
  <c r="AD179" i="4"/>
  <c r="AS179" i="4"/>
  <c r="AA177" i="4"/>
  <c r="AP177" i="4"/>
  <c r="AA174" i="4"/>
  <c r="AP174" i="4"/>
  <c r="AG174" i="4"/>
  <c r="AV174" i="4"/>
  <c r="AH174" i="4"/>
  <c r="AW174" i="4"/>
  <c r="Y169" i="4"/>
  <c r="AN169" i="4"/>
  <c r="Z169" i="4"/>
  <c r="AO169" i="4"/>
  <c r="AF163" i="4"/>
  <c r="AU163" i="4"/>
  <c r="AK163" i="4"/>
  <c r="AZ163" i="4"/>
  <c r="AT162" i="4"/>
  <c r="AP160" i="4"/>
  <c r="AF158" i="4"/>
  <c r="AU158" i="4"/>
  <c r="AC158" i="4"/>
  <c r="AR158" i="4"/>
  <c r="AD158" i="4"/>
  <c r="AS158" i="4"/>
  <c r="AE154" i="4"/>
  <c r="AT154" i="4"/>
  <c r="AG154" i="4"/>
  <c r="AV154" i="4"/>
  <c r="AA152" i="4"/>
  <c r="AP152" i="4"/>
  <c r="AJ150" i="4"/>
  <c r="AY150" i="4"/>
  <c r="AK150" i="4"/>
  <c r="AZ150" i="4"/>
  <c r="AA148" i="4"/>
  <c r="AP148" i="4"/>
  <c r="AJ146" i="4"/>
  <c r="AY146" i="4"/>
  <c r="AK146" i="4"/>
  <c r="AZ146" i="4"/>
  <c r="Z142" i="4"/>
  <c r="AO142" i="4"/>
  <c r="AC142" i="4"/>
  <c r="AR142" i="4"/>
  <c r="AD138" i="4"/>
  <c r="AS138" i="4"/>
  <c r="Y138" i="4"/>
  <c r="AN138" i="4"/>
  <c r="Z134" i="4"/>
  <c r="AO134" i="4"/>
  <c r="AC134" i="4"/>
  <c r="AR134" i="4"/>
  <c r="AD130" i="4"/>
  <c r="AS130" i="4"/>
  <c r="Y130" i="4"/>
  <c r="AN130" i="4"/>
  <c r="Z126" i="4"/>
  <c r="AO126" i="4"/>
  <c r="AC126" i="4"/>
  <c r="AR126" i="4"/>
  <c r="AD122" i="4"/>
  <c r="AS122" i="4"/>
  <c r="Y122" i="4"/>
  <c r="AN122" i="4"/>
  <c r="Z118" i="4"/>
  <c r="AO118" i="4"/>
  <c r="AC118" i="4"/>
  <c r="AR118" i="4"/>
  <c r="AD114" i="4"/>
  <c r="AS114" i="4"/>
  <c r="Y114" i="4"/>
  <c r="AN114" i="4"/>
  <c r="AD110" i="4"/>
  <c r="AS110" i="4"/>
  <c r="Y110" i="4"/>
  <c r="AN110" i="4"/>
  <c r="AJ106" i="4"/>
  <c r="AY106" i="4"/>
  <c r="AK106" i="4"/>
  <c r="AZ106" i="4"/>
  <c r="AD102" i="4"/>
  <c r="AS102" i="4"/>
  <c r="Y102" i="4"/>
  <c r="AN102" i="4"/>
  <c r="AE98" i="4"/>
  <c r="AT98" i="4"/>
  <c r="AG98" i="4"/>
  <c r="AV98" i="4"/>
  <c r="AH96" i="4"/>
  <c r="AW96" i="4"/>
  <c r="AE94" i="4"/>
  <c r="AT94" i="4"/>
  <c r="AG94" i="4"/>
  <c r="AV94" i="4"/>
  <c r="AA92" i="4"/>
  <c r="AP92" i="4"/>
  <c r="Z90" i="4"/>
  <c r="AO90" i="4"/>
  <c r="AC90" i="4"/>
  <c r="AR90" i="4"/>
  <c r="AE86" i="4"/>
  <c r="AT86" i="4"/>
  <c r="AG86" i="4"/>
  <c r="AV86" i="4"/>
  <c r="AA84" i="4"/>
  <c r="AP84" i="4"/>
  <c r="Z82" i="4"/>
  <c r="AO82" i="4"/>
  <c r="AC82" i="4"/>
  <c r="AR82" i="4"/>
  <c r="Z78" i="4"/>
  <c r="AO78" i="4"/>
  <c r="AC78" i="4"/>
  <c r="AR78" i="4"/>
  <c r="AJ74" i="4"/>
  <c r="AY74" i="4"/>
  <c r="AK74" i="4"/>
  <c r="AZ74" i="4"/>
  <c r="AA72" i="4"/>
  <c r="AP72" i="4"/>
  <c r="AT175" i="4"/>
  <c r="AT170" i="4"/>
  <c r="AE156" i="4"/>
  <c r="AT156" i="4"/>
  <c r="AG156" i="4"/>
  <c r="AV156" i="4"/>
  <c r="AJ144" i="4"/>
  <c r="AY144" i="4"/>
  <c r="AK144" i="4"/>
  <c r="AZ144" i="4"/>
  <c r="AP138" i="4"/>
  <c r="AP130" i="4"/>
  <c r="AD124" i="4"/>
  <c r="AS124" i="4"/>
  <c r="AJ112" i="4"/>
  <c r="AY112" i="4"/>
  <c r="AK112" i="4"/>
  <c r="AZ112" i="4"/>
  <c r="AJ96" i="4"/>
  <c r="AY96" i="4"/>
  <c r="AK96" i="4"/>
  <c r="AZ96" i="4"/>
  <c r="AE76" i="4"/>
  <c r="AT76" i="4"/>
  <c r="AG76" i="4"/>
  <c r="AV76" i="4"/>
  <c r="AE72" i="4"/>
  <c r="AT72" i="4"/>
  <c r="AG72" i="4"/>
  <c r="AV72" i="4"/>
  <c r="Z44" i="4"/>
  <c r="AO44" i="4"/>
  <c r="AC44" i="4"/>
  <c r="AR44" i="4"/>
  <c r="Z40" i="4"/>
  <c r="AO40" i="4"/>
  <c r="AC40" i="4"/>
  <c r="AR40" i="4"/>
  <c r="Z24" i="4"/>
  <c r="AO24" i="4"/>
  <c r="AC24" i="4"/>
  <c r="AR24" i="4"/>
  <c r="Z20" i="4"/>
  <c r="AO20" i="4"/>
  <c r="AC20" i="4"/>
  <c r="AR20" i="4"/>
  <c r="Z16" i="4"/>
  <c r="AO16" i="4"/>
  <c r="AC16" i="4"/>
  <c r="AR16" i="4"/>
  <c r="AE8" i="4"/>
  <c r="AT8" i="4"/>
  <c r="AG8" i="4"/>
  <c r="AV8" i="4"/>
  <c r="AP6" i="4"/>
  <c r="AP159" i="4"/>
  <c r="AY204" i="4"/>
  <c r="AJ203" i="4"/>
  <c r="AY203" i="4"/>
  <c r="AI202" i="4"/>
  <c r="AX202" i="4"/>
  <c r="AK202" i="4"/>
  <c r="AZ202" i="4"/>
  <c r="AT201" i="4"/>
  <c r="AF197" i="4"/>
  <c r="AU197" i="4"/>
  <c r="AC197" i="4"/>
  <c r="AR197" i="4"/>
  <c r="AD197" i="4"/>
  <c r="AS197" i="4"/>
  <c r="AT195" i="4"/>
  <c r="AI193" i="4"/>
  <c r="AX193" i="4"/>
  <c r="AF191" i="4"/>
  <c r="AU191" i="4"/>
  <c r="AK191" i="4"/>
  <c r="AZ191" i="4"/>
  <c r="AP189" i="4"/>
  <c r="AJ187" i="4"/>
  <c r="AY187" i="4"/>
  <c r="AI186" i="4"/>
  <c r="AX186" i="4"/>
  <c r="AK186" i="4"/>
  <c r="AZ186" i="4"/>
  <c r="AT185" i="4"/>
  <c r="AF181" i="4"/>
  <c r="AU181" i="4"/>
  <c r="AC181" i="4"/>
  <c r="AR181" i="4"/>
  <c r="AD181" i="4"/>
  <c r="AS181" i="4"/>
  <c r="AI175" i="4"/>
  <c r="AX175" i="4"/>
  <c r="AC175" i="4"/>
  <c r="AR175" i="4"/>
  <c r="AD175" i="4"/>
  <c r="AS175" i="4"/>
  <c r="AP172" i="4"/>
  <c r="AF170" i="4"/>
  <c r="AU170" i="4"/>
  <c r="AC170" i="4"/>
  <c r="AR170" i="4"/>
  <c r="AD170" i="4"/>
  <c r="AS170" i="4"/>
  <c r="AF165" i="4"/>
  <c r="AU165" i="4"/>
  <c r="AC165" i="4"/>
  <c r="AR165" i="4"/>
  <c r="AD165" i="4"/>
  <c r="AS165" i="4"/>
  <c r="AI159" i="4"/>
  <c r="AX159" i="4"/>
  <c r="AC159" i="4"/>
  <c r="AR159" i="4"/>
  <c r="AD159" i="4"/>
  <c r="AS159" i="4"/>
  <c r="AE157" i="4"/>
  <c r="AT157" i="4"/>
  <c r="AG157" i="4"/>
  <c r="AV157" i="4"/>
  <c r="AD153" i="4"/>
  <c r="AS153" i="4"/>
  <c r="Y153" i="4"/>
  <c r="AN153" i="4"/>
  <c r="AF152" i="4"/>
  <c r="AU152" i="4"/>
  <c r="AP151" i="4"/>
  <c r="Z149" i="4"/>
  <c r="AO149" i="4"/>
  <c r="AC149" i="4"/>
  <c r="AR149" i="4"/>
  <c r="X148" i="4"/>
  <c r="AM148" i="4"/>
  <c r="AE145" i="4"/>
  <c r="AT145" i="4"/>
  <c r="AG145" i="4"/>
  <c r="AV145" i="4"/>
  <c r="AE141" i="4"/>
  <c r="AT141" i="4"/>
  <c r="AG141" i="4"/>
  <c r="AV141" i="4"/>
  <c r="AB138" i="4"/>
  <c r="AQ138" i="4"/>
  <c r="AJ137" i="4"/>
  <c r="AY137" i="4"/>
  <c r="AK137" i="4"/>
  <c r="AZ137" i="4"/>
  <c r="AD133" i="4"/>
  <c r="AS133" i="4"/>
  <c r="Y133" i="4"/>
  <c r="AN133" i="4"/>
  <c r="AF132" i="4"/>
  <c r="AU132" i="4"/>
  <c r="AP131" i="4"/>
  <c r="Z129" i="4"/>
  <c r="AO129" i="4"/>
  <c r="AC129" i="4"/>
  <c r="AR129" i="4"/>
  <c r="X128" i="4"/>
  <c r="AM128" i="4"/>
  <c r="AE125" i="4"/>
  <c r="AT125" i="4"/>
  <c r="AG125" i="4"/>
  <c r="AV125" i="4"/>
  <c r="AB122" i="4"/>
  <c r="AQ122" i="4"/>
  <c r="AJ121" i="4"/>
  <c r="AY121" i="4"/>
  <c r="AK121" i="4"/>
  <c r="AZ121" i="4"/>
  <c r="AD117" i="4"/>
  <c r="AS117" i="4"/>
  <c r="Y117" i="4"/>
  <c r="AN117" i="4"/>
  <c r="AF116" i="4"/>
  <c r="AU116" i="4"/>
  <c r="AP115" i="4"/>
  <c r="Z113" i="4"/>
  <c r="AO113" i="4"/>
  <c r="AC113" i="4"/>
  <c r="AR113" i="4"/>
  <c r="AB110" i="4"/>
  <c r="AQ110" i="4"/>
  <c r="AJ109" i="4"/>
  <c r="AY109" i="4"/>
  <c r="AK109" i="4"/>
  <c r="AZ109" i="4"/>
  <c r="AD105" i="4"/>
  <c r="AS105" i="4"/>
  <c r="Y105" i="4"/>
  <c r="AN105" i="4"/>
  <c r="AF104" i="4"/>
  <c r="AU104" i="4"/>
  <c r="AP103" i="4"/>
  <c r="Z101" i="4"/>
  <c r="AO101" i="4"/>
  <c r="AC101" i="4"/>
  <c r="AR101" i="4"/>
  <c r="X100" i="4"/>
  <c r="AM100" i="4"/>
  <c r="AE97" i="4"/>
  <c r="AT97" i="4"/>
  <c r="AG97" i="4"/>
  <c r="AV97" i="4"/>
  <c r="AD93" i="4"/>
  <c r="AS93" i="4"/>
  <c r="Y93" i="4"/>
  <c r="AN93" i="4"/>
  <c r="AF92" i="4"/>
  <c r="AU92" i="4"/>
  <c r="AP91" i="4"/>
  <c r="Z89" i="4"/>
  <c r="AO89" i="4"/>
  <c r="AC89" i="4"/>
  <c r="AR89" i="4"/>
  <c r="X88" i="4"/>
  <c r="AM88" i="4"/>
  <c r="AE85" i="4"/>
  <c r="AT85" i="4"/>
  <c r="AG85" i="4"/>
  <c r="AV85" i="4"/>
  <c r="AB82" i="4"/>
  <c r="AQ82" i="4"/>
  <c r="AJ81" i="4"/>
  <c r="AY81" i="4"/>
  <c r="AK81" i="4"/>
  <c r="AZ81" i="4"/>
  <c r="AD77" i="4"/>
  <c r="AS77" i="4"/>
  <c r="Y77" i="4"/>
  <c r="AN77" i="4"/>
  <c r="X76" i="4"/>
  <c r="AM76" i="4"/>
  <c r="AE73" i="4"/>
  <c r="AT73" i="4"/>
  <c r="AG73" i="4"/>
  <c r="AV73" i="4"/>
  <c r="AD57" i="4"/>
  <c r="AS57" i="4"/>
  <c r="Y57" i="4"/>
  <c r="AN57" i="4"/>
  <c r="X56" i="4"/>
  <c r="AM56" i="4"/>
  <c r="AE53" i="4"/>
  <c r="AT53" i="4"/>
  <c r="AG53" i="4"/>
  <c r="AV53" i="4"/>
  <c r="AD49" i="4"/>
  <c r="AS49" i="4"/>
  <c r="Y49" i="4"/>
  <c r="AN49" i="4"/>
  <c r="X48" i="4"/>
  <c r="AM48" i="4"/>
  <c r="AE45" i="4"/>
  <c r="AT45" i="4"/>
  <c r="AG45" i="4"/>
  <c r="AV45" i="4"/>
  <c r="AD41" i="4"/>
  <c r="AS41" i="4"/>
  <c r="Y41" i="4"/>
  <c r="AN41" i="4"/>
  <c r="X40" i="4"/>
  <c r="AM40" i="4"/>
  <c r="X24" i="4"/>
  <c r="AM24" i="4"/>
  <c r="AE21" i="4"/>
  <c r="AT21" i="4"/>
  <c r="AG21" i="4"/>
  <c r="AV21" i="4"/>
  <c r="AE17" i="4"/>
  <c r="AT17" i="4"/>
  <c r="AG17" i="4"/>
  <c r="AV17" i="4"/>
  <c r="AE9" i="4"/>
  <c r="AT9" i="4"/>
  <c r="AG9" i="4"/>
  <c r="AV9" i="4"/>
  <c r="AP183" i="4"/>
  <c r="AF177" i="4"/>
  <c r="AU177" i="4"/>
  <c r="AC177" i="4"/>
  <c r="AR177" i="4"/>
  <c r="AD177" i="4"/>
  <c r="AS177" i="4"/>
  <c r="AF166" i="4"/>
  <c r="AU166" i="4"/>
  <c r="AC166" i="4"/>
  <c r="AR166" i="4"/>
  <c r="AD166" i="4"/>
  <c r="AS166" i="4"/>
  <c r="AD148" i="4"/>
  <c r="AS148" i="4"/>
  <c r="Y148" i="4"/>
  <c r="AN148" i="4"/>
  <c r="AD100" i="4"/>
  <c r="AS100" i="4"/>
  <c r="Y100" i="4"/>
  <c r="AN100" i="4"/>
  <c r="AD80" i="4"/>
  <c r="AS80" i="4"/>
  <c r="Y80" i="4"/>
  <c r="AN80" i="4"/>
  <c r="AY206" i="4"/>
  <c r="AF203" i="4"/>
  <c r="AU203" i="4"/>
  <c r="AK203" i="4"/>
  <c r="AZ203" i="4"/>
  <c r="AP201" i="4"/>
  <c r="AY199" i="4"/>
  <c r="AF198" i="4"/>
  <c r="AU198" i="4"/>
  <c r="AC198" i="4"/>
  <c r="AR198" i="4"/>
  <c r="AD198" i="4"/>
  <c r="AS198" i="4"/>
  <c r="AY194" i="4"/>
  <c r="AF193" i="4"/>
  <c r="AU193" i="4"/>
  <c r="AC193" i="4"/>
  <c r="AR193" i="4"/>
  <c r="AD193" i="4"/>
  <c r="AS193" i="4"/>
  <c r="AT191" i="4"/>
  <c r="AX10" i="4"/>
  <c r="AT179" i="4"/>
  <c r="AT163" i="4"/>
  <c r="AU16" i="4"/>
  <c r="AU8" i="4"/>
  <c r="AC200" i="4"/>
  <c r="AR200" i="4"/>
  <c r="AD188" i="4"/>
  <c r="AS188" i="4"/>
  <c r="AD172" i="4"/>
  <c r="AS172" i="4"/>
  <c r="AD160" i="4"/>
  <c r="AS160" i="4"/>
  <c r="X199" i="4"/>
  <c r="AM199" i="4"/>
  <c r="Y194" i="4"/>
  <c r="AN194" i="4"/>
  <c r="X185" i="4"/>
  <c r="AM185" i="4"/>
  <c r="AG178" i="4"/>
  <c r="AV178" i="4"/>
  <c r="AB170" i="4"/>
  <c r="AQ170" i="4"/>
  <c r="Y162" i="4"/>
  <c r="AN162" i="4"/>
  <c r="AK155" i="4"/>
  <c r="AZ155" i="4"/>
  <c r="AK147" i="4"/>
  <c r="AZ147" i="4"/>
  <c r="AJ139" i="4"/>
  <c r="AY139" i="4"/>
  <c r="AJ131" i="4"/>
  <c r="AY131" i="4"/>
  <c r="AB124" i="4"/>
  <c r="AQ124" i="4"/>
  <c r="X118" i="4"/>
  <c r="AM118" i="4"/>
  <c r="AC111" i="4"/>
  <c r="AR111" i="4"/>
  <c r="Z103" i="4"/>
  <c r="AO103" i="4"/>
  <c r="AK99" i="4"/>
  <c r="AZ99" i="4"/>
  <c r="AK91" i="4"/>
  <c r="AZ91" i="4"/>
  <c r="AK83" i="4"/>
  <c r="AZ83" i="4"/>
  <c r="AB76" i="4"/>
  <c r="AQ76" i="4"/>
  <c r="AA73" i="4"/>
  <c r="AP73" i="4"/>
  <c r="AA57" i="4"/>
  <c r="AP57" i="4"/>
  <c r="Z55" i="4"/>
  <c r="AO55" i="4"/>
  <c r="AC55" i="4"/>
  <c r="AR55" i="4"/>
  <c r="X54" i="4"/>
  <c r="AM54" i="4"/>
  <c r="AB52" i="4"/>
  <c r="AQ52" i="4"/>
  <c r="AJ51" i="4"/>
  <c r="AY51" i="4"/>
  <c r="AK51" i="4"/>
  <c r="AZ51" i="4"/>
  <c r="AA49" i="4"/>
  <c r="AP49" i="4"/>
  <c r="AB44" i="4"/>
  <c r="AQ44" i="4"/>
  <c r="AJ43" i="4"/>
  <c r="AY43" i="4"/>
  <c r="AK43" i="4"/>
  <c r="AZ43" i="4"/>
  <c r="AA41" i="4"/>
  <c r="AP41" i="4"/>
  <c r="Z39" i="4"/>
  <c r="AO39" i="4"/>
  <c r="AC39" i="4"/>
  <c r="AR39" i="4"/>
  <c r="Z23" i="4"/>
  <c r="AO23" i="4"/>
  <c r="AC23" i="4"/>
  <c r="AR23" i="4"/>
  <c r="X22" i="4"/>
  <c r="AM22" i="4"/>
  <c r="AB20" i="4"/>
  <c r="AQ20" i="4"/>
  <c r="AA17" i="4"/>
  <c r="AP17" i="4"/>
  <c r="Z15" i="4"/>
  <c r="AO15" i="4"/>
  <c r="AC15" i="4"/>
  <c r="AR15" i="4"/>
  <c r="AB12" i="4"/>
  <c r="AQ12" i="4"/>
  <c r="AJ11" i="4"/>
  <c r="AY11" i="4"/>
  <c r="AK11" i="4"/>
  <c r="AZ11" i="4"/>
  <c r="AA9" i="4"/>
  <c r="AP9" i="4"/>
  <c r="Z7" i="4"/>
  <c r="AO7" i="4"/>
  <c r="AC7" i="4"/>
  <c r="AR7" i="4"/>
  <c r="X6" i="4"/>
  <c r="AM6" i="4"/>
  <c r="AA56" i="4"/>
  <c r="AP56" i="4"/>
  <c r="AJ54" i="4"/>
  <c r="AY54" i="4"/>
  <c r="AK54" i="4"/>
  <c r="AZ54" i="4"/>
  <c r="AA52" i="4"/>
  <c r="AP52" i="4"/>
  <c r="Z50" i="4"/>
  <c r="AO50" i="4"/>
  <c r="AC50" i="4"/>
  <c r="AR50" i="4"/>
  <c r="AJ42" i="4"/>
  <c r="AY42" i="4"/>
  <c r="AK42" i="4"/>
  <c r="AZ42" i="4"/>
  <c r="AA40" i="4"/>
  <c r="AP40" i="4"/>
  <c r="AA24" i="4"/>
  <c r="AP24" i="4"/>
  <c r="AJ22" i="4"/>
  <c r="AY22" i="4"/>
  <c r="AK22" i="4"/>
  <c r="AZ22" i="4"/>
  <c r="AA16" i="4"/>
  <c r="AP16" i="4"/>
  <c r="Z10" i="4"/>
  <c r="AO10" i="4"/>
  <c r="AC10" i="4"/>
  <c r="AR10" i="4"/>
  <c r="AA8" i="4"/>
  <c r="AP8" i="4"/>
  <c r="AJ6" i="4"/>
  <c r="AY6" i="4"/>
  <c r="AK6" i="4"/>
  <c r="AZ6" i="4"/>
  <c r="X187" i="4"/>
  <c r="AM187" i="4"/>
  <c r="AG187" i="4"/>
  <c r="AV187" i="4"/>
  <c r="AH187" i="4"/>
  <c r="AW187" i="4"/>
  <c r="Y182" i="4"/>
  <c r="AN182" i="4"/>
  <c r="Z182" i="4"/>
  <c r="AO182" i="4"/>
  <c r="Y171" i="4"/>
  <c r="AN171" i="4"/>
  <c r="Z171" i="4"/>
  <c r="AO171" i="4"/>
  <c r="Y161" i="4"/>
  <c r="AN161" i="4"/>
  <c r="Z161" i="4"/>
  <c r="AO161" i="4"/>
  <c r="AJ152" i="4"/>
  <c r="AY152" i="4"/>
  <c r="AK152" i="4"/>
  <c r="AZ152" i="4"/>
  <c r="AE140" i="4"/>
  <c r="AT140" i="4"/>
  <c r="AG140" i="4"/>
  <c r="AV140" i="4"/>
  <c r="AD136" i="4"/>
  <c r="AS136" i="4"/>
  <c r="Y136" i="4"/>
  <c r="AN136" i="4"/>
  <c r="AD132" i="4"/>
  <c r="AS132" i="4"/>
  <c r="Y132" i="4"/>
  <c r="AN132" i="4"/>
  <c r="AD128" i="4"/>
  <c r="AS128" i="4"/>
  <c r="Y128" i="4"/>
  <c r="AN128" i="4"/>
  <c r="AJ124" i="4"/>
  <c r="AY124" i="4"/>
  <c r="AK124" i="4"/>
  <c r="AZ124" i="4"/>
  <c r="AJ120" i="4"/>
  <c r="AY120" i="4"/>
  <c r="AK120" i="4"/>
  <c r="AZ120" i="4"/>
  <c r="AJ116" i="4"/>
  <c r="AY116" i="4"/>
  <c r="AK116" i="4"/>
  <c r="AZ116" i="4"/>
  <c r="Y108" i="4"/>
  <c r="AN108" i="4"/>
  <c r="AJ104" i="4"/>
  <c r="AY104" i="4"/>
  <c r="AK104" i="4"/>
  <c r="AZ104" i="4"/>
  <c r="AE92" i="4"/>
  <c r="AT92" i="4"/>
  <c r="AG92" i="4"/>
  <c r="AV92" i="4"/>
  <c r="AJ88" i="4"/>
  <c r="AY88" i="4"/>
  <c r="AK88" i="4"/>
  <c r="AZ88" i="4"/>
  <c r="Z84" i="4"/>
  <c r="AO84" i="4"/>
  <c r="AC84" i="4"/>
  <c r="AR84" i="4"/>
  <c r="AJ56" i="4"/>
  <c r="AY56" i="4"/>
  <c r="AK56" i="4"/>
  <c r="AZ56" i="4"/>
  <c r="Z52" i="4"/>
  <c r="AO52" i="4"/>
  <c r="AC52" i="4"/>
  <c r="AR52" i="4"/>
  <c r="Z48" i="4"/>
  <c r="AO48" i="4"/>
  <c r="AC48" i="4"/>
  <c r="AR48" i="4"/>
  <c r="Y12" i="4"/>
  <c r="AN12" i="4"/>
  <c r="AW10" i="4"/>
  <c r="AD8" i="4"/>
  <c r="AS8" i="4"/>
  <c r="AB203" i="4"/>
  <c r="AQ203" i="4"/>
  <c r="AB201" i="4"/>
  <c r="AQ201" i="4"/>
  <c r="AG201" i="4"/>
  <c r="AV201" i="4"/>
  <c r="AH201" i="4"/>
  <c r="AW201" i="4"/>
  <c r="AI195" i="4"/>
  <c r="AX195" i="4"/>
  <c r="AC195" i="4"/>
  <c r="AR195" i="4"/>
  <c r="AD195" i="4"/>
  <c r="AS195" i="4"/>
  <c r="AA193" i="4"/>
  <c r="AP193" i="4"/>
  <c r="AA190" i="4"/>
  <c r="AP190" i="4"/>
  <c r="AG190" i="4"/>
  <c r="AV190" i="4"/>
  <c r="AH190" i="4"/>
  <c r="AW190" i="4"/>
  <c r="AB185" i="4"/>
  <c r="AQ185" i="4"/>
  <c r="AG185" i="4"/>
  <c r="AV185" i="4"/>
  <c r="AH185" i="4"/>
  <c r="AW185" i="4"/>
  <c r="X179" i="4"/>
  <c r="AM179" i="4"/>
  <c r="AG179" i="4"/>
  <c r="AV179" i="4"/>
  <c r="AH179" i="4"/>
  <c r="AW179" i="4"/>
  <c r="AI174" i="4"/>
  <c r="AX174" i="4"/>
  <c r="AK174" i="4"/>
  <c r="AZ174" i="4"/>
  <c r="AT173" i="4"/>
  <c r="AF169" i="4"/>
  <c r="AU169" i="4"/>
  <c r="AC169" i="4"/>
  <c r="AR169" i="4"/>
  <c r="AD169" i="4"/>
  <c r="AS169" i="4"/>
  <c r="AT167" i="4"/>
  <c r="Y163" i="4"/>
  <c r="AN163" i="4"/>
  <c r="Z163" i="4"/>
  <c r="AO163" i="4"/>
  <c r="AA158" i="4"/>
  <c r="AP158" i="4"/>
  <c r="AG158" i="4"/>
  <c r="AV158" i="4"/>
  <c r="AH158" i="4"/>
  <c r="AW158" i="4"/>
  <c r="AJ154" i="4"/>
  <c r="AY154" i="4"/>
  <c r="AK154" i="4"/>
  <c r="AZ154" i="4"/>
  <c r="AD150" i="4"/>
  <c r="AS150" i="4"/>
  <c r="Y150" i="4"/>
  <c r="AN150" i="4"/>
  <c r="AD146" i="4"/>
  <c r="AS146" i="4"/>
  <c r="Y146" i="4"/>
  <c r="AN146" i="4"/>
  <c r="AH144" i="4"/>
  <c r="AW144" i="4"/>
  <c r="AE142" i="4"/>
  <c r="AT142" i="4"/>
  <c r="AG142" i="4"/>
  <c r="AV142" i="4"/>
  <c r="AA140" i="4"/>
  <c r="AP140" i="4"/>
  <c r="Z138" i="4"/>
  <c r="AO138" i="4"/>
  <c r="AC138" i="4"/>
  <c r="AR138" i="4"/>
  <c r="AE134" i="4"/>
  <c r="AT134" i="4"/>
  <c r="AG134" i="4"/>
  <c r="AV134" i="4"/>
  <c r="AA132" i="4"/>
  <c r="AP132" i="4"/>
  <c r="Z130" i="4"/>
  <c r="AO130" i="4"/>
  <c r="AC130" i="4"/>
  <c r="AR130" i="4"/>
  <c r="AE126" i="4"/>
  <c r="AT126" i="4"/>
  <c r="AG126" i="4"/>
  <c r="AV126" i="4"/>
  <c r="AA124" i="4"/>
  <c r="AP124" i="4"/>
  <c r="Z122" i="4"/>
  <c r="AO122" i="4"/>
  <c r="AC122" i="4"/>
  <c r="AR122" i="4"/>
  <c r="AE118" i="4"/>
  <c r="AT118" i="4"/>
  <c r="AG118" i="4"/>
  <c r="AV118" i="4"/>
  <c r="AA116" i="4"/>
  <c r="AP116" i="4"/>
  <c r="Z114" i="4"/>
  <c r="AO114" i="4"/>
  <c r="AC114" i="4"/>
  <c r="AR114" i="4"/>
  <c r="Z110" i="4"/>
  <c r="AO110" i="4"/>
  <c r="AC110" i="4"/>
  <c r="AR110" i="4"/>
  <c r="AD106" i="4"/>
  <c r="AS106" i="4"/>
  <c r="Y106" i="4"/>
  <c r="AN106" i="4"/>
  <c r="Z102" i="4"/>
  <c r="AO102" i="4"/>
  <c r="AC102" i="4"/>
  <c r="AR102" i="4"/>
  <c r="AJ98" i="4"/>
  <c r="AY98" i="4"/>
  <c r="AK98" i="4"/>
  <c r="AZ98" i="4"/>
  <c r="AA96" i="4"/>
  <c r="AP96" i="4"/>
  <c r="AJ94" i="4"/>
  <c r="AY94" i="4"/>
  <c r="AK94" i="4"/>
  <c r="AZ94" i="4"/>
  <c r="AE90" i="4"/>
  <c r="AT90" i="4"/>
  <c r="AG90" i="4"/>
  <c r="AV90" i="4"/>
  <c r="AA88" i="4"/>
  <c r="AP88" i="4"/>
  <c r="AJ86" i="4"/>
  <c r="AY86" i="4"/>
  <c r="AK86" i="4"/>
  <c r="AZ86" i="4"/>
  <c r="AE82" i="4"/>
  <c r="AT82" i="4"/>
  <c r="AG82" i="4"/>
  <c r="AV82" i="4"/>
  <c r="AH80" i="4"/>
  <c r="AW80" i="4"/>
  <c r="AE78" i="4"/>
  <c r="AT78" i="4"/>
  <c r="AG78" i="4"/>
  <c r="AV78" i="4"/>
  <c r="AH76" i="4"/>
  <c r="AW76" i="4"/>
  <c r="AD74" i="4"/>
  <c r="AS74" i="4"/>
  <c r="Y74" i="4"/>
  <c r="AN74" i="4"/>
  <c r="AI187" i="4"/>
  <c r="AX187" i="4"/>
  <c r="AJ156" i="4"/>
  <c r="AY156" i="4"/>
  <c r="AK156" i="4"/>
  <c r="AZ156" i="4"/>
  <c r="Y144" i="4"/>
  <c r="AN144" i="4"/>
  <c r="AD140" i="4"/>
  <c r="AS140" i="4"/>
  <c r="AP118" i="4"/>
  <c r="AD112" i="4"/>
  <c r="AS112" i="4"/>
  <c r="Y112" i="4"/>
  <c r="AN112" i="4"/>
  <c r="Y96" i="4"/>
  <c r="AN96" i="4"/>
  <c r="AJ76" i="4"/>
  <c r="AY76" i="4"/>
  <c r="AK76" i="4"/>
  <c r="AZ76" i="4"/>
  <c r="AJ72" i="4"/>
  <c r="AY72" i="4"/>
  <c r="AK72" i="4"/>
  <c r="AZ72" i="4"/>
  <c r="AP50" i="4"/>
  <c r="AE44" i="4"/>
  <c r="AT44" i="4"/>
  <c r="AG44" i="4"/>
  <c r="AV44" i="4"/>
  <c r="AE40" i="4"/>
  <c r="AT40" i="4"/>
  <c r="AG40" i="4"/>
  <c r="AV40" i="4"/>
  <c r="AE24" i="4"/>
  <c r="AT24" i="4"/>
  <c r="AG24" i="4"/>
  <c r="AV24" i="4"/>
  <c r="AE20" i="4"/>
  <c r="AT20" i="4"/>
  <c r="AG20" i="4"/>
  <c r="AV20" i="4"/>
  <c r="AE16" i="4"/>
  <c r="AT16" i="4"/>
  <c r="AG16" i="4"/>
  <c r="AV16" i="4"/>
  <c r="AJ8" i="4"/>
  <c r="AY8" i="4"/>
  <c r="AK8" i="4"/>
  <c r="AZ8" i="4"/>
  <c r="AA203" i="4"/>
  <c r="AP203" i="4"/>
  <c r="Y202" i="4"/>
  <c r="AN202" i="4"/>
  <c r="Z202" i="4"/>
  <c r="AO202" i="4"/>
  <c r="AB197" i="4"/>
  <c r="AQ197" i="4"/>
  <c r="AG197" i="4"/>
  <c r="AV197" i="4"/>
  <c r="AH197" i="4"/>
  <c r="AW197" i="4"/>
  <c r="X193" i="4"/>
  <c r="AM193" i="4"/>
  <c r="Y191" i="4"/>
  <c r="AN191" i="4"/>
  <c r="Z191" i="4"/>
  <c r="AO191" i="4"/>
  <c r="AA187" i="4"/>
  <c r="AP187" i="4"/>
  <c r="Y186" i="4"/>
  <c r="AN186" i="4"/>
  <c r="Z186" i="4"/>
  <c r="AO186" i="4"/>
  <c r="AB181" i="4"/>
  <c r="AQ181" i="4"/>
  <c r="AG181" i="4"/>
  <c r="AV181" i="4"/>
  <c r="AH181" i="4"/>
  <c r="AW181" i="4"/>
  <c r="X175" i="4"/>
  <c r="AM175" i="4"/>
  <c r="AG175" i="4"/>
  <c r="AV175" i="4"/>
  <c r="AH175" i="4"/>
  <c r="AW175" i="4"/>
  <c r="AA170" i="4"/>
  <c r="AP170" i="4"/>
  <c r="AG170" i="4"/>
  <c r="AV170" i="4"/>
  <c r="AH170" i="4"/>
  <c r="AW170" i="4"/>
  <c r="AB165" i="4"/>
  <c r="AQ165" i="4"/>
  <c r="AG165" i="4"/>
  <c r="AV165" i="4"/>
  <c r="AH165" i="4"/>
  <c r="AW165" i="4"/>
  <c r="X159" i="4"/>
  <c r="AM159" i="4"/>
  <c r="AG159" i="4"/>
  <c r="AV159" i="4"/>
  <c r="AH159" i="4"/>
  <c r="AW159" i="4"/>
  <c r="AJ157" i="4"/>
  <c r="AY157" i="4"/>
  <c r="AK157" i="4"/>
  <c r="AZ157" i="4"/>
  <c r="AP155" i="4"/>
  <c r="Z153" i="4"/>
  <c r="AO153" i="4"/>
  <c r="AC153" i="4"/>
  <c r="AR153" i="4"/>
  <c r="X152" i="4"/>
  <c r="AM152" i="4"/>
  <c r="AE149" i="4"/>
  <c r="AT149" i="4"/>
  <c r="AG149" i="4"/>
  <c r="AV149" i="4"/>
  <c r="AB146" i="4"/>
  <c r="AQ146" i="4"/>
  <c r="AJ145" i="4"/>
  <c r="AY145" i="4"/>
  <c r="AK145" i="4"/>
  <c r="AZ145" i="4"/>
  <c r="AB142" i="4"/>
  <c r="AQ142" i="4"/>
  <c r="AJ141" i="4"/>
  <c r="AY141" i="4"/>
  <c r="AK141" i="4"/>
  <c r="AZ141" i="4"/>
  <c r="AD137" i="4"/>
  <c r="AS137" i="4"/>
  <c r="Y137" i="4"/>
  <c r="AN137" i="4"/>
  <c r="AF136" i="4"/>
  <c r="AU136" i="4"/>
  <c r="AP135" i="4"/>
  <c r="Z133" i="4"/>
  <c r="AO133" i="4"/>
  <c r="AC133" i="4"/>
  <c r="AR133" i="4"/>
  <c r="X132" i="4"/>
  <c r="AM132" i="4"/>
  <c r="AE129" i="4"/>
  <c r="AT129" i="4"/>
  <c r="AG129" i="4"/>
  <c r="AV129" i="4"/>
  <c r="AB126" i="4"/>
  <c r="AQ126" i="4"/>
  <c r="AJ125" i="4"/>
  <c r="AY125" i="4"/>
  <c r="AK125" i="4"/>
  <c r="AZ125" i="4"/>
  <c r="AD121" i="4"/>
  <c r="AS121" i="4"/>
  <c r="Y121" i="4"/>
  <c r="AN121" i="4"/>
  <c r="AF120" i="4"/>
  <c r="AU120" i="4"/>
  <c r="AP119" i="4"/>
  <c r="Z117" i="4"/>
  <c r="AO117" i="4"/>
  <c r="AC117" i="4"/>
  <c r="AR117" i="4"/>
  <c r="X116" i="4"/>
  <c r="AM116" i="4"/>
  <c r="AE113" i="4"/>
  <c r="AT113" i="4"/>
  <c r="AG113" i="4"/>
  <c r="AV113" i="4"/>
  <c r="AD109" i="4"/>
  <c r="AS109" i="4"/>
  <c r="Y109" i="4"/>
  <c r="AN109" i="4"/>
  <c r="AF108" i="4"/>
  <c r="AU108" i="4"/>
  <c r="AP107" i="4"/>
  <c r="Z105" i="4"/>
  <c r="AO105" i="4"/>
  <c r="AC105" i="4"/>
  <c r="AR105" i="4"/>
  <c r="X104" i="4"/>
  <c r="AM104" i="4"/>
  <c r="AE101" i="4"/>
  <c r="AT101" i="4"/>
  <c r="AG101" i="4"/>
  <c r="AV101" i="4"/>
  <c r="AB98" i="4"/>
  <c r="AQ98" i="4"/>
  <c r="AJ97" i="4"/>
  <c r="AY97" i="4"/>
  <c r="AK97" i="4"/>
  <c r="AZ97" i="4"/>
  <c r="AP95" i="4"/>
  <c r="Z93" i="4"/>
  <c r="AO93" i="4"/>
  <c r="AC93" i="4"/>
  <c r="AR93" i="4"/>
  <c r="X92" i="4"/>
  <c r="AM92" i="4"/>
  <c r="AE89" i="4"/>
  <c r="AT89" i="4"/>
  <c r="AG89" i="4"/>
  <c r="AV89" i="4"/>
  <c r="AB86" i="4"/>
  <c r="AQ86" i="4"/>
  <c r="AJ85" i="4"/>
  <c r="AY85" i="4"/>
  <c r="AK85" i="4"/>
  <c r="AZ85" i="4"/>
  <c r="AD81" i="4"/>
  <c r="AS81" i="4"/>
  <c r="Y81" i="4"/>
  <c r="AN81" i="4"/>
  <c r="AF80" i="4"/>
  <c r="AU80" i="4"/>
  <c r="AP79" i="4"/>
  <c r="Z77" i="4"/>
  <c r="AO77" i="4"/>
  <c r="AC77" i="4"/>
  <c r="AR77" i="4"/>
  <c r="AB74" i="4"/>
  <c r="AQ74" i="4"/>
  <c r="AJ73" i="4"/>
  <c r="AY73" i="4"/>
  <c r="AK73" i="4"/>
  <c r="AZ73" i="4"/>
  <c r="Z57" i="4"/>
  <c r="AO57" i="4"/>
  <c r="AC57" i="4"/>
  <c r="AR57" i="4"/>
  <c r="AB54" i="4"/>
  <c r="AQ54" i="4"/>
  <c r="AJ53" i="4"/>
  <c r="AY53" i="4"/>
  <c r="AK53" i="4"/>
  <c r="AZ53" i="4"/>
  <c r="AP51" i="4"/>
  <c r="Z49" i="4"/>
  <c r="AO49" i="4"/>
  <c r="AC49" i="4"/>
  <c r="AR49" i="4"/>
  <c r="AJ45" i="4"/>
  <c r="AY45" i="4"/>
  <c r="AK45" i="4"/>
  <c r="AZ45" i="4"/>
  <c r="AP43" i="4"/>
  <c r="Z41" i="4"/>
  <c r="AO41" i="4"/>
  <c r="AC41" i="4"/>
  <c r="AR41" i="4"/>
  <c r="AB22" i="4"/>
  <c r="AQ22" i="4"/>
  <c r="AJ21" i="4"/>
  <c r="AY21" i="4"/>
  <c r="AK21" i="4"/>
  <c r="AZ21" i="4"/>
  <c r="AJ17" i="4"/>
  <c r="AY17" i="4"/>
  <c r="AK17" i="4"/>
  <c r="AZ17" i="4"/>
  <c r="AB10" i="4"/>
  <c r="AQ10" i="4"/>
  <c r="AJ9" i="4"/>
  <c r="AY9" i="4"/>
  <c r="AK9" i="4"/>
  <c r="AZ9" i="4"/>
  <c r="AB6" i="4"/>
  <c r="AQ6" i="4"/>
  <c r="AB177" i="4"/>
  <c r="AQ177" i="4"/>
  <c r="AG177" i="4"/>
  <c r="AV177" i="4"/>
  <c r="AH177" i="4"/>
  <c r="AW177" i="4"/>
  <c r="AA166" i="4"/>
  <c r="AP166" i="4"/>
  <c r="AG166" i="4"/>
  <c r="AV166" i="4"/>
  <c r="AH166" i="4"/>
  <c r="AW166" i="4"/>
  <c r="Z148" i="4"/>
  <c r="AO148" i="4"/>
  <c r="AC148" i="4"/>
  <c r="AR148" i="4"/>
  <c r="AP110" i="4"/>
  <c r="AD104" i="4"/>
  <c r="AS104" i="4"/>
  <c r="Z100" i="4"/>
  <c r="AO100" i="4"/>
  <c r="AC100" i="4"/>
  <c r="AR100" i="4"/>
  <c r="Z80" i="4"/>
  <c r="AO80" i="4"/>
  <c r="AC80" i="4"/>
  <c r="AR80" i="4"/>
  <c r="AD12" i="4"/>
  <c r="AS12" i="4"/>
  <c r="Y203" i="4"/>
  <c r="AN203" i="4"/>
  <c r="Z203" i="4"/>
  <c r="AO203" i="4"/>
  <c r="AA198" i="4"/>
  <c r="AP198" i="4"/>
  <c r="AG198" i="4"/>
  <c r="AV198" i="4"/>
  <c r="AH198" i="4"/>
  <c r="AW198" i="4"/>
  <c r="AB193" i="4"/>
  <c r="AQ193" i="4"/>
  <c r="AG193" i="4"/>
  <c r="AV193" i="4"/>
  <c r="AH193" i="4"/>
  <c r="AW193" i="4"/>
</calcChain>
</file>

<file path=xl/sharedStrings.xml><?xml version="1.0" encoding="utf-8"?>
<sst xmlns="http://schemas.openxmlformats.org/spreadsheetml/2006/main" count="9783" uniqueCount="149">
  <si>
    <t>Units</t>
  </si>
  <si>
    <t>Constant</t>
  </si>
  <si>
    <t>PCDM user discount for CDCM</t>
  </si>
  <si>
    <t>%</t>
  </si>
  <si>
    <t>PCDM user discount for EDCM</t>
  </si>
  <si>
    <t>Series</t>
  </si>
  <si>
    <t>Row</t>
  </si>
  <si>
    <t>Column</t>
  </si>
  <si>
    <t>Electricity North West Limited</t>
  </si>
  <si>
    <t>Northern Powergrid (Northeast) Limited</t>
  </si>
  <si>
    <t>Northern Powergrid (Yorkshire) plc</t>
  </si>
  <si>
    <t>Scottish Hydro Electric Power Distribution plc</t>
  </si>
  <si>
    <t>Southern Electric Power Distribution plc</t>
  </si>
  <si>
    <t>SP Distribution Ltd</t>
  </si>
  <si>
    <t>SP Manweb plc</t>
  </si>
  <si>
    <t>London Power Networks plc</t>
  </si>
  <si>
    <t>South Eastern Power Networks plc</t>
  </si>
  <si>
    <t>Eastern Power Networks plc</t>
  </si>
  <si>
    <t>Western Power Distribution (East Midlands) plc</t>
  </si>
  <si>
    <t>Western Power Distribution (West Midlands) plc</t>
  </si>
  <si>
    <t>Western Power Distribution (South West) plc</t>
  </si>
  <si>
    <t>Western Power Distribution (South Wales) plc</t>
  </si>
  <si>
    <t>ENWL</t>
  </si>
  <si>
    <t>NPgN</t>
  </si>
  <si>
    <t>NPgY</t>
  </si>
  <si>
    <t>SSEH</t>
  </si>
  <si>
    <t>SSES</t>
  </si>
  <si>
    <t>SPD</t>
  </si>
  <si>
    <t>SPMW</t>
  </si>
  <si>
    <t>LPN</t>
  </si>
  <si>
    <t>SPN</t>
  </si>
  <si>
    <t>EPN</t>
  </si>
  <si>
    <t>EMID</t>
  </si>
  <si>
    <t>WMID</t>
  </si>
  <si>
    <t>SWEST</t>
  </si>
  <si>
    <t>SWALES</t>
  </si>
  <si>
    <t>Domestic Unrestricted</t>
  </si>
  <si>
    <t>Domestic Two Rate</t>
  </si>
  <si>
    <t>Domestic Off Peak (related MPAN)</t>
  </si>
  <si>
    <t>Small Non Domestic Unrestricted</t>
  </si>
  <si>
    <t>Small Non Domestic Two Rate</t>
  </si>
  <si>
    <t>Small Non Domestic Off Peak (related MPAN)</t>
  </si>
  <si>
    <t>LV Medium Non-Domestic</t>
  </si>
  <si>
    <t>LV Sub Medium Non-Domestic</t>
  </si>
  <si>
    <t>HV Medium Non-Domestic</t>
  </si>
  <si>
    <t>LV Network Domestic</t>
  </si>
  <si>
    <t>LV Network Non-Domestic Non-CT</t>
  </si>
  <si>
    <t>LV HH Metered</t>
  </si>
  <si>
    <t>LV Sub HH Metered</t>
  </si>
  <si>
    <t>HV HH Metered</t>
  </si>
  <si>
    <t>NHH UMS category A</t>
  </si>
  <si>
    <t>NHH UMS category B</t>
  </si>
  <si>
    <t>NHH UMS category C</t>
  </si>
  <si>
    <t>NHH UMS category D</t>
  </si>
  <si>
    <t>LV UMS (Pseudo HH Metered)</t>
  </si>
  <si>
    <t>LV Generation NHH or Aggregate HH</t>
  </si>
  <si>
    <t>LV Sub Generation NHH</t>
  </si>
  <si>
    <t>LV Generation Intermittent</t>
  </si>
  <si>
    <t>LV Generation Intermittent no RP charge</t>
  </si>
  <si>
    <t>LV Generation Non-Intermittent</t>
  </si>
  <si>
    <t>LV Generation Non-Intermittent no RP charge</t>
  </si>
  <si>
    <t>LV Sub Generation Intermittent</t>
  </si>
  <si>
    <t>LV Sub Generation Intermittent no RP charge</t>
  </si>
  <si>
    <t>LV Sub Generation Non-Intermittent</t>
  </si>
  <si>
    <t>LV Sub Generation Non-Intermittent no RP charge</t>
  </si>
  <si>
    <t>HV Generation Intermittent</t>
  </si>
  <si>
    <t>HV Generation Intermittent no RP charge</t>
  </si>
  <si>
    <t>HV Generation Non-Intermittent</t>
  </si>
  <si>
    <t>HV Generation Non-Intermittent no RP charge</t>
  </si>
  <si>
    <t>Delta</t>
  </si>
  <si>
    <t>LV</t>
  </si>
  <si>
    <t>HV</t>
  </si>
  <si>
    <t>0000</t>
  </si>
  <si>
    <t>132kV</t>
  </si>
  <si>
    <t>132kV/EHV</t>
  </si>
  <si>
    <t>EHV</t>
  </si>
  <si>
    <t>HVplus</t>
  </si>
  <si>
    <t>This sheet presents the LDNO discounts used during the Febuary 2018 consultation (pre-266, post-266 &amp; delta).</t>
  </si>
  <si>
    <t>This sheet compares LDNO discounts (pre-266, post-266 &amp; delta) calculated in December 2018 with those used during the Febuary 2018 consultation.</t>
  </si>
  <si>
    <t>This sheet presents LDNO discounts before and after DCP266, and the difference between the two.</t>
  </si>
  <si>
    <t>GSPs</t>
  </si>
  <si>
    <t>EHV/HV</t>
  </si>
  <si>
    <t>132kV/HV</t>
  </si>
  <si>
    <t>HV/LV</t>
  </si>
  <si>
    <t>LV circuits</t>
  </si>
  <si>
    <t>scalar</t>
  </si>
  <si>
    <t>£</t>
  </si>
  <si>
    <t>PCDM</t>
  </si>
  <si>
    <t>All the way</t>
  </si>
  <si>
    <t>CDCM notional EHV asset values</t>
  </si>
  <si>
    <t>Unit rate 1</t>
  </si>
  <si>
    <t>p/kWh</t>
  </si>
  <si>
    <t>Unit rate 2</t>
  </si>
  <si>
    <t>Unit rate 3</t>
  </si>
  <si>
    <t>Fixed charge</t>
  </si>
  <si>
    <t>p/MPAN/day</t>
  </si>
  <si>
    <t>Capacity charge</t>
  </si>
  <si>
    <t>p/kVA/day</t>
  </si>
  <si>
    <t>Reactive power charge</t>
  </si>
  <si>
    <t>p/kVArh</t>
  </si>
  <si>
    <t>CDCM non-tariff outputs to EDCM</t>
  </si>
  <si>
    <t>Diversity allowance between level exit and GSP Group (Table 2611)</t>
  </si>
  <si>
    <t>LV customers</t>
  </si>
  <si>
    <t>HV customers</t>
  </si>
  <si>
    <t>System simultaneous maximum load (Table 2506)</t>
  </si>
  <si>
    <t>kW</t>
  </si>
  <si>
    <t>Assets in CDCM model</t>
  </si>
  <si>
    <t>Loss adjustment factor to transmission</t>
  </si>
  <si>
    <t>Net revenue summary</t>
  </si>
  <si>
    <t>Target CDCM net revenue</t>
  </si>
  <si>
    <t>Pre-matching net revenue</t>
  </si>
  <si>
    <t>Net revenue from adder</t>
  </si>
  <si>
    <t>Net revenue from rounding</t>
  </si>
  <si>
    <t>Total net revenue</t>
  </si>
  <si>
    <t>Deviation from target revenue</t>
  </si>
  <si>
    <t>£/MPAN</t>
  </si>
  <si>
    <t/>
  </si>
  <si>
    <t>This sheet presents CDCM results using pre- and post-DCP266 LDNO discounts, and the difference between the two.</t>
  </si>
  <si>
    <t>Exceeded Capacity charge</t>
  </si>
  <si>
    <t>DISCLAIMER</t>
  </si>
  <si>
    <t>Neither the authors nor Cambridge Economic Policy Associates/TNEI accept or assume any responsibility or duty of care to any third party.</t>
  </si>
  <si>
    <t>© All rights reserved by Cambridge Economic Policy Associates Ltd (CEPA) and TNEI Services Ltd (TNEI).</t>
  </si>
  <si>
    <t>DCP 266 impact assessmemt</t>
  </si>
  <si>
    <t>DNO key:</t>
  </si>
  <si>
    <t>01 April 2020 DCUSA Charging Methodologies Pre-Release (released 09/10/2018)</t>
  </si>
  <si>
    <t>Description:</t>
  </si>
  <si>
    <t xml:space="preserve">This workbook demonstrates the impact of implementing DCP 266 in accordance with the Draft Legal Text provided to CEPA/TNEI on 08/11/18, </t>
  </si>
  <si>
    <t>LDNO discounts are further compared to the analysis produced for the February 2018 consultation.</t>
  </si>
  <si>
    <t>Data:</t>
  </si>
  <si>
    <t>Impacts are assessed against data used in the published 2018/19 PCDM &amp; CDCM models.</t>
  </si>
  <si>
    <t>Baseline model versions:</t>
  </si>
  <si>
    <t>CDCM</t>
  </si>
  <si>
    <t>EDCM</t>
  </si>
  <si>
    <t>PCDM_v3_20181016</t>
  </si>
  <si>
    <t>"EDCM-LRIC_v3_20181016" / "EDCM-FCP_v3_20181016"</t>
  </si>
  <si>
    <t>CDCM_v3_20181016</t>
  </si>
  <si>
    <t>Calculation &amp; application of IDNO discounts</t>
  </si>
  <si>
    <t>Pre-DCP266</t>
  </si>
  <si>
    <t>Post-DCP266</t>
  </si>
  <si>
    <t>DNOs also supplied non-zero adjusted volumes and charging year units distributed / network losses data needed to implement DCP266.</t>
  </si>
  <si>
    <t>Net revenue</t>
  </si>
  <si>
    <t>This sheet presents CDCM outputs not shown elsewhere, using pre- and post-DCP266 LDNO discounts, and the difference between the two.</t>
  </si>
  <si>
    <t>Average bill per kWh</t>
  </si>
  <si>
    <t>Average bills per MPAN</t>
  </si>
  <si>
    <t>LDNO LV</t>
  </si>
  <si>
    <t>LDNO HV</t>
  </si>
  <si>
    <t>% change</t>
  </si>
  <si>
    <t>Model date:</t>
  </si>
  <si>
    <t>DCUSA text version: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</si>
</sst>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[$-F800]dddd\,\ mmmm\ dd\,\ yyyy"/>
    <numFmt numFmtId="165" formatCode="#,##0.000;\-#,##0.000;\-"/>
    <numFmt numFmtId="166" formatCode="_-* #,##0_-;\-* #,##0_-;_-* &quot;-&quot;??_-;_-@_-"/>
    <numFmt numFmtId="167" formatCode="0.000"/>
    <numFmt numFmtId="168" formatCode="#,##0.000"/>
    <numFmt numFmtId="169" formatCode="0.0%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3" tint="-0.2499465926084170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4"/>
      <name val="Calibri"/>
      <family val="2"/>
      <scheme val="minor"/>
    </font>
    <font>
      <u/>
      <sz val="11"/>
      <color theme="5"/>
      <name val="Calibri"/>
      <family val="2"/>
      <scheme val="minor"/>
    </font>
    <font>
      <b/>
      <sz val="22"/>
      <color rgb="FF275192"/>
      <name val="Calibri"/>
      <family val="2"/>
      <scheme val="minor"/>
    </font>
    <font>
      <b/>
      <sz val="16"/>
      <color rgb="FFC00000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4B86CD"/>
        <bgColor indexed="64"/>
      </patternFill>
    </fill>
    <fill>
      <patternFill patternType="solid">
        <fgColor rgb="FF275792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99"/>
        <bgColor indexed="64"/>
      </patternFill>
    </fill>
    <fill>
      <patternFill patternType="lightUp">
        <fgColor theme="0" tint="-0.499984740745262"/>
        <bgColor rgb="FFFFFFFF"/>
      </patternFill>
    </fill>
    <fill>
      <patternFill patternType="solid">
        <fgColor rgb="FF7030A0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999999"/>
      </left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 tint="0.39997558519241921"/>
      </top>
      <bottom/>
      <diagonal/>
    </border>
  </borders>
  <cellStyleXfs count="1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9" fontId="2" fillId="2" borderId="0" applyNumberFormat="0" applyBorder="0" applyAlignment="0">
      <alignment horizontal="left" vertical="center" wrapText="1"/>
    </xf>
    <xf numFmtId="0" fontId="2" fillId="3" borderId="0" applyNumberFormat="0" applyBorder="0" applyAlignment="0"/>
    <xf numFmtId="0" fontId="4" fillId="0" borderId="0" applyNumberFormat="0" applyFill="0" applyBorder="0" applyAlignment="0"/>
    <xf numFmtId="0" fontId="5" fillId="4" borderId="0" applyBorder="0" applyAlignment="0"/>
    <xf numFmtId="164" fontId="3" fillId="0" borderId="0" applyNumberFormat="0" applyBorder="0" applyAlignment="0"/>
    <xf numFmtId="0" fontId="1" fillId="0" borderId="0" applyNumberFormat="0" applyFill="0" applyBorder="0" applyAlignment="0">
      <alignment horizontal="left"/>
    </xf>
    <xf numFmtId="0" fontId="1" fillId="5" borderId="2" applyNumberFormat="0" applyBorder="0" applyAlignment="0" applyProtection="0"/>
    <xf numFmtId="0" fontId="1" fillId="6" borderId="0" applyNumberFormat="0" applyBorder="0" applyAlignment="0" applyProtection="0">
      <alignment horizontal="center"/>
    </xf>
    <xf numFmtId="0" fontId="7" fillId="0" borderId="0" applyNumberFormat="0" applyFill="0" applyBorder="0" applyAlignment="0"/>
    <xf numFmtId="3" fontId="6" fillId="0" borderId="0" applyNumberFormat="0" applyBorder="0" applyAlignment="0">
      <alignment horizontal="right" vertical="top"/>
    </xf>
    <xf numFmtId="0" fontId="1" fillId="7" borderId="2" applyNumberFormat="0" applyBorder="0" applyAlignment="0">
      <alignment vertical="center"/>
    </xf>
    <xf numFmtId="0" fontId="1" fillId="8" borderId="0" applyNumberFormat="0" applyFont="0" applyBorder="0" applyAlignment="0">
      <alignment horizontal="left"/>
    </xf>
    <xf numFmtId="0" fontId="8" fillId="0" borderId="0" applyNumberFormat="0" applyFill="0" applyBorder="0" applyAlignment="0"/>
    <xf numFmtId="0" fontId="1" fillId="0" borderId="0" applyNumberFormat="0" applyBorder="0" applyAlignment="0"/>
  </cellStyleXfs>
  <cellXfs count="143">
    <xf numFmtId="0" fontId="0" fillId="0" borderId="0" xfId="0"/>
    <xf numFmtId="0" fontId="0" fillId="0" borderId="0" xfId="0" applyProtection="1"/>
    <xf numFmtId="0" fontId="0" fillId="0" borderId="1" xfId="0" applyBorder="1"/>
    <xf numFmtId="0" fontId="0" fillId="0" borderId="3" xfId="0" applyBorder="1"/>
    <xf numFmtId="0" fontId="2" fillId="3" borderId="0" xfId="4"/>
    <xf numFmtId="0" fontId="2" fillId="2" borderId="0" xfId="3" applyNumberFormat="1" applyAlignment="1">
      <alignment horizontal="left"/>
    </xf>
    <xf numFmtId="164" fontId="2" fillId="2" borderId="0" xfId="3" applyNumberFormat="1" applyAlignment="1">
      <alignment vertical="top"/>
    </xf>
    <xf numFmtId="164" fontId="2" fillId="2" borderId="0" xfId="3" applyNumberFormat="1" applyAlignment="1">
      <alignment horizontal="right" vertical="top"/>
    </xf>
    <xf numFmtId="0" fontId="0" fillId="0" borderId="0" xfId="0" applyAlignment="1">
      <alignment vertical="top"/>
    </xf>
    <xf numFmtId="164" fontId="1" fillId="6" borderId="0" xfId="10" applyNumberFormat="1" applyAlignment="1" applyProtection="1">
      <alignment vertical="top"/>
      <protection locked="0"/>
    </xf>
    <xf numFmtId="164" fontId="1" fillId="6" borderId="3" xfId="10" applyNumberFormat="1" applyBorder="1" applyAlignment="1" applyProtection="1">
      <alignment vertical="top"/>
      <protection locked="0"/>
    </xf>
    <xf numFmtId="0" fontId="0" fillId="0" borderId="3" xfId="0" applyBorder="1" applyAlignment="1">
      <alignment vertical="top"/>
    </xf>
    <xf numFmtId="10" fontId="1" fillId="5" borderId="0" xfId="9" applyNumberFormat="1" applyBorder="1" applyAlignment="1" applyProtection="1">
      <alignment vertical="top"/>
      <protection locked="0"/>
    </xf>
    <xf numFmtId="10" fontId="6" fillId="0" borderId="0" xfId="12" applyNumberFormat="1" applyBorder="1" applyAlignment="1">
      <alignment vertical="top"/>
    </xf>
    <xf numFmtId="0" fontId="1" fillId="6" borderId="0" xfId="10" applyNumberFormat="1" applyAlignment="1" applyProtection="1">
      <alignment vertical="top"/>
      <protection locked="0"/>
    </xf>
    <xf numFmtId="0" fontId="1" fillId="6" borderId="3" xfId="10" applyNumberFormat="1" applyBorder="1" applyAlignment="1" applyProtection="1">
      <alignment vertical="top"/>
      <protection locked="0"/>
    </xf>
    <xf numFmtId="10" fontId="1" fillId="5" borderId="3" xfId="9" applyNumberFormat="1" applyBorder="1" applyAlignment="1" applyProtection="1">
      <alignment vertical="top"/>
      <protection locked="0"/>
    </xf>
    <xf numFmtId="0" fontId="4" fillId="0" borderId="0" xfId="5" applyAlignment="1">
      <alignment vertical="top"/>
    </xf>
    <xf numFmtId="0" fontId="2" fillId="2" borderId="0" xfId="3" applyNumberFormat="1" applyBorder="1" applyAlignment="1"/>
    <xf numFmtId="9" fontId="2" fillId="2" borderId="0" xfId="3" applyNumberFormat="1" applyBorder="1" applyAlignment="1"/>
    <xf numFmtId="0" fontId="0" fillId="0" borderId="0" xfId="0" applyBorder="1"/>
    <xf numFmtId="3" fontId="1" fillId="0" borderId="0" xfId="16" applyNumberFormat="1" applyBorder="1" applyAlignment="1">
      <alignment vertical="top"/>
    </xf>
    <xf numFmtId="0" fontId="2" fillId="2" borderId="4" xfId="3" applyNumberFormat="1" applyBorder="1" applyAlignment="1"/>
    <xf numFmtId="0" fontId="0" fillId="7" borderId="0" xfId="13" applyFont="1" applyFill="1" applyBorder="1" applyAlignment="1"/>
    <xf numFmtId="0" fontId="0" fillId="6" borderId="0" xfId="10" applyFont="1" applyFill="1" applyBorder="1" applyAlignment="1"/>
    <xf numFmtId="0" fontId="0" fillId="6" borderId="0" xfId="10" applyFont="1" applyFill="1" applyBorder="1" applyAlignment="1">
      <alignment horizontal="left"/>
    </xf>
    <xf numFmtId="49" fontId="0" fillId="6" borderId="0" xfId="10" applyNumberFormat="1" applyFont="1" applyFill="1" applyBorder="1" applyAlignment="1">
      <alignment horizontal="left" vertical="center"/>
    </xf>
    <xf numFmtId="165" fontId="0" fillId="0" borderId="0" xfId="0" applyNumberFormat="1" applyBorder="1"/>
    <xf numFmtId="165" fontId="1" fillId="7" borderId="0" xfId="13" applyNumberFormat="1" applyBorder="1" applyAlignment="1"/>
    <xf numFmtId="165" fontId="0" fillId="0" borderId="3" xfId="0" applyNumberFormat="1" applyBorder="1"/>
    <xf numFmtId="165" fontId="1" fillId="7" borderId="3" xfId="13" applyNumberFormat="1" applyBorder="1" applyAlignment="1"/>
    <xf numFmtId="166" fontId="0" fillId="0" borderId="0" xfId="1" applyNumberFormat="1" applyFont="1" applyBorder="1"/>
    <xf numFmtId="166" fontId="0" fillId="0" borderId="3" xfId="1" applyNumberFormat="1" applyFont="1" applyBorder="1"/>
    <xf numFmtId="0" fontId="0" fillId="6" borderId="0" xfId="10" applyFont="1" applyFill="1" applyBorder="1" applyAlignment="1">
      <alignment vertical="center"/>
    </xf>
    <xf numFmtId="167" fontId="1" fillId="7" borderId="0" xfId="13" applyNumberFormat="1" applyBorder="1" applyAlignment="1"/>
    <xf numFmtId="49" fontId="0" fillId="6" borderId="0" xfId="10" applyNumberFormat="1" applyFont="1" applyFill="1" applyBorder="1" applyAlignment="1">
      <alignment horizontal="left" vertical="center" wrapText="1"/>
    </xf>
    <xf numFmtId="167" fontId="1" fillId="7" borderId="3" xfId="13" applyNumberFormat="1" applyBorder="1" applyAlignment="1"/>
    <xf numFmtId="10" fontId="6" fillId="0" borderId="3" xfId="2" applyNumberFormat="1" applyFont="1" applyBorder="1" applyAlignment="1">
      <alignment horizontal="right" vertical="top" wrapText="1"/>
    </xf>
    <xf numFmtId="0" fontId="1" fillId="6" borderId="0" xfId="10" applyBorder="1" applyAlignment="1"/>
    <xf numFmtId="3" fontId="6" fillId="0" borderId="0" xfId="12" applyNumberFormat="1" applyBorder="1" applyAlignment="1">
      <alignment horizontal="right" vertical="top" wrapText="1"/>
    </xf>
    <xf numFmtId="4" fontId="6" fillId="0" borderId="0" xfId="12" applyNumberFormat="1" applyBorder="1" applyAlignment="1">
      <alignment horizontal="right" vertical="top" wrapText="1"/>
    </xf>
    <xf numFmtId="4" fontId="6" fillId="0" borderId="0" xfId="12" applyNumberFormat="1" applyBorder="1" applyAlignment="1"/>
    <xf numFmtId="4" fontId="6" fillId="0" borderId="3" xfId="12" applyNumberFormat="1" applyBorder="1" applyAlignment="1">
      <alignment horizontal="right" vertical="top" wrapText="1"/>
    </xf>
    <xf numFmtId="4" fontId="6" fillId="0" borderId="1" xfId="12" applyNumberFormat="1" applyBorder="1" applyAlignment="1"/>
    <xf numFmtId="9" fontId="0" fillId="0" borderId="0" xfId="0" applyNumberFormat="1" applyBorder="1"/>
    <xf numFmtId="164" fontId="1" fillId="6" borderId="0" xfId="10" applyNumberFormat="1" applyBorder="1" applyAlignment="1" applyProtection="1">
      <alignment vertical="top"/>
      <protection locked="0"/>
    </xf>
    <xf numFmtId="0" fontId="0" fillId="6" borderId="3" xfId="10" applyFont="1" applyFill="1" applyBorder="1" applyAlignment="1"/>
    <xf numFmtId="168" fontId="6" fillId="0" borderId="1" xfId="12" applyNumberFormat="1" applyBorder="1" applyAlignment="1"/>
    <xf numFmtId="168" fontId="6" fillId="0" borderId="0" xfId="12" applyNumberFormat="1" applyBorder="1" applyAlignment="1"/>
    <xf numFmtId="168" fontId="6" fillId="0" borderId="3" xfId="12" applyNumberFormat="1" applyBorder="1" applyAlignment="1">
      <alignment horizontal="right" vertical="top" wrapText="1"/>
    </xf>
    <xf numFmtId="168" fontId="6" fillId="0" borderId="0" xfId="12" applyNumberFormat="1" applyBorder="1" applyAlignment="1">
      <alignment horizontal="right" vertical="top" wrapText="1"/>
    </xf>
    <xf numFmtId="168" fontId="0" fillId="0" borderId="0" xfId="0" applyNumberFormat="1" applyBorder="1"/>
    <xf numFmtId="165" fontId="1" fillId="5" borderId="0" xfId="9" applyNumberFormat="1" applyBorder="1"/>
    <xf numFmtId="165" fontId="1" fillId="5" borderId="3" xfId="9" applyNumberFormat="1" applyBorder="1"/>
    <xf numFmtId="166" fontId="1" fillId="5" borderId="0" xfId="9" applyNumberFormat="1" applyBorder="1"/>
    <xf numFmtId="166" fontId="1" fillId="5" borderId="3" xfId="9" applyNumberFormat="1" applyBorder="1"/>
    <xf numFmtId="10" fontId="1" fillId="5" borderId="3" xfId="9" applyNumberFormat="1" applyBorder="1" applyAlignment="1">
      <alignment horizontal="right" vertical="top" wrapText="1"/>
    </xf>
    <xf numFmtId="3" fontId="1" fillId="5" borderId="0" xfId="9" applyNumberFormat="1" applyBorder="1" applyAlignment="1">
      <alignment horizontal="right" vertical="top" wrapText="1"/>
    </xf>
    <xf numFmtId="4" fontId="1" fillId="5" borderId="0" xfId="9" applyNumberFormat="1" applyBorder="1" applyAlignment="1">
      <alignment horizontal="right" vertical="top" wrapText="1"/>
    </xf>
    <xf numFmtId="4" fontId="1" fillId="5" borderId="0" xfId="9" applyNumberFormat="1" applyBorder="1" applyAlignment="1"/>
    <xf numFmtId="4" fontId="1" fillId="5" borderId="3" xfId="9" applyNumberFormat="1" applyBorder="1" applyAlignment="1">
      <alignment horizontal="right" vertical="top" wrapText="1"/>
    </xf>
    <xf numFmtId="4" fontId="1" fillId="5" borderId="1" xfId="9" applyNumberFormat="1" applyBorder="1" applyAlignment="1"/>
    <xf numFmtId="168" fontId="1" fillId="5" borderId="0" xfId="9" applyNumberFormat="1" applyBorder="1" applyAlignment="1">
      <alignment horizontal="right" vertical="top" wrapText="1"/>
    </xf>
    <xf numFmtId="168" fontId="1" fillId="5" borderId="0" xfId="9" applyNumberFormat="1" applyBorder="1" applyAlignment="1"/>
    <xf numFmtId="168" fontId="1" fillId="5" borderId="3" xfId="9" applyNumberFormat="1" applyBorder="1" applyAlignment="1">
      <alignment horizontal="right" vertical="top" wrapText="1"/>
    </xf>
    <xf numFmtId="10" fontId="1" fillId="5" borderId="0" xfId="9" applyNumberFormat="1" applyFont="1" applyBorder="1" applyAlignment="1" applyProtection="1">
      <alignment vertical="top"/>
      <protection locked="0"/>
    </xf>
    <xf numFmtId="10" fontId="6" fillId="0" borderId="3" xfId="12" applyNumberFormat="1" applyBorder="1" applyAlignment="1">
      <alignment vertical="top"/>
    </xf>
    <xf numFmtId="0" fontId="0" fillId="0" borderId="0" xfId="0" applyAlignment="1" applyProtection="1">
      <alignment horizontal="left"/>
    </xf>
    <xf numFmtId="0" fontId="9" fillId="0" borderId="0" xfId="0" applyFont="1" applyAlignment="1" applyProtection="1">
      <alignment vertical="top" wrapText="1"/>
    </xf>
    <xf numFmtId="0" fontId="10" fillId="0" borderId="0" xfId="0" applyFont="1" applyAlignment="1" applyProtection="1">
      <alignment horizontal="left" vertical="top" wrapText="1"/>
    </xf>
    <xf numFmtId="0" fontId="11" fillId="0" borderId="0" xfId="0" applyFont="1" applyAlignment="1" applyProtection="1">
      <alignment horizontal="left" vertical="top"/>
    </xf>
    <xf numFmtId="164" fontId="7" fillId="0" borderId="0" xfId="11" applyNumberFormat="1" applyAlignment="1" applyProtection="1">
      <alignment horizontal="left"/>
    </xf>
    <xf numFmtId="0" fontId="7" fillId="0" borderId="0" xfId="11" applyAlignment="1" applyProtection="1">
      <alignment horizontal="left"/>
    </xf>
    <xf numFmtId="0" fontId="1" fillId="0" borderId="0" xfId="8" applyFill="1" applyAlignment="1" applyProtection="1">
      <alignment vertical="top" wrapText="1"/>
    </xf>
    <xf numFmtId="0" fontId="1" fillId="0" borderId="0" xfId="8" applyFill="1" applyAlignment="1" applyProtection="1">
      <alignment vertical="top"/>
    </xf>
    <xf numFmtId="164" fontId="6" fillId="0" borderId="0" xfId="12" applyNumberFormat="1" applyBorder="1" applyAlignment="1">
      <alignment horizontal="left" vertical="top"/>
    </xf>
    <xf numFmtId="0" fontId="6" fillId="0" borderId="0" xfId="12" applyNumberFormat="1" applyAlignment="1"/>
    <xf numFmtId="0" fontId="6" fillId="0" borderId="0" xfId="12" applyNumberFormat="1" applyBorder="1" applyAlignment="1">
      <alignment horizontal="left" vertical="top"/>
    </xf>
    <xf numFmtId="0" fontId="9" fillId="0" borderId="0" xfId="0" applyFont="1" applyAlignment="1" applyProtection="1">
      <alignment vertical="top"/>
    </xf>
    <xf numFmtId="0" fontId="10" fillId="0" borderId="0" xfId="0" applyFont="1" applyAlignment="1" applyProtection="1">
      <alignment horizontal="left" vertical="top"/>
    </xf>
    <xf numFmtId="0" fontId="4" fillId="0" borderId="0" xfId="5" applyFill="1" applyAlignment="1">
      <alignment vertical="top"/>
    </xf>
    <xf numFmtId="0" fontId="3" fillId="0" borderId="0" xfId="7" applyNumberFormat="1" applyBorder="1"/>
    <xf numFmtId="0" fontId="1" fillId="6" borderId="0" xfId="10" applyNumberFormat="1" applyBorder="1" applyAlignment="1" applyProtection="1">
      <alignment vertical="top"/>
      <protection locked="0"/>
    </xf>
    <xf numFmtId="0" fontId="0" fillId="0" borderId="0" xfId="0" applyBorder="1" applyAlignment="1">
      <alignment vertical="top"/>
    </xf>
    <xf numFmtId="0" fontId="1" fillId="6" borderId="0" xfId="10" applyNumberFormat="1" applyFont="1" applyBorder="1" applyAlignment="1" applyProtection="1">
      <alignment vertical="top"/>
      <protection locked="0"/>
    </xf>
    <xf numFmtId="0" fontId="1" fillId="0" borderId="0" xfId="0" applyFont="1" applyBorder="1" applyAlignment="1">
      <alignment vertical="top"/>
    </xf>
    <xf numFmtId="0" fontId="0" fillId="6" borderId="1" xfId="10" applyFont="1" applyFill="1" applyBorder="1" applyAlignment="1"/>
    <xf numFmtId="0" fontId="0" fillId="7" borderId="1" xfId="13" applyFont="1" applyFill="1" applyBorder="1" applyAlignment="1"/>
    <xf numFmtId="166" fontId="1" fillId="5" borderId="1" xfId="9" applyNumberFormat="1" applyBorder="1"/>
    <xf numFmtId="166" fontId="0" fillId="0" borderId="1" xfId="1" applyNumberFormat="1" applyFont="1" applyBorder="1"/>
    <xf numFmtId="0" fontId="0" fillId="7" borderId="3" xfId="13" applyFont="1" applyFill="1" applyBorder="1" applyAlignment="1"/>
    <xf numFmtId="0" fontId="0" fillId="6" borderId="1" xfId="10" applyFont="1" applyFill="1" applyBorder="1" applyAlignment="1">
      <alignment vertical="center"/>
    </xf>
    <xf numFmtId="0" fontId="0" fillId="6" borderId="1" xfId="10" applyFont="1" applyFill="1" applyBorder="1" applyAlignment="1">
      <alignment horizontal="left"/>
    </xf>
    <xf numFmtId="165" fontId="0" fillId="0" borderId="1" xfId="0" applyNumberFormat="1" applyBorder="1"/>
    <xf numFmtId="165" fontId="1" fillId="7" borderId="1" xfId="13" applyNumberFormat="1" applyBorder="1" applyAlignment="1"/>
    <xf numFmtId="0" fontId="0" fillId="6" borderId="3" xfId="10" applyFont="1" applyFill="1" applyBorder="1" applyAlignment="1">
      <alignment vertical="center"/>
    </xf>
    <xf numFmtId="49" fontId="0" fillId="6" borderId="3" xfId="10" applyNumberFormat="1" applyFont="1" applyFill="1" applyBorder="1" applyAlignment="1">
      <alignment horizontal="left" vertical="center"/>
    </xf>
    <xf numFmtId="167" fontId="1" fillId="7" borderId="1" xfId="13" applyNumberFormat="1" applyBorder="1" applyAlignment="1"/>
    <xf numFmtId="165" fontId="1" fillId="5" borderId="1" xfId="9" applyNumberFormat="1" applyBorder="1"/>
    <xf numFmtId="0" fontId="1" fillId="6" borderId="1" xfId="10" applyBorder="1" applyAlignment="1"/>
    <xf numFmtId="3" fontId="1" fillId="5" borderId="1" xfId="9" applyNumberFormat="1" applyBorder="1" applyAlignment="1">
      <alignment horizontal="right" vertical="top" wrapText="1"/>
    </xf>
    <xf numFmtId="3" fontId="6" fillId="0" borderId="1" xfId="12" applyNumberFormat="1" applyBorder="1" applyAlignment="1">
      <alignment horizontal="right" vertical="top" wrapText="1"/>
    </xf>
    <xf numFmtId="0" fontId="1" fillId="6" borderId="3" xfId="10" applyBorder="1" applyAlignment="1"/>
    <xf numFmtId="164" fontId="2" fillId="2" borderId="0" xfId="3" applyNumberFormat="1" applyBorder="1" applyAlignment="1">
      <alignment horizontal="right" vertical="top"/>
    </xf>
    <xf numFmtId="4" fontId="1" fillId="5" borderId="1" xfId="9" applyNumberFormat="1" applyBorder="1" applyAlignment="1">
      <alignment horizontal="right" vertical="top" wrapText="1"/>
    </xf>
    <xf numFmtId="4" fontId="6" fillId="0" borderId="1" xfId="12" applyNumberFormat="1" applyBorder="1" applyAlignment="1">
      <alignment horizontal="right" vertical="top" wrapText="1"/>
    </xf>
    <xf numFmtId="4" fontId="1" fillId="5" borderId="3" xfId="9" applyNumberFormat="1" applyBorder="1" applyAlignment="1"/>
    <xf numFmtId="4" fontId="6" fillId="0" borderId="3" xfId="12" applyNumberFormat="1" applyBorder="1" applyAlignment="1"/>
    <xf numFmtId="168" fontId="1" fillId="5" borderId="1" xfId="9" applyNumberFormat="1" applyBorder="1" applyAlignment="1">
      <alignment horizontal="right" vertical="top" wrapText="1"/>
    </xf>
    <xf numFmtId="168" fontId="0" fillId="0" borderId="1" xfId="0" applyNumberFormat="1" applyBorder="1"/>
    <xf numFmtId="168" fontId="6" fillId="0" borderId="1" xfId="12" applyNumberFormat="1" applyBorder="1" applyAlignment="1">
      <alignment horizontal="right" vertical="top" wrapText="1"/>
    </xf>
    <xf numFmtId="168" fontId="1" fillId="5" borderId="3" xfId="9" applyNumberFormat="1" applyBorder="1" applyAlignment="1"/>
    <xf numFmtId="168" fontId="0" fillId="0" borderId="3" xfId="0" applyNumberFormat="1" applyBorder="1"/>
    <xf numFmtId="168" fontId="6" fillId="0" borderId="3" xfId="12" applyNumberFormat="1" applyBorder="1" applyAlignment="1"/>
    <xf numFmtId="168" fontId="1" fillId="5" borderId="1" xfId="9" applyNumberFormat="1" applyBorder="1" applyAlignment="1"/>
    <xf numFmtId="169" fontId="0" fillId="0" borderId="0" xfId="2" applyNumberFormat="1" applyFont="1" applyBorder="1"/>
    <xf numFmtId="169" fontId="0" fillId="0" borderId="3" xfId="2" applyNumberFormat="1" applyFont="1" applyBorder="1"/>
    <xf numFmtId="169" fontId="1" fillId="7" borderId="0" xfId="2" applyNumberFormat="1" applyFill="1" applyBorder="1" applyAlignment="1"/>
    <xf numFmtId="169" fontId="1" fillId="7" borderId="3" xfId="2" applyNumberFormat="1" applyFill="1" applyBorder="1" applyAlignment="1"/>
    <xf numFmtId="169" fontId="6" fillId="0" borderId="1" xfId="2" applyNumberFormat="1" applyFont="1" applyBorder="1" applyAlignment="1">
      <alignment horizontal="right" vertical="top" wrapText="1"/>
    </xf>
    <xf numFmtId="169" fontId="6" fillId="0" borderId="0" xfId="2" applyNumberFormat="1" applyFont="1" applyBorder="1" applyAlignment="1">
      <alignment horizontal="right" vertical="top" wrapText="1"/>
    </xf>
    <xf numFmtId="169" fontId="6" fillId="0" borderId="0" xfId="2" applyNumberFormat="1" applyFont="1" applyBorder="1" applyAlignment="1"/>
    <xf numFmtId="169" fontId="6" fillId="0" borderId="3" xfId="2" applyNumberFormat="1" applyFont="1" applyBorder="1" applyAlignment="1"/>
    <xf numFmtId="169" fontId="1" fillId="7" borderId="1" xfId="2" applyNumberFormat="1" applyFill="1" applyBorder="1" applyAlignment="1"/>
    <xf numFmtId="169" fontId="0" fillId="0" borderId="1" xfId="2" applyNumberFormat="1" applyFont="1" applyBorder="1"/>
    <xf numFmtId="169" fontId="6" fillId="0" borderId="3" xfId="2" applyNumberFormat="1" applyFont="1" applyBorder="1" applyAlignment="1">
      <alignment horizontal="right" vertical="top" wrapText="1"/>
    </xf>
    <xf numFmtId="164" fontId="1" fillId="6" borderId="1" xfId="10" applyNumberFormat="1" applyBorder="1" applyAlignment="1" applyProtection="1">
      <alignment vertical="top"/>
      <protection locked="0"/>
    </xf>
    <xf numFmtId="0" fontId="0" fillId="0" borderId="1" xfId="0" applyBorder="1" applyAlignment="1">
      <alignment vertical="top"/>
    </xf>
    <xf numFmtId="10" fontId="1" fillId="5" borderId="1" xfId="9" applyNumberFormat="1" applyBorder="1" applyAlignment="1" applyProtection="1">
      <alignment vertical="top"/>
      <protection locked="0"/>
    </xf>
    <xf numFmtId="10" fontId="6" fillId="0" borderId="1" xfId="12" applyNumberFormat="1" applyBorder="1" applyAlignment="1">
      <alignment vertical="top"/>
    </xf>
    <xf numFmtId="0" fontId="1" fillId="6" borderId="1" xfId="10" applyNumberFormat="1" applyBorder="1" applyAlignment="1" applyProtection="1">
      <alignment vertical="top"/>
      <protection locked="0"/>
    </xf>
    <xf numFmtId="0" fontId="1" fillId="6" borderId="1" xfId="10" quotePrefix="1" applyNumberFormat="1" applyBorder="1" applyAlignment="1" applyProtection="1">
      <alignment vertical="top"/>
      <protection locked="0"/>
    </xf>
    <xf numFmtId="0" fontId="1" fillId="6" borderId="0" xfId="10" quotePrefix="1" applyNumberFormat="1" applyBorder="1" applyAlignment="1" applyProtection="1">
      <alignment vertical="top"/>
      <protection locked="0"/>
    </xf>
    <xf numFmtId="0" fontId="1" fillId="6" borderId="3" xfId="10" quotePrefix="1" applyNumberFormat="1" applyBorder="1" applyAlignment="1" applyProtection="1">
      <alignment vertical="top"/>
      <protection locked="0"/>
    </xf>
    <xf numFmtId="3" fontId="0" fillId="0" borderId="1" xfId="0" applyNumberFormat="1" applyBorder="1"/>
    <xf numFmtId="3" fontId="0" fillId="0" borderId="0" xfId="0" applyNumberFormat="1" applyBorder="1"/>
    <xf numFmtId="3" fontId="1" fillId="5" borderId="0" xfId="9" applyNumberFormat="1" applyBorder="1" applyAlignment="1"/>
    <xf numFmtId="3" fontId="6" fillId="0" borderId="0" xfId="12" applyNumberFormat="1" applyBorder="1" applyAlignment="1"/>
    <xf numFmtId="3" fontId="1" fillId="5" borderId="3" xfId="9" applyNumberFormat="1" applyBorder="1" applyAlignment="1"/>
    <xf numFmtId="3" fontId="0" fillId="0" borderId="3" xfId="0" applyNumberFormat="1" applyBorder="1"/>
    <xf numFmtId="3" fontId="6" fillId="0" borderId="3" xfId="12" applyNumberFormat="1" applyBorder="1" applyAlignment="1"/>
    <xf numFmtId="10" fontId="1" fillId="7" borderId="0" xfId="13" applyNumberFormat="1" applyBorder="1" applyAlignment="1">
      <alignment vertical="top"/>
    </xf>
    <xf numFmtId="10" fontId="1" fillId="7" borderId="3" xfId="13" applyNumberFormat="1" applyBorder="1" applyAlignment="1">
      <alignment vertical="top"/>
    </xf>
  </cellXfs>
  <cellStyles count="17">
    <cellStyle name="Annotation_CEPATNEI" xfId="5" xr:uid="{00000000-0005-0000-0000-000000000000}"/>
    <cellStyle name="Blank_CEPATNEI" xfId="13" xr:uid="{00000000-0005-0000-0000-000001000000}"/>
    <cellStyle name="Calculation_CEPATNEI" xfId="12" xr:uid="{00000000-0005-0000-0000-000002000000}"/>
    <cellStyle name="ColumnHeading_CEPATNEI" xfId="3" xr:uid="{00000000-0005-0000-0000-000003000000}"/>
    <cellStyle name="Comma" xfId="1" builtinId="3"/>
    <cellStyle name="Fixed_CEPATNEI" xfId="10" xr:uid="{00000000-0005-0000-0000-000005000000}"/>
    <cellStyle name="Input_CEPATNEI" xfId="9" xr:uid="{00000000-0005-0000-0000-000006000000}"/>
    <cellStyle name="LinkedTo_CEPATNEI" xfId="15" xr:uid="{4FC855EF-83F7-462C-BAAA-1BC56DCB2366}"/>
    <cellStyle name="LinksFrom_CEPATNEI" xfId="11" xr:uid="{00000000-0005-0000-0000-000007000000}"/>
    <cellStyle name="Normal" xfId="0" builtinId="0"/>
    <cellStyle name="Percent" xfId="2" builtinId="5"/>
    <cellStyle name="RowHeading_CEPATNEI" xfId="7" xr:uid="{00000000-0005-0000-0000-00000B000000}"/>
    <cellStyle name="SectionHeading_CEPATNEI" xfId="4" xr:uid="{00000000-0005-0000-0000-00000C000000}"/>
    <cellStyle name="SubSection_CEPATNEI" xfId="6" xr:uid="{00000000-0005-0000-0000-00000D000000}"/>
    <cellStyle name="TemporaryRow_CEPATNEI 2" xfId="14" xr:uid="{3ACFA92E-1263-4A13-AB41-E44547B06E1C}"/>
    <cellStyle name="Text_CEPATNEI" xfId="8" xr:uid="{00000000-0005-0000-0000-00000E000000}"/>
    <cellStyle name="Text_CEPATNEI 2" xfId="16" xr:uid="{3232B639-B194-4C97-99F0-4CF774633894}"/>
  </cellStyles>
  <dxfs count="0"/>
  <tableStyles count="0" defaultTableStyle="TableStyleMedium2" defaultPivotStyle="PivotStyleLight16"/>
  <colors>
    <mruColors>
      <color rgb="FFC9C9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hartsheet" Target="chartsheets/sheet2.xml"/><Relationship Id="rId18" Type="http://schemas.openxmlformats.org/officeDocument/2006/relationships/externalLink" Target="externalLinks/externalLink1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chartsheet" Target="chartsheets/sheet1.xml"/><Relationship Id="rId17" Type="http://schemas.openxmlformats.org/officeDocument/2006/relationships/chartsheet" Target="chartsheets/sheet6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hartsheet" Target="chartsheets/sheet5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chartsheet" Target="chartsheets/sheet4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hartsheet" Target="chartsheets/sheet3.xml"/><Relationship Id="rId22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9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1.xml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3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Ex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Ex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Ex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Ex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c:style val="2"/>
  <c:chart>
    <c:autoTitleDeleted val="0"/>
    <c:plotArea>
      <c:layout/>
      <c:barChart>
        <c:barDir val="col"/>
        <c:grouping val="clustered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"/>
        <c:axId val="2"/>
      </c:barChart>
      <c:catAx>
        <c:axId val="1"/>
        <c:scaling>
          <c:orientation val="minMax"/>
        </c:scaling>
        <c:delete val="0"/>
        <c:axPos val="b"/>
        <c:majorTickMark val="out"/>
        <c:minorTickMark val="none"/>
        <c:tickLblPos val="nextTo"/>
        <c:crossAx val="2"/>
        <c:crosses val="autoZero"/>
        <c:auto val="1"/>
        <c:lblAlgn val="ctr"/>
        <c:lblOffset val="100"/>
        <c:noMultiLvlLbl val="0"/>
      </c:catAx>
      <c:valAx>
        <c:axId val="2"/>
        <c:scaling>
          <c:orientation val="minMax"/>
        </c:scaling>
        <c:delete val="0"/>
        <c:axPos val="l"/>
        <c:majorGridlines/>
        <c:majorTickMark val="out"/>
        <c:minorTickMark val="none"/>
        <c:tickLblPos val="nextTo"/>
        <c:crossAx val="1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_xlchart.v1.0</cx:f>
      </cx:numDim>
    </cx:data>
    <cx:data id="1">
      <cx:numDim type="val">
        <cx:f>_xlchart.v1.1</cx:f>
      </cx:numDim>
    </cx:data>
    <cx:data id="2">
      <cx:numDim type="val">
        <cx:f>_xlchart.v1.2</cx:f>
      </cx:numDim>
    </cx:data>
    <cx:data id="3">
      <cx:numDim type="val">
        <cx:f>_xlchart.v1.3</cx:f>
      </cx:numDim>
    </cx:data>
    <cx:data id="4">
      <cx:numDim type="val">
        <cx:f>_xlchart.v1.4</cx:f>
      </cx:numDim>
    </cx:data>
    <cx:data id="5">
      <cx:numDim type="val">
        <cx:f>_xlchart.v1.5</cx:f>
      </cx:numDim>
    </cx:data>
    <cx:data id="6">
      <cx:numDim type="val">
        <cx:f>_xlchart.v1.6</cx:f>
      </cx:numDim>
    </cx:data>
    <cx:data id="7">
      <cx:numDim type="val">
        <cx:f>_xlchart.v1.7</cx:f>
      </cx:numDim>
    </cx:data>
    <cx:data id="8">
      <cx:numDim type="val">
        <cx:f>_xlchart.v1.8</cx:f>
      </cx:numDim>
    </cx:data>
    <cx:data id="9">
      <cx:numDim type="val">
        <cx:f>_xlchart.v1.9</cx:f>
      </cx:numDim>
    </cx:data>
    <cx:data id="10">
      <cx:numDim type="val">
        <cx:f>_xlchart.v1.10</cx:f>
      </cx:numDim>
    </cx:data>
    <cx:data id="11">
      <cx:numDim type="val">
        <cx:f>_xlchart.v1.11</cx:f>
      </cx:numDim>
    </cx:data>
    <cx:data id="12">
      <cx:numDim type="val">
        <cx:f>_xlchart.v1.12</cx:f>
      </cx:numDim>
    </cx:data>
    <cx:data id="13">
      <cx:numDim type="val">
        <cx:f>_xlchart.v1.13</cx:f>
      </cx:numDim>
    </cx:data>
  </cx:chartData>
  <cx:chart>
    <cx:title pos="t" align="ctr" overlay="0">
      <cx:tx>
        <cx:txData>
          <cx:v>Spread of discounts before DCP 266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before DCP 266</a:t>
          </a:r>
        </a:p>
      </cx:txPr>
    </cx:title>
    <cx:plotArea>
      <cx:plotAreaRegion>
        <cx:series layoutId="boxWhisker" uniqueId="{E1B3CB65-8FC0-439B-B47D-3421330BD303}" formatIdx="0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804D39B1-747B-4DA8-99C6-5C7E49C816FA}" formatIdx="1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F16FE17A-070C-4765-8833-450E07203575}" formatIdx="2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04CEE94E-C7A9-4F22-9E5D-578BD134C105}" formatIdx="3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03DB2399-F1A0-465C-A215-2B36787C6E31}" formatIdx="4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039A4780-40E7-44DB-A524-1A5B750248D9}" formatIdx="5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2A16335F-E4CD-4C5F-BCEC-D0A72BB8990B}" formatIdx="6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EC30E5F7-11E3-4CF9-87A2-6E2DCB4F4776}" formatIdx="7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5DD26220-A58A-42B7-A42F-BF3AC7CE8D39}" formatIdx="8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C675F206-D655-4D4C-B36E-E944FEF83B6E}" formatIdx="9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590866C4-9892-4216-A944-4022B2B40117}" formatIdx="10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47A9595B-DD8E-4C65-A611-EEE8E9E9F7AB}" formatIdx="11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B4BAACB8-5C34-42BE-B64D-AF21D31A3B12}" formatIdx="12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C4C3CA45-3F9B-4192-A9CE-6134899969BB}" formatIdx="13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 min="0"/>
        <cx:majorGridlines/>
        <cx:tickLabels/>
        <cx:numFmt formatCode="0%" sourceLinked="0"/>
      </cx:axis>
    </cx:plotArea>
    <cx:legend pos="b" align="ctr" overlay="0"/>
  </cx:chart>
</cx:chartSpace>
</file>

<file path=xl/charts/chartEx2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_xlchart.v1.25</cx:f>
      </cx:numDim>
    </cx:data>
    <cx:data id="1">
      <cx:numDim type="val">
        <cx:f>_xlchart.v1.26</cx:f>
      </cx:numDim>
    </cx:data>
    <cx:data id="2">
      <cx:numDim type="val">
        <cx:f>_xlchart.v1.27</cx:f>
      </cx:numDim>
    </cx:data>
    <cx:data id="3">
      <cx:numDim type="val">
        <cx:f>_xlchart.v1.14</cx:f>
      </cx:numDim>
    </cx:data>
    <cx:data id="4">
      <cx:numDim type="val">
        <cx:f>_xlchart.v1.15</cx:f>
      </cx:numDim>
    </cx:data>
    <cx:data id="5">
      <cx:numDim type="val">
        <cx:f>_xlchart.v1.16</cx:f>
      </cx:numDim>
    </cx:data>
    <cx:data id="6">
      <cx:numDim type="val">
        <cx:f>_xlchart.v1.17</cx:f>
      </cx:numDim>
    </cx:data>
    <cx:data id="7">
      <cx:numDim type="val">
        <cx:f>_xlchart.v1.18</cx:f>
      </cx:numDim>
    </cx:data>
    <cx:data id="8">
      <cx:numDim type="val">
        <cx:f>_xlchart.v1.19</cx:f>
      </cx:numDim>
    </cx:data>
    <cx:data id="9">
      <cx:numDim type="val">
        <cx:f>_xlchart.v1.20</cx:f>
      </cx:numDim>
    </cx:data>
    <cx:data id="10">
      <cx:numDim type="val">
        <cx:f>_xlchart.v1.21</cx:f>
      </cx:numDim>
    </cx:data>
    <cx:data id="11">
      <cx:numDim type="val">
        <cx:f>_xlchart.v1.22</cx:f>
      </cx:numDim>
    </cx:data>
    <cx:data id="12">
      <cx:numDim type="val">
        <cx:f>_xlchart.v1.23</cx:f>
      </cx:numDim>
    </cx:data>
    <cx:data id="13">
      <cx:numDim type="val">
        <cx:f>_xlchart.v1.24</cx:f>
      </cx:numDim>
    </cx:data>
  </cx:chartData>
  <cx:chart>
    <cx:title pos="t" align="ctr" overlay="0">
      <cx:tx>
        <cx:txData>
          <cx:v>Spread of discounts after DCP 266 (Feb)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after DCP 266 (Feb)</a:t>
          </a:r>
        </a:p>
      </cx:txPr>
    </cx:title>
    <cx:plotArea>
      <cx:plotAreaRegion>
        <cx:series layoutId="boxWhisker" uniqueId="{D2CEF8F9-642B-4BE4-9B8E-A8321682B56B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AEFCDD05-2E52-462C-96BA-5C5040BA0CF5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97F0A4A3-0150-4B72-813C-65282503AE10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EFD4A49D-B8C1-462A-94C4-E5EB4197EA69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46FC0B23-7A63-441D-8218-E6BE6D3FF353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3A18C811-38C4-45E8-9F70-C4B194B43CF3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46B27928-0DBF-4B47-850C-53E33099C3B7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2DB9E018-F777-44C4-9973-F98785E86C06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BC2732CB-B3F6-4835-9358-A8450EA03993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97A963A9-87D4-4B85-94C7-174F39516A5B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774F4CF2-2328-4F11-8F9B-5FF80CE70940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330DB1C1-4163-48DE-850C-322B56C1BAED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D6EB7D1E-E951-43DB-A84A-639240298403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C2166B69-41B7-47E4-BB96-902A63FD4B5A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/>
        <cx:majorGridlines/>
        <cx:tickLabels/>
        <cx:numFmt formatCode="0%" sourceLinked="0"/>
      </cx:axis>
    </cx:plotArea>
    <cx:legend pos="b" align="ctr" overlay="0"/>
  </cx:chart>
</cx:chartSpace>
</file>

<file path=xl/charts/chartEx3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_xlchart.v1.39</cx:f>
      </cx:numDim>
    </cx:data>
    <cx:data id="1">
      <cx:numDim type="val">
        <cx:f>_xlchart.v1.40</cx:f>
      </cx:numDim>
    </cx:data>
    <cx:data id="2">
      <cx:numDim type="val">
        <cx:f>_xlchart.v1.41</cx:f>
      </cx:numDim>
    </cx:data>
    <cx:data id="3">
      <cx:numDim type="val">
        <cx:f>_xlchart.v1.28</cx:f>
      </cx:numDim>
    </cx:data>
    <cx:data id="4">
      <cx:numDim type="val">
        <cx:f>_xlchart.v1.29</cx:f>
      </cx:numDim>
    </cx:data>
    <cx:data id="5">
      <cx:numDim type="val">
        <cx:f>_xlchart.v1.30</cx:f>
      </cx:numDim>
    </cx:data>
    <cx:data id="6">
      <cx:numDim type="val">
        <cx:f>_xlchart.v1.31</cx:f>
      </cx:numDim>
    </cx:data>
    <cx:data id="7">
      <cx:numDim type="val">
        <cx:f>_xlchart.v1.32</cx:f>
      </cx:numDim>
    </cx:data>
    <cx:data id="8">
      <cx:numDim type="val">
        <cx:f>_xlchart.v1.33</cx:f>
      </cx:numDim>
    </cx:data>
    <cx:data id="9">
      <cx:numDim type="val">
        <cx:f>_xlchart.v1.34</cx:f>
      </cx:numDim>
    </cx:data>
    <cx:data id="10">
      <cx:numDim type="val">
        <cx:f>_xlchart.v1.35</cx:f>
      </cx:numDim>
    </cx:data>
    <cx:data id="11">
      <cx:numDim type="val">
        <cx:f>_xlchart.v1.36</cx:f>
      </cx:numDim>
    </cx:data>
    <cx:data id="12">
      <cx:numDim type="val">
        <cx:f>_xlchart.v1.37</cx:f>
      </cx:numDim>
    </cx:data>
    <cx:data id="13">
      <cx:numDim type="val">
        <cx:f>_xlchart.v1.38</cx:f>
      </cx:numDim>
    </cx:data>
  </cx:chartData>
  <cx:chart>
    <cx:title pos="t" align="ctr" overlay="0">
      <cx:tx>
        <cx:txData>
          <cx:v>Spread of discounts after DCP 266 (Dec, before interactions)</cx:v>
        </cx:txData>
      </cx:tx>
      <cx:txPr>
        <a:bodyPr spcFirstLastPara="1" vertOverflow="ellipsis" horzOverflow="overflow" wrap="square" lIns="0" tIns="0" rIns="0" bIns="0" anchor="ctr" anchorCtr="1"/>
        <a:lstStyle/>
        <a:p>
          <a:pPr algn="ctr" rtl="0">
            <a:defRPr/>
          </a:pPr>
          <a:r>
            <a:rPr lang="en-US" sz="14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rPr>
            <a:t>Spread of discounts after DCP 266 (Dec, before interactions)</a:t>
          </a:r>
        </a:p>
      </cx:txPr>
    </cx:title>
    <cx:plotArea>
      <cx:plotAreaRegion>
        <cx:series layoutId="boxWhisker" uniqueId="{D3429824-65EB-4AEF-A741-F1454EC52E22}" formatIdx="0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C72B4E77-4D61-4F7A-B1F4-8A6C4B67796F}" formatIdx="1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86BA91F9-98CF-4E67-B4C8-6CF08CD15E71}" formatIdx="2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A480095E-32AC-49BF-88F4-EEABC13652D8}" formatIdx="3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D2F19939-C0C1-476C-B71C-47FA97FA9A67}" formatIdx="4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148EB01D-2CF6-46C2-B119-A0B9CEA67342}" formatIdx="5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DE89088E-2EB0-4165-A654-BB5A9E43A75D}" formatIdx="6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3C6C1769-3637-4016-A220-CC33857CD0AD}" formatIdx="7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188C0672-9460-40FE-BC86-4648A010B2EB}" formatIdx="8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780F21EA-1407-4A1B-85B4-4B768FC57D6C}" formatIdx="9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3D32CACA-0476-4B3B-9ABE-48A439E24E59}" formatIdx="10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1ED035C1-DB42-45F0-92BB-D2191F4D53C0}" formatIdx="11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D5D0ADB9-00CC-4DB1-9023-0FD4598BF628}" formatIdx="12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41548CDA-80B6-4F5F-8806-E327E82C4B67}" formatIdx="13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ax="1"/>
        <cx:majorGridlines/>
        <cx:tickLabels/>
        <cx:numFmt formatCode="0%" sourceLinked="0"/>
      </cx:axis>
    </cx:plotArea>
    <cx:legend pos="b" align="ctr" overlay="0"/>
  </cx:chart>
</cx:chartSpace>
</file>

<file path=xl/charts/chartEx4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_xlchart.v1.42</cx:f>
      </cx:numDim>
    </cx:data>
    <cx:data id="1">
      <cx:numDim type="val">
        <cx:f>_xlchart.v1.43</cx:f>
      </cx:numDim>
    </cx:data>
    <cx:data id="2">
      <cx:numDim type="val">
        <cx:f>_xlchart.v1.44</cx:f>
      </cx:numDim>
    </cx:data>
    <cx:data id="3">
      <cx:numDim type="val">
        <cx:f>_xlchart.v1.45</cx:f>
      </cx:numDim>
    </cx:data>
    <cx:data id="4">
      <cx:numDim type="val">
        <cx:f>_xlchart.v1.46</cx:f>
      </cx:numDim>
    </cx:data>
    <cx:data id="5">
      <cx:numDim type="val">
        <cx:f>_xlchart.v1.47</cx:f>
      </cx:numDim>
    </cx:data>
    <cx:data id="6">
      <cx:numDim type="val">
        <cx:f>_xlchart.v1.48</cx:f>
      </cx:numDim>
    </cx:data>
    <cx:data id="7">
      <cx:numDim type="val">
        <cx:f>_xlchart.v1.49</cx:f>
      </cx:numDim>
    </cx:data>
    <cx:data id="8">
      <cx:numDim type="val">
        <cx:f>_xlchart.v1.50</cx:f>
      </cx:numDim>
    </cx:data>
    <cx:data id="9">
      <cx:numDim type="val">
        <cx:f>_xlchart.v1.51</cx:f>
      </cx:numDim>
    </cx:data>
    <cx:data id="10">
      <cx:numDim type="val">
        <cx:f>_xlchart.v1.52</cx:f>
      </cx:numDim>
    </cx:data>
    <cx:data id="11">
      <cx:numDim type="val">
        <cx:f>_xlchart.v1.53</cx:f>
      </cx:numDim>
    </cx:data>
    <cx:data id="12">
      <cx:numDim type="val">
        <cx:f>_xlchart.v1.54</cx:f>
      </cx:numDim>
    </cx:data>
    <cx:data id="13">
      <cx:numDim type="val">
        <cx:f>_xlchart.v1.55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 dirty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Impact of DCP 266 (Feb) on LDNO discounts - </a:t>
            </a:r>
            <a:r>
              <a:rPr lang="el-GR" sz="1400" b="0" i="0" u="none" strike="noStrike" baseline="0" dirty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Δ</a:t>
            </a:r>
            <a:r>
              <a:rPr lang="en-GB" sz="1400" b="0" i="0" u="none" strike="noStrike" baseline="0" dirty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percentage points</a:t>
            </a:r>
            <a:endParaRPr lang="en-US" sz="1400" b="0" i="0" u="none" strike="noStrike" baseline="0" dirty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rich>
      </cx:tx>
    </cx:title>
    <cx:plotArea>
      <cx:plotAreaRegion>
        <cx:series layoutId="boxWhisker" uniqueId="{82589DE7-E354-45AF-8E8C-6440A2B14F6A}" formatIdx="0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6FF8F8C7-FB4F-4972-B39A-2BFB7CE872E6}" formatIdx="1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6E334779-D212-497C-AE9C-58CED3B342D0}" formatIdx="2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1F43E3C5-BD05-47FC-9A51-18C8A1BA541A}" formatIdx="3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A4D982D6-D470-41AA-AEF6-9F9B396DFD37}" formatIdx="4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A0080C0B-8D0F-4FE0-9CD9-8131DDA265BF}" formatIdx="5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A75D3CF8-BB7C-4BF1-86AD-F044FF5A21D1}" formatIdx="6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C09A1DAC-D223-42A0-B288-302C5016C7B6}" formatIdx="7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E8AAE477-BCC6-4A22-9AEB-1372C7138BCA}" formatIdx="8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BB847041-17A3-464E-89F2-898F6E9377AC}" formatIdx="9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3D6EA6E6-2036-4705-86B5-AF3B8C949E92}" formatIdx="10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4CFBD5FC-118E-4E12-8FF9-D7AE28842714}" formatIdx="11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6D918F76-C2D3-41D7-8470-3A618FD931C1}" formatIdx="12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9F55BCE8-D7D3-4F82-BF3E-17B25B09DB75}" formatIdx="13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in="-1"/>
        <cx:majorGridlines/>
        <cx:tickLabels/>
        <cx:numFmt formatCode="0%" sourceLinked="0"/>
      </cx:axis>
    </cx:plotArea>
    <cx:legend pos="b" align="ctr" overlay="0"/>
  </cx:chart>
</cx:chartSpace>
</file>

<file path=xl/charts/chartEx5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_xlchart.v1.56</cx:f>
      </cx:numDim>
    </cx:data>
    <cx:data id="1">
      <cx:numDim type="val">
        <cx:f>_xlchart.v1.57</cx:f>
      </cx:numDim>
    </cx:data>
    <cx:data id="2">
      <cx:numDim type="val">
        <cx:f>_xlchart.v1.58</cx:f>
      </cx:numDim>
    </cx:data>
    <cx:data id="3">
      <cx:numDim type="val">
        <cx:f>_xlchart.v1.59</cx:f>
      </cx:numDim>
    </cx:data>
    <cx:data id="4">
      <cx:numDim type="val">
        <cx:f>_xlchart.v1.60</cx:f>
      </cx:numDim>
    </cx:data>
    <cx:data id="5">
      <cx:numDim type="val">
        <cx:f>_xlchart.v1.61</cx:f>
      </cx:numDim>
    </cx:data>
    <cx:data id="6">
      <cx:numDim type="val">
        <cx:f>_xlchart.v1.62</cx:f>
      </cx:numDim>
    </cx:data>
    <cx:data id="7">
      <cx:numDim type="val">
        <cx:f>_xlchart.v1.63</cx:f>
      </cx:numDim>
    </cx:data>
    <cx:data id="8">
      <cx:numDim type="val">
        <cx:f>_xlchart.v1.64</cx:f>
      </cx:numDim>
    </cx:data>
    <cx:data id="9">
      <cx:numDim type="val">
        <cx:f>_xlchart.v1.65</cx:f>
      </cx:numDim>
    </cx:data>
    <cx:data id="10">
      <cx:numDim type="val">
        <cx:f>_xlchart.v1.66</cx:f>
      </cx:numDim>
    </cx:data>
    <cx:data id="11">
      <cx:numDim type="val">
        <cx:f>_xlchart.v1.67</cx:f>
      </cx:numDim>
    </cx:data>
    <cx:data id="12">
      <cx:numDim type="val">
        <cx:f>_xlchart.v1.68</cx:f>
      </cx:numDim>
    </cx:data>
    <cx:data id="13">
      <cx:numDim type="val">
        <cx:f>_xlchart.v1.69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Impact of DCP 266 (Dec, before interactions) on LDNO discounts - </a:t>
            </a:r>
            <a:r>
              <a:rPr lang="el-G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Δ</a:t>
            </a:r>
            <a:r>
              <a:rPr lang="en-GB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</a:t>
            </a: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percentage points</a:t>
            </a:r>
          </a:p>
        </cx:rich>
      </cx:tx>
    </cx:title>
    <cx:plotArea>
      <cx:plotAreaRegion>
        <cx:series layoutId="boxWhisker" uniqueId="{C4301C5F-A39E-4A38-A8C7-CE95089A30E8}" formatIdx="0">
          <cx:tx>
            <cx:txData>
              <cx:f/>
              <cx:v>ENWL</cx:v>
            </cx:txData>
          </cx:tx>
          <cx:dataId val="0"/>
          <cx:layoutPr>
            <cx:visibility meanLine="0" meanMarker="1" nonoutliers="1" outliers="1"/>
            <cx:statistics quartileMethod="exclusive"/>
          </cx:layoutPr>
        </cx:series>
        <cx:series layoutId="boxWhisker" uniqueId="{7BD3B55D-7683-4E63-B6AA-03B7A50C0CF0}" formatIdx="1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62D18F8D-9D76-4B11-A865-9213B0A619FB}" formatIdx="2">
          <cx:tx>
            <cx:txData>
              <cx:f/>
              <cx:v>NPgY</cx:v>
            </cx:txData>
          </cx:tx>
          <cx:dataId val="2"/>
          <cx:layoutPr>
            <cx:visibility meanLine="0" meanMarker="1" nonoutliers="1" outliers="1"/>
            <cx:statistics quartileMethod="exclusive"/>
          </cx:layoutPr>
        </cx:series>
        <cx:series layoutId="boxWhisker" uniqueId="{D9E21AC1-6D0C-4D8A-8C44-024C98303B2C}" formatIdx="3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9117966D-0B5E-4B05-99F2-E063F25C60D3}" formatIdx="4">
          <cx:tx>
            <cx:txData>
              <cx:f/>
              <cx:v>SSES</cx:v>
            </cx:txData>
          </cx:tx>
          <cx:dataId val="4"/>
          <cx:layoutPr>
            <cx:visibility meanLine="0" meanMarker="1" nonoutliers="1" outliers="1"/>
            <cx:statistics quartileMethod="exclusive"/>
          </cx:layoutPr>
        </cx:series>
        <cx:series layoutId="boxWhisker" uniqueId="{2A11ADD7-0178-4DA4-80DB-8BC2742F5717}" formatIdx="5">
          <cx:tx>
            <cx:txData>
              <cx:f/>
              <cx:v>SPD</cx:v>
            </cx:txData>
          </cx:tx>
          <cx:dataId val="5"/>
          <cx:layoutPr>
            <cx:visibility meanLine="0" meanMarker="1" nonoutliers="1" outliers="1"/>
            <cx:statistics quartileMethod="exclusive"/>
          </cx:layoutPr>
        </cx:series>
        <cx:series layoutId="boxWhisker" uniqueId="{5369B7BB-E4F1-45F7-85C3-3DADDB73BAF2}" formatIdx="6">
          <cx:tx>
            <cx:txData>
              <cx:f/>
              <cx:v>SPMW</cx:v>
            </cx:txData>
          </cx:tx>
          <cx:dataId val="6"/>
          <cx:layoutPr>
            <cx:visibility meanLine="0" meanMarker="1" nonoutliers="1" outliers="1"/>
            <cx:statistics quartileMethod="exclusive"/>
          </cx:layoutPr>
        </cx:series>
        <cx:series layoutId="boxWhisker" uniqueId="{0607F975-B5E1-4617-863A-EE6D70D498D3}" formatIdx="7">
          <cx:tx>
            <cx:txData>
              <cx:f/>
              <cx:v>LPN</cx:v>
            </cx:txData>
          </cx:tx>
          <cx:dataId val="7"/>
          <cx:layoutPr>
            <cx:visibility meanLine="0" meanMarker="1" nonoutliers="1" outliers="1"/>
            <cx:statistics quartileMethod="exclusive"/>
          </cx:layoutPr>
        </cx:series>
        <cx:series layoutId="boxWhisker" uniqueId="{68F5565F-A028-4D65-9DDD-26B6CDA186EB}" formatIdx="8">
          <cx:tx>
            <cx:txData>
              <cx:f/>
              <cx:v>SPN</cx:v>
            </cx:txData>
          </cx:tx>
          <cx:dataId val="8"/>
          <cx:layoutPr>
            <cx:visibility meanLine="0" meanMarker="1" nonoutliers="1" outliers="1"/>
            <cx:statistics quartileMethod="exclusive"/>
          </cx:layoutPr>
        </cx:series>
        <cx:series layoutId="boxWhisker" uniqueId="{A218D754-04CA-484C-9101-5CFA73A0F111}" formatIdx="9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D8EA2934-2A1C-4C69-920C-63A8986C31D6}" formatIdx="10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5798AE4F-5AE4-4CFF-BE8E-64CF63AE1E72}" formatIdx="11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1E3DC7F2-3992-4A3F-93AB-49696016C93C}" formatIdx="12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08736AA1-E60B-42FD-8DB5-037175EF440B}" formatIdx="13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in="-1"/>
        <cx:majorGridlines/>
        <cx:tickLabels/>
        <cx:numFmt formatCode="0%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  <cx:legend pos="b" align="ctr" overlay="0"/>
  </cx:chart>
</cx:chartSpace>
</file>

<file path=xl/charts/chartEx6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numDim type="val">
        <cx:f>_xlchart.v1.70</cx:f>
      </cx:numDim>
    </cx:data>
    <cx:data id="1">
      <cx:numDim type="val">
        <cx:f>_xlchart.v1.71</cx:f>
      </cx:numDim>
    </cx:data>
    <cx:data id="2">
      <cx:numDim type="val">
        <cx:f>_xlchart.v1.72</cx:f>
      </cx:numDim>
    </cx:data>
    <cx:data id="3">
      <cx:numDim type="val">
        <cx:f>_xlchart.v1.73</cx:f>
      </cx:numDim>
    </cx:data>
    <cx:data id="4">
      <cx:numDim type="val">
        <cx:f>_xlchart.v1.74</cx:f>
      </cx:numDim>
    </cx:data>
    <cx:data id="5">
      <cx:numDim type="val">
        <cx:f>_xlchart.v1.75</cx:f>
      </cx:numDim>
    </cx:data>
    <cx:data id="6">
      <cx:numDim type="val">
        <cx:f>_xlchart.v1.76</cx:f>
      </cx:numDim>
    </cx:data>
    <cx:data id="7">
      <cx:numDim type="val">
        <cx:f>_xlchart.v1.77</cx:f>
      </cx:numDim>
    </cx:data>
    <cx:data id="8">
      <cx:numDim type="val">
        <cx:f>_xlchart.v1.78</cx:f>
      </cx:numDim>
    </cx:data>
    <cx:data id="9">
      <cx:numDim type="val">
        <cx:f>_xlchart.v1.79</cx:f>
      </cx:numDim>
    </cx:data>
    <cx:data id="10">
      <cx:numDim type="val">
        <cx:f>_xlchart.v1.80</cx:f>
      </cx:numDim>
    </cx:data>
    <cx:data id="11">
      <cx:numDim type="val">
        <cx:f>_xlchart.v1.81</cx:f>
      </cx:numDim>
    </cx:data>
    <cx:data id="12">
      <cx:numDim type="val">
        <cx:f>_xlchart.v1.82</cx:f>
      </cx:numDim>
    </cx:data>
    <cx:data id="13">
      <cx:numDim type="val">
        <cx:f>_xlchart.v1.83</cx:f>
      </cx:numDim>
    </cx:data>
  </cx:chartData>
  <cx:chart>
    <cx:title pos="t" align="ctr" overlay="0">
      <cx:tx>
        <cx:rich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Impact of DCP 266 (Dec, before interactions) relative to DCP 266 (Feb) on LDNO discounts - </a:t>
            </a:r>
            <a:r>
              <a:rPr lang="el-GR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Δ</a:t>
            </a:r>
            <a:r>
              <a:rPr lang="en-GB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 pitchFamily="34" charset="0"/>
                <a:cs typeface="Calibri" panose="020F0502020204030204" pitchFamily="34" charset="0"/>
              </a:rPr>
              <a:t> </a:t>
            </a:r>
            <a:r>
              <a:rPr lang="en-US" sz="1400" b="0" i="0" u="none" strike="noStrike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Calibri" panose="020F0502020204030204"/>
              </a:rPr>
              <a:t>percentage points</a:t>
            </a:r>
          </a:p>
        </cx:rich>
      </cx:tx>
    </cx:title>
    <cx:plotArea>
      <cx:plotAreaRegion>
        <cx:series layoutId="boxWhisker" uniqueId="{D3ADB817-B831-48BB-91D9-3D7EDEB46BA0}">
          <cx:tx>
            <cx:txData>
              <cx:f/>
              <cx:v>ENWL</cx:v>
            </cx:txData>
          </cx:tx>
          <cx:dataId val="0"/>
          <cx:layoutPr>
            <cx:statistics quartileMethod="exclusive"/>
          </cx:layoutPr>
        </cx:series>
        <cx:series layoutId="boxWhisker" uniqueId="{82171063-BAC5-48D7-AD7F-1E53B9A7F5A8}">
          <cx:tx>
            <cx:txData>
              <cx:f/>
              <cx:v>NPgN</cx:v>
            </cx:txData>
          </cx:tx>
          <cx:dataId val="1"/>
          <cx:layoutPr>
            <cx:statistics quartileMethod="exclusive"/>
          </cx:layoutPr>
        </cx:series>
        <cx:series layoutId="boxWhisker" uniqueId="{AF5D4570-83BB-4BE1-B032-99153155DC97}">
          <cx:tx>
            <cx:txData>
              <cx:f/>
              <cx:v>NPgY</cx:v>
            </cx:txData>
          </cx:tx>
          <cx:dataId val="2"/>
          <cx:layoutPr>
            <cx:statistics quartileMethod="exclusive"/>
          </cx:layoutPr>
        </cx:series>
        <cx:series layoutId="boxWhisker" uniqueId="{74B3E269-DC81-4FD1-9A23-D0EF24D88015}">
          <cx:tx>
            <cx:txData>
              <cx:f/>
              <cx:v>SSEH</cx:v>
            </cx:txData>
          </cx:tx>
          <cx:dataId val="3"/>
          <cx:layoutPr>
            <cx:statistics quartileMethod="exclusive"/>
          </cx:layoutPr>
        </cx:series>
        <cx:series layoutId="boxWhisker" uniqueId="{FB01AFB7-768A-47BB-82C8-3BA036365A7F}">
          <cx:tx>
            <cx:txData>
              <cx:f/>
              <cx:v>SSES</cx:v>
            </cx:txData>
          </cx:tx>
          <cx:dataId val="4"/>
          <cx:layoutPr>
            <cx:statistics quartileMethod="exclusive"/>
          </cx:layoutPr>
        </cx:series>
        <cx:series layoutId="boxWhisker" uniqueId="{F81692EE-2872-400D-B921-E18406DE8733}">
          <cx:tx>
            <cx:txData>
              <cx:f/>
              <cx:v>SPD</cx:v>
            </cx:txData>
          </cx:tx>
          <cx:dataId val="5"/>
          <cx:layoutPr>
            <cx:statistics quartileMethod="exclusive"/>
          </cx:layoutPr>
        </cx:series>
        <cx:series layoutId="boxWhisker" uniqueId="{99D1E27C-BA83-4F0F-A6A2-2F46FE0B3ADB}">
          <cx:tx>
            <cx:txData>
              <cx:f/>
              <cx:v>SPMW</cx:v>
            </cx:txData>
          </cx:tx>
          <cx:dataId val="6"/>
          <cx:layoutPr>
            <cx:statistics quartileMethod="exclusive"/>
          </cx:layoutPr>
        </cx:series>
        <cx:series layoutId="boxWhisker" uniqueId="{38F10CDD-347C-465C-B3A5-1E458A83A81E}">
          <cx:tx>
            <cx:txData>
              <cx:f/>
              <cx:v>LPN</cx:v>
            </cx:txData>
          </cx:tx>
          <cx:dataId val="7"/>
          <cx:layoutPr>
            <cx:statistics quartileMethod="exclusive"/>
          </cx:layoutPr>
        </cx:series>
        <cx:series layoutId="boxWhisker" uniqueId="{26BBDD68-C6DD-4106-9346-B8EF814C3B51}">
          <cx:tx>
            <cx:txData>
              <cx:f/>
              <cx:v>SPN</cx:v>
            </cx:txData>
          </cx:tx>
          <cx:dataId val="8"/>
          <cx:layoutPr>
            <cx:statistics quartileMethod="exclusive"/>
          </cx:layoutPr>
        </cx:series>
        <cx:series layoutId="boxWhisker" uniqueId="{4F8FF77D-D90E-46D3-ACBA-A8AD5DBC574B}">
          <cx:tx>
            <cx:txData>
              <cx:f/>
              <cx:v>EPN</cx:v>
            </cx:txData>
          </cx:tx>
          <cx:dataId val="9"/>
          <cx:layoutPr>
            <cx:statistics quartileMethod="exclusive"/>
          </cx:layoutPr>
        </cx:series>
        <cx:series layoutId="boxWhisker" uniqueId="{57F7B9ED-19A9-40C3-963D-52484A785816}">
          <cx:tx>
            <cx:txData>
              <cx:f/>
              <cx:v>EMID</cx:v>
            </cx:txData>
          </cx:tx>
          <cx:dataId val="10"/>
          <cx:layoutPr>
            <cx:statistics quartileMethod="exclusive"/>
          </cx:layoutPr>
        </cx:series>
        <cx:series layoutId="boxWhisker" uniqueId="{D9FF0D9A-4832-4757-8236-396D4FE40739}">
          <cx:tx>
            <cx:txData>
              <cx:f/>
              <cx:v>WMID</cx:v>
            </cx:txData>
          </cx:tx>
          <cx:dataId val="11"/>
          <cx:layoutPr>
            <cx:statistics quartileMethod="exclusive"/>
          </cx:layoutPr>
        </cx:series>
        <cx:series layoutId="boxWhisker" uniqueId="{12597377-8257-479B-84A1-A836DF0BB15F}">
          <cx:tx>
            <cx:txData>
              <cx:f/>
              <cx:v>SWEST</cx:v>
            </cx:txData>
          </cx:tx>
          <cx:dataId val="12"/>
          <cx:layoutPr>
            <cx:statistics quartileMethod="exclusive"/>
          </cx:layoutPr>
        </cx:series>
        <cx:series layoutId="boxWhisker" uniqueId="{E1F6AE36-4A67-4131-BE3A-90DD8034247E}">
          <cx:tx>
            <cx:txData>
              <cx:f/>
              <cx:v>SWALES</cx:v>
            </cx:txData>
          </cx:tx>
          <cx:dataId val="13"/>
          <cx:layoutPr>
            <cx:statistics quartileMethod="exclusive"/>
          </cx:layoutPr>
        </cx:series>
      </cx:plotAreaRegion>
      <cx:axis id="0" hidden="1">
        <cx:catScaling gapWidth="0"/>
        <cx:tickLabels/>
      </cx:axis>
      <cx:axis id="1">
        <cx:valScaling min="-1"/>
        <cx:majorGridlines/>
        <cx:tickLabels/>
        <cx:numFmt formatCode="0%" sourceLinked="0"/>
        <cx:txPr>
          <a:bodyPr spcFirstLastPara="1" vertOverflow="ellipsis" horzOverflow="overflow" wrap="square" lIns="0" tIns="0" rIns="0" bIns="0" anchor="ctr" anchorCtr="1"/>
          <a:lstStyle/>
          <a:p>
            <a:pPr algn="ctr" rtl="0">
              <a:defRPr/>
            </a:pPr>
            <a:endParaRPr lang="en-US" sz="900" b="0" i="0" u="none" strike="noStrike" baseline="0">
              <a:solidFill>
                <a:sysClr val="windowText" lastClr="000000">
                  <a:lumMod val="65000"/>
                  <a:lumOff val="35000"/>
                </a:sysClr>
              </a:solidFill>
              <a:latin typeface="Calibri" panose="020F0502020204030204"/>
            </a:endParaRPr>
          </a:p>
        </cx:txPr>
      </cx:axis>
    </cx:plotArea>
    <cx:legend pos="b" align="ctr" overlay="0"/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5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6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chart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chart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chart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CB05932-AFD0-4DDC-9360-145DF99BB67E}">
  <sheetPr codeName="Chart5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71E606C3-4546-4FCE-BC7F-49A5F2314FC5}">
  <sheetPr codeName="Chart6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36469E4D-4911-4B69-875F-C485DFA8BFCD}">
  <sheetPr codeName="Chart7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4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A4FB4E8-6157-4C2E-BC1F-C12254E7D955}">
  <sheetPr codeName="Chart8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5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E68A477A-F39B-4378-A453-2654EF0105A9}">
  <sheetPr codeName="Chart9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chartsheets/sheet6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4B2E9732-389C-4CD4-BABF-23A4319B1EF8}">
  <sheetPr codeName="Chart10">
    <tabColor theme="5" tint="0.59999389629810485"/>
  </sheetPr>
  <sheetViews>
    <sheetView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microsoft.com/office/2014/relationships/chartEx" Target="../charts/chartEx1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microsoft.com/office/2014/relationships/chartEx" Target="../charts/chartEx2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microsoft.com/office/2014/relationships/chartEx" Target="../charts/chartEx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microsoft.com/office/2014/relationships/chartEx" Target="../charts/chartEx4.xm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microsoft.com/office/2014/relationships/chartEx" Target="../charts/chartEx5.xml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microsoft.com/office/2014/relationships/chartEx" Target="../charts/chartEx6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8334</xdr:colOff>
      <xdr:row>1</xdr:row>
      <xdr:rowOff>0</xdr:rowOff>
    </xdr:from>
    <xdr:ext cx="565547" cy="581525"/>
    <xdr:pic>
      <xdr:nvPicPr>
        <xdr:cNvPr id="4" name="Picture 3" descr="S:\Administration\Logos\CEPA\CEPA 4 squares only.bmp">
          <a:extLst>
            <a:ext uri="{FF2B5EF4-FFF2-40B4-BE49-F238E27FC236}">
              <a16:creationId xmlns:a16="http://schemas.microsoft.com/office/drawing/2014/main" id="{3C6A43D3-D245-45B7-B254-82CDB083F72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28" y="188259"/>
          <a:ext cx="565547" cy="581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</xdr:col>
      <xdr:colOff>0</xdr:colOff>
      <xdr:row>3</xdr:row>
      <xdr:rowOff>101201</xdr:rowOff>
    </xdr:from>
    <xdr:ext cx="698897" cy="265410"/>
    <xdr:pic>
      <xdr:nvPicPr>
        <xdr:cNvPr id="5" name="Picture 4" descr="Image result for tnei">
          <a:extLst>
            <a:ext uri="{FF2B5EF4-FFF2-40B4-BE49-F238E27FC236}">
              <a16:creationId xmlns:a16="http://schemas.microsoft.com/office/drawing/2014/main" id="{A074CEE0-3CB7-4CD0-802E-5EF6FF5DDE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79294" y="845272"/>
          <a:ext cx="698897" cy="26541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1D694CBE-F871-4A2F-95F8-99D5BD438BB3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EDB8AD43-E212-47DB-86EB-86842EF1D596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E42598B6-19EB-48A4-9798-9C0C815DD84A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A44EC5EC-E816-442A-B9D5-3DBF8B2C6C0C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78F1DC41-98D3-455D-B955-D6D00EE2A436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8D756D69-DD3D-487E-962B-5A5921EB5AC3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E6A1DF15-503D-447A-81CC-65514A23B955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CCF8FE33-9E4E-4630-90CE-E2C5C1EFC521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2241F919-B203-4F78-A02D-C906DD1D22C8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70463201-4D8E-4E49-8E45-5D7AAA0EEBF4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9288780" cy="6065520"/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2" name="Chart 1">
              <a:extLst>
                <a:ext uri="{FF2B5EF4-FFF2-40B4-BE49-F238E27FC236}">
                  <a16:creationId xmlns:a16="http://schemas.microsoft.com/office/drawing/2014/main" id="{BC6C8106-06DD-46B7-8D21-719CC3CEA27A}"/>
                </a:ext>
              </a:extLst>
            </xdr:cNvPr>
            <xdr:cNvGraphicFramePr>
              <a:graphicFrameLocks/>
            </xdr:cNvGraphicFramePr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graphicFrame macro="">
          <xdr:nvGraphicFramePr>
            <xdr:cNvPr id="0" name=""/>
            <xdr:cNvGraphicFramePr/>
          </xdr:nvGraphicFramePr>
          <xdr:xfrm>
            <a:off x="0" y="0"/>
            <a:ext cx="0" cy="0"/>
          </xdr:xfrm>
          <a:graphic>
            <a:graphicData uri="http://schemas.openxmlformats.org/drawingml/2006/chart">
              <c:chart xmlns:c="http://schemas.openxmlformats.org/drawingml/2006/chart" xmlns:r="http://schemas.openxmlformats.org/officeDocument/2006/relationships" r:id="rId2"/>
            </a:graphicData>
          </a:graphic>
        </xdr:graphicFrame>
      </mc:Fallback>
    </mc:AlternateContent>
    <xdr:clientData/>
  </xdr:absoluteAnchor>
</xdr:wsDr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</cdr:x>
      <cdr:y>0</cdr:y>
    </cdr:from>
    <cdr:to>
      <cdr:x>1</cdr:x>
      <cdr:y>1</cdr:y>
    </cdr:to>
    <cdr:sp macro="" textlink="">
      <cdr:nvSpPr>
        <cdr:cNvPr id="2" name="Rectangle 1">
          <a:extLst xmlns:a="http://schemas.openxmlformats.org/drawingml/2006/main">
            <a:ext uri="{FF2B5EF4-FFF2-40B4-BE49-F238E27FC236}">
              <a16:creationId xmlns:a16="http://schemas.microsoft.com/office/drawing/2014/main" id="{54A9ABE6-C47C-408A-B983-025C8BB17EA0}"/>
            </a:ext>
          </a:extLst>
        </cdr:cNvPr>
        <cdr:cNvSpPr>
          <a:spLocks xmlns:a="http://schemas.openxmlformats.org/drawingml/2006/main" noTextEdit="1"/>
        </cdr:cNvSpPr>
      </cdr:nvSpPr>
      <cdr:spPr>
        <a:xfrm xmlns:a="http://schemas.openxmlformats.org/drawingml/2006/main">
          <a:off x="0" y="0"/>
          <a:ext cx="9288780" cy="6065520"/>
        </a:xfrm>
        <a:prstGeom xmlns:a="http://schemas.openxmlformats.org/drawingml/2006/main" prst="rect">
          <a:avLst/>
        </a:prstGeom>
        <a:solidFill xmlns:a="http://schemas.openxmlformats.org/drawingml/2006/main">
          <a:prstClr val="white"/>
        </a:solidFill>
        <a:ln xmlns:a="http://schemas.openxmlformats.org/drawingml/2006/main" w="1">
          <a:solidFill>
            <a:prstClr val="green"/>
          </a:solidFill>
        </a:ln>
      </cdr:spPr>
      <cdr:txBody>
        <a:bodyPr xmlns:a="http://schemas.openxmlformats.org/drawingml/2006/main" vertOverflow="clip" horzOverflow="clip"/>
        <a:lstStyle xmlns:a="http://schemas.openxmlformats.org/drawingml/2006/main"/>
        <a:p xmlns:a="http://schemas.openxmlformats.org/drawingml/2006/main">
          <a:r>
            <a:rPr lang="en-GB" sz="1100"/>
            <a:t>This chart isn't available in your version of Excel.
Editing this shape or saving this workbook into a different file format will permanently break the chart.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CDCM_v3_20181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cepalondon.sharepoint.com/projectslive/PT761_DCUSA_-_Charging_Models/CEPA_TNEI/Shared%20Documents/Phase%202/Model%20maintainence/CDCM-ARP/ModelOperatorCDCM_v2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Version control"/>
      <sheetName val="Model map"/>
      <sheetName val="Index"/>
      <sheetName val="Named range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Output to other models"/>
    </sheetNames>
    <sheetDataSet>
      <sheetData sheetId="0">
        <row r="19">
          <cell r="D19" t="str">
            <v>2020/21</v>
          </cell>
        </row>
      </sheetData>
      <sheetData sheetId="1"/>
      <sheetData sheetId="2"/>
      <sheetData sheetId="3"/>
      <sheetData sheetId="4"/>
      <sheetData sheetId="5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rator"/>
      <sheetName val="Database"/>
      <sheetName val="Testing"/>
      <sheetName val="DatabaseCDCM"/>
      <sheetName val="DatabaseCDCM266"/>
      <sheetName val="CDCM impact analysis"/>
      <sheetName val="CDCM&gt;&gt;"/>
      <sheetName val="Cover"/>
      <sheetName val="Version control"/>
      <sheetName val="ARP_User control"/>
      <sheetName val="ARP_Inputs by customer type"/>
      <sheetName val="ARP_Inputs by network level"/>
      <sheetName val="ARP_General inputs"/>
      <sheetName val="Fixed inputs"/>
      <sheetName val="Inputs by customer type"/>
      <sheetName val="Inputs by network level"/>
      <sheetName val="General inputs"/>
      <sheetName val="Standing charge factors"/>
      <sheetName val="Load &amp; loss characteristics"/>
      <sheetName val="Customer contributions"/>
      <sheetName val="Volume adjustments"/>
      <sheetName val="Pseudo-load coefficients"/>
      <sheetName val="System peak demand"/>
      <sheetName val="Service model assets"/>
      <sheetName val="Unit costs"/>
      <sheetName val="Initial unit rates"/>
      <sheetName val="Service model charges"/>
      <sheetName val="Unit rate charges"/>
      <sheetName val="Reactive power charges"/>
      <sheetName val="Capacity charges"/>
      <sheetName val="Fixed charges"/>
      <sheetName val="Revenue matching"/>
      <sheetName val="Rounding"/>
      <sheetName val="Net revenue summary"/>
      <sheetName val="Tariff summary"/>
      <sheetName val="Typical bills"/>
      <sheetName val="Output to other mode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9">
          <cell r="D19" t="str">
            <v>2019/20</v>
          </cell>
        </row>
      </sheetData>
      <sheetData sheetId="8"/>
      <sheetData sheetId="9">
        <row r="17">
          <cell r="G17" t="str">
            <v>2019/20</v>
          </cell>
        </row>
        <row r="36">
          <cell r="G36">
            <v>4</v>
          </cell>
        </row>
      </sheetData>
      <sheetData sheetId="10"/>
      <sheetData sheetId="11"/>
      <sheetData sheetId="12"/>
      <sheetData sheetId="13">
        <row r="15">
          <cell r="H15">
            <v>24</v>
          </cell>
        </row>
        <row r="16">
          <cell r="H16">
            <v>10</v>
          </cell>
        </row>
        <row r="17">
          <cell r="H17">
            <v>100</v>
          </cell>
        </row>
        <row r="18">
          <cell r="H18">
            <v>1000</v>
          </cell>
        </row>
        <row r="37">
          <cell r="H37">
            <v>0.95</v>
          </cell>
        </row>
        <row r="159">
          <cell r="H159">
            <v>5</v>
          </cell>
        </row>
      </sheetData>
      <sheetData sheetId="14"/>
      <sheetData sheetId="15"/>
      <sheetData sheetId="16">
        <row r="93">
          <cell r="H93">
            <v>365</v>
          </cell>
        </row>
        <row r="94">
          <cell r="H94">
            <v>8760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theme/theme1.xml><?xml version="1.0" encoding="utf-8"?>
<a:theme xmlns:a="http://schemas.openxmlformats.org/drawingml/2006/main" name="Office Theme">
  <a:themeElements>
    <a:clrScheme name="CEPA colour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B86CD"/>
      </a:accent1>
      <a:accent2>
        <a:srgbClr val="92D050"/>
      </a:accent2>
      <a:accent3>
        <a:srgbClr val="92D2EE"/>
      </a:accent3>
      <a:accent4>
        <a:srgbClr val="7F7F7F"/>
      </a:accent4>
      <a:accent5>
        <a:srgbClr val="275792"/>
      </a:accent5>
      <a:accent6>
        <a:srgbClr val="C6C6C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47DAEE-D99D-4F73-A46B-049C9126E2FA}">
  <sheetPr codeName="Sheet1">
    <tabColor rgb="FFC9C9C9"/>
    <pageSetUpPr fitToPage="1"/>
  </sheetPr>
  <dimension ref="A1:N37"/>
  <sheetViews>
    <sheetView showGridLines="0" tabSelected="1" zoomScaleNormal="100" workbookViewId="0"/>
  </sheetViews>
  <sheetFormatPr defaultColWidth="0" defaultRowHeight="15" customHeight="1" x14ac:dyDescent="0.3"/>
  <cols>
    <col min="1" max="1" width="2.6640625" customWidth="1"/>
    <col min="2" max="2" width="22.6640625" customWidth="1"/>
    <col min="3" max="3" width="2.6640625" customWidth="1"/>
    <col min="4" max="4" width="23.44140625" customWidth="1"/>
    <col min="5" max="5" width="7.6640625" bestFit="1" customWidth="1"/>
    <col min="6" max="6" width="96.5546875" customWidth="1"/>
    <col min="7" max="7" width="2.6640625" customWidth="1"/>
    <col min="8" max="14" width="0" hidden="1" customWidth="1"/>
    <col min="15" max="16384" width="9.109375" hidden="1"/>
  </cols>
  <sheetData>
    <row r="1" spans="1:7" ht="15" customHeight="1" x14ac:dyDescent="0.3">
      <c r="A1" s="1"/>
      <c r="B1" s="67"/>
      <c r="C1" s="1"/>
      <c r="D1" s="1"/>
      <c r="E1" s="1"/>
      <c r="F1" s="1"/>
      <c r="G1" s="1"/>
    </row>
    <row r="2" spans="1:7" ht="28.8" x14ac:dyDescent="0.3">
      <c r="A2" s="1"/>
      <c r="B2" s="67"/>
      <c r="C2" s="1"/>
      <c r="D2" s="78" t="s">
        <v>122</v>
      </c>
      <c r="E2" s="68"/>
      <c r="F2" s="68"/>
      <c r="G2" s="1"/>
    </row>
    <row r="3" spans="1:7" ht="15" customHeight="1" x14ac:dyDescent="0.3">
      <c r="A3" s="1"/>
      <c r="B3" s="67"/>
      <c r="C3" s="1"/>
      <c r="D3" s="1"/>
      <c r="E3" s="1"/>
      <c r="F3" s="1"/>
      <c r="G3" s="1"/>
    </row>
    <row r="4" spans="1:7" ht="21" x14ac:dyDescent="0.3">
      <c r="A4" s="1"/>
      <c r="B4" s="67"/>
      <c r="C4" s="1"/>
      <c r="D4" s="79" t="s">
        <v>136</v>
      </c>
      <c r="E4" s="69"/>
      <c r="F4" s="69"/>
      <c r="G4" s="1"/>
    </row>
    <row r="5" spans="1:7" ht="14.4" x14ac:dyDescent="0.3">
      <c r="A5" s="1"/>
      <c r="B5" s="67"/>
      <c r="C5" s="1"/>
      <c r="D5" s="1"/>
      <c r="E5" s="1"/>
      <c r="F5" s="1"/>
      <c r="G5" s="1"/>
    </row>
    <row r="6" spans="1:7" ht="14.4" x14ac:dyDescent="0.3">
      <c r="A6" s="1"/>
      <c r="B6" s="70" t="s">
        <v>147</v>
      </c>
      <c r="C6" s="1"/>
      <c r="D6" s="75">
        <v>43446</v>
      </c>
      <c r="E6" s="71"/>
      <c r="F6" s="71"/>
      <c r="G6" s="1"/>
    </row>
    <row r="7" spans="1:7" ht="15" customHeight="1" x14ac:dyDescent="0.3">
      <c r="A7" s="1"/>
      <c r="B7" s="67"/>
      <c r="C7" s="1"/>
      <c r="D7" s="76"/>
      <c r="E7" s="1"/>
      <c r="F7" s="1"/>
      <c r="G7" s="1"/>
    </row>
    <row r="8" spans="1:7" ht="14.4" x14ac:dyDescent="0.3">
      <c r="A8" s="1"/>
      <c r="B8" s="70" t="s">
        <v>125</v>
      </c>
      <c r="C8" s="1"/>
      <c r="D8" s="74" t="s">
        <v>126</v>
      </c>
      <c r="E8" s="73"/>
      <c r="F8" s="73"/>
      <c r="G8" s="1"/>
    </row>
    <row r="9" spans="1:7" ht="14.4" x14ac:dyDescent="0.3">
      <c r="A9" s="1"/>
      <c r="B9" s="67"/>
      <c r="C9" s="1"/>
      <c r="D9" s="74" t="s">
        <v>127</v>
      </c>
      <c r="G9" s="1"/>
    </row>
    <row r="10" spans="1:7" ht="15" customHeight="1" x14ac:dyDescent="0.3">
      <c r="A10" s="1"/>
      <c r="B10" s="67"/>
      <c r="C10" s="1"/>
      <c r="D10" s="1"/>
      <c r="E10" s="1"/>
      <c r="F10" s="1"/>
      <c r="G10" s="1"/>
    </row>
    <row r="11" spans="1:7" ht="15" customHeight="1" x14ac:dyDescent="0.3">
      <c r="A11" s="1"/>
      <c r="B11" s="70" t="s">
        <v>148</v>
      </c>
      <c r="C11" s="1"/>
      <c r="D11" s="77" t="s">
        <v>124</v>
      </c>
      <c r="E11" s="72"/>
      <c r="F11" s="72"/>
      <c r="G11" s="1"/>
    </row>
    <row r="12" spans="1:7" ht="15" customHeight="1" x14ac:dyDescent="0.3">
      <c r="A12" s="1"/>
      <c r="B12" s="67"/>
      <c r="C12" s="1"/>
      <c r="D12" s="1"/>
      <c r="E12" s="1"/>
      <c r="F12" s="1"/>
      <c r="G12" s="1"/>
    </row>
    <row r="13" spans="1:7" ht="15" customHeight="1" x14ac:dyDescent="0.3">
      <c r="A13" s="1"/>
      <c r="B13" s="70" t="s">
        <v>130</v>
      </c>
      <c r="C13" s="1"/>
      <c r="D13" s="77" t="s">
        <v>87</v>
      </c>
      <c r="E13" s="80" t="s">
        <v>133</v>
      </c>
      <c r="F13" s="72"/>
      <c r="G13" s="1"/>
    </row>
    <row r="14" spans="1:7" ht="15" customHeight="1" x14ac:dyDescent="0.3">
      <c r="A14" s="1"/>
      <c r="B14" s="70"/>
      <c r="C14" s="1"/>
      <c r="D14" s="77" t="s">
        <v>131</v>
      </c>
      <c r="E14" s="80" t="s">
        <v>135</v>
      </c>
      <c r="F14" s="72"/>
      <c r="G14" s="1"/>
    </row>
    <row r="15" spans="1:7" ht="15" customHeight="1" x14ac:dyDescent="0.3">
      <c r="A15" s="1"/>
      <c r="B15" s="70"/>
      <c r="C15" s="1"/>
      <c r="D15" s="77" t="s">
        <v>132</v>
      </c>
      <c r="E15" s="80" t="s">
        <v>134</v>
      </c>
      <c r="F15" s="72"/>
      <c r="G15" s="1"/>
    </row>
    <row r="16" spans="1:7" ht="14.4" x14ac:dyDescent="0.3">
      <c r="A16" s="1"/>
      <c r="B16" s="67"/>
      <c r="C16" s="1"/>
      <c r="D16" s="1"/>
      <c r="G16" s="1"/>
    </row>
    <row r="17" spans="2:6" ht="15" customHeight="1" x14ac:dyDescent="0.3">
      <c r="B17" s="70" t="s">
        <v>128</v>
      </c>
      <c r="D17" s="74" t="s">
        <v>129</v>
      </c>
      <c r="E17" s="74"/>
      <c r="F17" s="74"/>
    </row>
    <row r="18" spans="2:6" ht="15" customHeight="1" x14ac:dyDescent="0.3">
      <c r="D18" s="74" t="s">
        <v>139</v>
      </c>
      <c r="E18" s="74"/>
      <c r="F18" s="74"/>
    </row>
    <row r="19" spans="2:6" ht="15" customHeight="1" x14ac:dyDescent="0.3">
      <c r="D19" s="74"/>
      <c r="E19" s="74"/>
      <c r="F19" s="74"/>
    </row>
    <row r="20" spans="2:6" ht="15" customHeight="1" x14ac:dyDescent="0.3">
      <c r="B20" s="70" t="s">
        <v>123</v>
      </c>
      <c r="D20" s="74" t="s">
        <v>22</v>
      </c>
      <c r="E20" s="80" t="s">
        <v>8</v>
      </c>
    </row>
    <row r="21" spans="2:6" ht="15" customHeight="1" x14ac:dyDescent="0.3">
      <c r="D21" s="74" t="s">
        <v>23</v>
      </c>
      <c r="E21" s="80" t="s">
        <v>9</v>
      </c>
    </row>
    <row r="22" spans="2:6" ht="15" customHeight="1" x14ac:dyDescent="0.3">
      <c r="D22" s="74" t="s">
        <v>24</v>
      </c>
      <c r="E22" s="80" t="s">
        <v>10</v>
      </c>
    </row>
    <row r="23" spans="2:6" ht="15" customHeight="1" x14ac:dyDescent="0.3">
      <c r="D23" s="74" t="s">
        <v>25</v>
      </c>
      <c r="E23" s="80" t="s">
        <v>11</v>
      </c>
    </row>
    <row r="24" spans="2:6" ht="15" customHeight="1" x14ac:dyDescent="0.3">
      <c r="D24" s="74" t="s">
        <v>26</v>
      </c>
      <c r="E24" s="80" t="s">
        <v>12</v>
      </c>
    </row>
    <row r="25" spans="2:6" ht="15" customHeight="1" x14ac:dyDescent="0.3">
      <c r="D25" s="74" t="s">
        <v>27</v>
      </c>
      <c r="E25" s="80" t="s">
        <v>13</v>
      </c>
    </row>
    <row r="26" spans="2:6" ht="15" customHeight="1" x14ac:dyDescent="0.3">
      <c r="D26" s="74" t="s">
        <v>28</v>
      </c>
      <c r="E26" s="80" t="s">
        <v>14</v>
      </c>
    </row>
    <row r="27" spans="2:6" ht="15" customHeight="1" x14ac:dyDescent="0.3">
      <c r="D27" s="74" t="s">
        <v>29</v>
      </c>
      <c r="E27" s="80" t="s">
        <v>15</v>
      </c>
    </row>
    <row r="28" spans="2:6" ht="15" customHeight="1" x14ac:dyDescent="0.3">
      <c r="D28" s="74" t="s">
        <v>30</v>
      </c>
      <c r="E28" s="80" t="s">
        <v>16</v>
      </c>
    </row>
    <row r="29" spans="2:6" ht="15" customHeight="1" x14ac:dyDescent="0.3">
      <c r="D29" s="74" t="s">
        <v>31</v>
      </c>
      <c r="E29" s="80" t="s">
        <v>17</v>
      </c>
    </row>
    <row r="30" spans="2:6" ht="15" customHeight="1" x14ac:dyDescent="0.3">
      <c r="D30" s="74" t="s">
        <v>32</v>
      </c>
      <c r="E30" s="80" t="s">
        <v>18</v>
      </c>
    </row>
    <row r="31" spans="2:6" ht="15" customHeight="1" x14ac:dyDescent="0.3">
      <c r="D31" s="74" t="s">
        <v>33</v>
      </c>
      <c r="E31" s="80" t="s">
        <v>19</v>
      </c>
    </row>
    <row r="32" spans="2:6" ht="15" customHeight="1" x14ac:dyDescent="0.3">
      <c r="D32" s="74" t="s">
        <v>34</v>
      </c>
      <c r="E32" s="80" t="s">
        <v>20</v>
      </c>
    </row>
    <row r="33" spans="1:7" ht="15" customHeight="1" x14ac:dyDescent="0.3">
      <c r="D33" s="74" t="s">
        <v>35</v>
      </c>
      <c r="E33" s="80" t="s">
        <v>21</v>
      </c>
    </row>
    <row r="35" spans="1:7" ht="14.4" x14ac:dyDescent="0.3">
      <c r="A35" s="1"/>
      <c r="B35" s="70" t="s">
        <v>119</v>
      </c>
      <c r="C35" s="1"/>
      <c r="D35" s="74" t="s">
        <v>120</v>
      </c>
      <c r="E35" s="73"/>
      <c r="F35" s="73"/>
      <c r="G35" s="1"/>
    </row>
    <row r="36" spans="1:7" ht="14.4" x14ac:dyDescent="0.3">
      <c r="A36" s="1"/>
      <c r="B36" s="67"/>
      <c r="C36" s="1"/>
      <c r="D36" s="74" t="s">
        <v>121</v>
      </c>
      <c r="E36" s="73"/>
      <c r="F36" s="73"/>
      <c r="G36" s="1"/>
    </row>
    <row r="37" spans="1:7" ht="14.4" x14ac:dyDescent="0.3">
      <c r="A37" s="1"/>
      <c r="B37" s="67"/>
      <c r="C37" s="1"/>
      <c r="D37" s="1"/>
      <c r="G37" s="1"/>
    </row>
  </sheetData>
  <sheetProtection formatCells="0" formatColumns="0" formatRows="0" sort="0" autoFilter="0"/>
  <pageMargins left="0.23622047244094491" right="0.23622047244094491" top="0.74803149606299213" bottom="0.74803149606299213" header="0.31496062992125984" footer="0.31496062992125984"/>
  <pageSetup paperSize="9" scale="63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45FC97-0B0A-4A33-A73C-47E4977CC897}">
  <sheetPr codeName="Sheet3">
    <tabColor theme="4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1445F-C884-45D1-B75B-B6AB871E4626}">
  <sheetPr codeName="Sheet2">
    <tabColor theme="4" tint="0.59999389629810485"/>
  </sheetPr>
  <dimension ref="A1:BV208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bestFit="1" customWidth="1"/>
    <col min="5" max="5" width="10.5546875" bestFit="1" customWidth="1"/>
    <col min="6" max="6" width="44.5546875" bestFit="1" customWidth="1"/>
    <col min="7" max="7" width="8.6640625" bestFit="1" customWidth="1"/>
    <col min="8" max="8" width="2.6640625" customWidth="1"/>
    <col min="9" max="22" width="8.77734375" customWidth="1"/>
    <col min="23" max="23" width="2.6640625" customWidth="1"/>
    <col min="24" max="37" width="8.77734375" customWidth="1"/>
    <col min="38" max="38" width="2.6640625" customWidth="1"/>
    <col min="39" max="52" width="8.77734375" customWidth="1"/>
    <col min="53" max="53" width="2.6640625" customWidth="1"/>
    <col min="54" max="74" width="0" hidden="1" customWidth="1"/>
    <col min="75" max="16384" width="9.109375" hidden="1"/>
  </cols>
  <sheetData>
    <row r="1" spans="1:53" x14ac:dyDescent="0.3">
      <c r="A1" s="5" t="str">
        <f ca="1">MID(CELL("filename",A1),FIND("]",CELL("filename",A1))+1,255)</f>
        <v>PCDM discounts (Dec)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</row>
    <row r="3" spans="1:53" x14ac:dyDescent="0.3">
      <c r="A3" s="8"/>
      <c r="B3" s="17" t="s">
        <v>79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 x14ac:dyDescent="0.3">
      <c r="A4" s="8"/>
      <c r="B4" s="8"/>
      <c r="C4" s="8"/>
      <c r="D4" s="8"/>
      <c r="E4" s="8"/>
      <c r="F4" s="8"/>
      <c r="G4" s="8"/>
      <c r="H4" s="81" t="s">
        <v>137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1" t="s">
        <v>138</v>
      </c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1" t="s">
        <v>69</v>
      </c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3" x14ac:dyDescent="0.3">
      <c r="A5" s="8"/>
      <c r="B5" s="8"/>
      <c r="C5" s="8"/>
      <c r="D5" s="6" t="s">
        <v>5</v>
      </c>
      <c r="E5" s="6" t="s">
        <v>6</v>
      </c>
      <c r="F5" s="6" t="s">
        <v>7</v>
      </c>
      <c r="G5" s="6" t="s">
        <v>0</v>
      </c>
      <c r="H5" s="8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W5" s="8"/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L5" s="8"/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A5" s="8"/>
    </row>
    <row r="6" spans="1:53" x14ac:dyDescent="0.3">
      <c r="A6" s="8"/>
      <c r="B6" s="8"/>
      <c r="C6" s="8"/>
      <c r="D6" s="126" t="s">
        <v>2</v>
      </c>
      <c r="E6" s="126" t="s">
        <v>70</v>
      </c>
      <c r="F6" s="126" t="s">
        <v>36</v>
      </c>
      <c r="G6" s="126" t="s">
        <v>3</v>
      </c>
      <c r="H6" s="127"/>
      <c r="I6" s="128">
        <v>0.35726980122380414</v>
      </c>
      <c r="J6" s="128">
        <v>0.39762231312083302</v>
      </c>
      <c r="K6" s="128">
        <v>0.39216044784291471</v>
      </c>
      <c r="L6" s="128">
        <v>0.28739406317525806</v>
      </c>
      <c r="M6" s="128">
        <v>0.34129736048997883</v>
      </c>
      <c r="N6" s="128">
        <v>0.38704565682813918</v>
      </c>
      <c r="O6" s="128">
        <v>0.37607325309461181</v>
      </c>
      <c r="P6" s="128">
        <v>0.26900147697823024</v>
      </c>
      <c r="Q6" s="128">
        <v>0.31263455426751707</v>
      </c>
      <c r="R6" s="128">
        <v>0.30838051957845969</v>
      </c>
      <c r="S6" s="128">
        <v>0.30144726441620584</v>
      </c>
      <c r="T6" s="128">
        <v>0.33299175791505786</v>
      </c>
      <c r="U6" s="128">
        <v>0.3726799997778748</v>
      </c>
      <c r="V6" s="128">
        <v>0.32652035190970308</v>
      </c>
      <c r="W6" s="127"/>
      <c r="X6" s="128">
        <v>0.33384607190052723</v>
      </c>
      <c r="Y6" s="128">
        <v>0.37110548859306608</v>
      </c>
      <c r="Z6" s="128">
        <v>0.39544666412542451</v>
      </c>
      <c r="AA6" s="128">
        <v>0.25891034671838697</v>
      </c>
      <c r="AB6" s="128">
        <v>0.324050433538357</v>
      </c>
      <c r="AC6" s="128">
        <v>0.36319491500533874</v>
      </c>
      <c r="AD6" s="128">
        <v>0.34902973212916122</v>
      </c>
      <c r="AE6" s="128">
        <v>0.25064607291629409</v>
      </c>
      <c r="AF6" s="128">
        <v>0.27221965122792491</v>
      </c>
      <c r="AG6" s="128">
        <v>0.24822154597885057</v>
      </c>
      <c r="AH6" s="128">
        <v>0.29532130243551552</v>
      </c>
      <c r="AI6" s="128">
        <v>0.3437501396639604</v>
      </c>
      <c r="AJ6" s="128">
        <v>0.36083878610665387</v>
      </c>
      <c r="AK6" s="128">
        <v>0.32405712735353293</v>
      </c>
      <c r="AL6" s="127"/>
      <c r="AM6" s="129">
        <f t="shared" ref="AM6:AM57" si="0">X6 - I6</f>
        <v>-2.3423729323276909E-2</v>
      </c>
      <c r="AN6" s="129">
        <f t="shared" ref="AN6:AN57" si="1">Y6 - J6</f>
        <v>-2.6516824527766936E-2</v>
      </c>
      <c r="AO6" s="129">
        <f t="shared" ref="AO6:AO57" si="2">Z6 - K6</f>
        <v>3.2862162825098018E-3</v>
      </c>
      <c r="AP6" s="129">
        <f t="shared" ref="AP6:AP57" si="3">AA6 - L6</f>
        <v>-2.8483716456871089E-2</v>
      </c>
      <c r="AQ6" s="129">
        <f t="shared" ref="AQ6:AQ57" si="4">AB6 - M6</f>
        <v>-1.7246926951621833E-2</v>
      </c>
      <c r="AR6" s="129">
        <f t="shared" ref="AR6:AR57" si="5">AC6 - N6</f>
        <v>-2.3850741822800448E-2</v>
      </c>
      <c r="AS6" s="129">
        <f t="shared" ref="AS6:AS57" si="6">AD6 - O6</f>
        <v>-2.7043520965450596E-2</v>
      </c>
      <c r="AT6" s="129">
        <f t="shared" ref="AT6:AT57" si="7">AE6 - P6</f>
        <v>-1.8355404061936142E-2</v>
      </c>
      <c r="AU6" s="129">
        <f t="shared" ref="AU6:AU57" si="8">AF6 - Q6</f>
        <v>-4.0414903039592165E-2</v>
      </c>
      <c r="AV6" s="129">
        <f t="shared" ref="AV6:AV57" si="9">AG6 - R6</f>
        <v>-6.0158973599609117E-2</v>
      </c>
      <c r="AW6" s="129">
        <f t="shared" ref="AW6:AW57" si="10">AH6 - S6</f>
        <v>-6.1259619806903198E-3</v>
      </c>
      <c r="AX6" s="129">
        <f t="shared" ref="AX6:AX57" si="11">AI6 - T6</f>
        <v>1.0758381748902535E-2</v>
      </c>
      <c r="AY6" s="129">
        <f t="shared" ref="AY6:AY57" si="12">AJ6 - U6</f>
        <v>-1.1841213671220929E-2</v>
      </c>
      <c r="AZ6" s="129">
        <f t="shared" ref="AZ6:AZ57" si="13">AK6 - V6</f>
        <v>-2.4632245561701516E-3</v>
      </c>
      <c r="BA6" s="8"/>
    </row>
    <row r="7" spans="1:53" x14ac:dyDescent="0.3">
      <c r="A7" s="8"/>
      <c r="B7" s="8"/>
      <c r="C7" s="8"/>
      <c r="D7" s="45" t="s">
        <v>2</v>
      </c>
      <c r="E7" s="45" t="s">
        <v>70</v>
      </c>
      <c r="F7" s="45" t="s">
        <v>37</v>
      </c>
      <c r="G7" s="45" t="s">
        <v>3</v>
      </c>
      <c r="H7" s="83"/>
      <c r="I7" s="12">
        <v>0.35726980122380414</v>
      </c>
      <c r="J7" s="12">
        <v>0.39762231312083302</v>
      </c>
      <c r="K7" s="12">
        <v>0.39216044784291471</v>
      </c>
      <c r="L7" s="12">
        <v>0.28739406317525806</v>
      </c>
      <c r="M7" s="12">
        <v>0.34129736048997883</v>
      </c>
      <c r="N7" s="12">
        <v>0.38704565682813918</v>
      </c>
      <c r="O7" s="12">
        <v>0.37607325309461181</v>
      </c>
      <c r="P7" s="12">
        <v>0.26900147697823024</v>
      </c>
      <c r="Q7" s="12">
        <v>0.31263455426751707</v>
      </c>
      <c r="R7" s="12">
        <v>0.30838051957845969</v>
      </c>
      <c r="S7" s="12">
        <v>0.30144726441620584</v>
      </c>
      <c r="T7" s="12">
        <v>0.33299175791505786</v>
      </c>
      <c r="U7" s="12">
        <v>0.3726799997778748</v>
      </c>
      <c r="V7" s="12">
        <v>0.32652035190970308</v>
      </c>
      <c r="W7" s="83"/>
      <c r="X7" s="12">
        <v>0.47363270744406583</v>
      </c>
      <c r="Y7" s="12">
        <v>0.52993072414955733</v>
      </c>
      <c r="Z7" s="12">
        <v>0.50457460146179145</v>
      </c>
      <c r="AA7" s="12">
        <v>0.40430588511488752</v>
      </c>
      <c r="AB7" s="12">
        <v>0.45720702828765025</v>
      </c>
      <c r="AC7" s="12">
        <v>0.55260820213735118</v>
      </c>
      <c r="AD7" s="12">
        <v>0.48438096010668491</v>
      </c>
      <c r="AE7" s="12">
        <v>0.38783079025508321</v>
      </c>
      <c r="AF7" s="12">
        <v>0.34005807144807521</v>
      </c>
      <c r="AG7" s="12">
        <v>0.32529116305251154</v>
      </c>
      <c r="AH7" s="12">
        <v>0.33777924269314574</v>
      </c>
      <c r="AI7" s="12">
        <v>0.42704820860640058</v>
      </c>
      <c r="AJ7" s="12">
        <v>0.47363531344943954</v>
      </c>
      <c r="AK7" s="12">
        <v>0.41747159978671644</v>
      </c>
      <c r="AL7" s="83"/>
      <c r="AM7" s="13">
        <f t="shared" si="0"/>
        <v>0.11636290622026169</v>
      </c>
      <c r="AN7" s="13">
        <f t="shared" si="1"/>
        <v>0.13230841102872432</v>
      </c>
      <c r="AO7" s="13">
        <f t="shared" si="2"/>
        <v>0.11241415361887674</v>
      </c>
      <c r="AP7" s="13">
        <f t="shared" si="3"/>
        <v>0.11691182193962946</v>
      </c>
      <c r="AQ7" s="13">
        <f t="shared" si="4"/>
        <v>0.11590966779767142</v>
      </c>
      <c r="AR7" s="13">
        <f t="shared" si="5"/>
        <v>0.16556254530921199</v>
      </c>
      <c r="AS7" s="13">
        <f t="shared" si="6"/>
        <v>0.1083077070120731</v>
      </c>
      <c r="AT7" s="13">
        <f t="shared" si="7"/>
        <v>0.11882931327685298</v>
      </c>
      <c r="AU7" s="13">
        <f t="shared" si="8"/>
        <v>2.7423517180558132E-2</v>
      </c>
      <c r="AV7" s="13">
        <f t="shared" si="9"/>
        <v>1.6910643474051856E-2</v>
      </c>
      <c r="AW7" s="13">
        <f t="shared" si="10"/>
        <v>3.6331978276939902E-2</v>
      </c>
      <c r="AX7" s="13">
        <f t="shared" si="11"/>
        <v>9.4056450691342719E-2</v>
      </c>
      <c r="AY7" s="13">
        <f t="shared" si="12"/>
        <v>0.10095531367156474</v>
      </c>
      <c r="AZ7" s="13">
        <f t="shared" si="13"/>
        <v>9.0951247877013364E-2</v>
      </c>
      <c r="BA7" s="8"/>
    </row>
    <row r="8" spans="1:53" x14ac:dyDescent="0.3">
      <c r="A8" s="8"/>
      <c r="B8" s="8"/>
      <c r="C8" s="8"/>
      <c r="D8" s="45" t="s">
        <v>2</v>
      </c>
      <c r="E8" s="45" t="s">
        <v>70</v>
      </c>
      <c r="F8" s="45" t="s">
        <v>38</v>
      </c>
      <c r="G8" s="45" t="s">
        <v>3</v>
      </c>
      <c r="H8" s="83"/>
      <c r="I8" s="12">
        <v>0.35726980122380414</v>
      </c>
      <c r="J8" s="12">
        <v>0.39762231312083302</v>
      </c>
      <c r="K8" s="12">
        <v>0.39216044784291471</v>
      </c>
      <c r="L8" s="12">
        <v>0.28739406317525806</v>
      </c>
      <c r="M8" s="12">
        <v>0.34129736048997883</v>
      </c>
      <c r="N8" s="12">
        <v>0.38704565682813918</v>
      </c>
      <c r="O8" s="12">
        <v>0.37607325309461181</v>
      </c>
      <c r="P8" s="12">
        <v>0.26900147697823024</v>
      </c>
      <c r="Q8" s="12">
        <v>0.31263455426751707</v>
      </c>
      <c r="R8" s="12">
        <v>0.30838051957845969</v>
      </c>
      <c r="S8" s="12">
        <v>0.30144726441620584</v>
      </c>
      <c r="T8" s="12">
        <v>0.33299175791505786</v>
      </c>
      <c r="U8" s="12">
        <v>0.3726799997778748</v>
      </c>
      <c r="V8" s="12">
        <v>0.32652035190970308</v>
      </c>
      <c r="W8" s="83"/>
      <c r="X8" s="12">
        <v>0.47363270744406583</v>
      </c>
      <c r="Y8" s="12">
        <v>0.52993072414955733</v>
      </c>
      <c r="Z8" s="12">
        <v>0.50457460146179145</v>
      </c>
      <c r="AA8" s="12">
        <v>0.40430588511488752</v>
      </c>
      <c r="AB8" s="12">
        <v>0.45720702828765025</v>
      </c>
      <c r="AC8" s="12">
        <v>0.55260820213735118</v>
      </c>
      <c r="AD8" s="12">
        <v>0.48438096010668491</v>
      </c>
      <c r="AE8" s="12">
        <v>0.38783079025508321</v>
      </c>
      <c r="AF8" s="12">
        <v>0.34005807144807521</v>
      </c>
      <c r="AG8" s="12">
        <v>0.32529116305251154</v>
      </c>
      <c r="AH8" s="12">
        <v>0.33777924269314574</v>
      </c>
      <c r="AI8" s="12">
        <v>0.42704820860640058</v>
      </c>
      <c r="AJ8" s="12">
        <v>0.47363531344943954</v>
      </c>
      <c r="AK8" s="12">
        <v>0.41747159978671644</v>
      </c>
      <c r="AL8" s="83"/>
      <c r="AM8" s="13">
        <f t="shared" si="0"/>
        <v>0.11636290622026169</v>
      </c>
      <c r="AN8" s="13">
        <f t="shared" si="1"/>
        <v>0.13230841102872432</v>
      </c>
      <c r="AO8" s="13">
        <f t="shared" si="2"/>
        <v>0.11241415361887674</v>
      </c>
      <c r="AP8" s="13">
        <f t="shared" si="3"/>
        <v>0.11691182193962946</v>
      </c>
      <c r="AQ8" s="13">
        <f t="shared" si="4"/>
        <v>0.11590966779767142</v>
      </c>
      <c r="AR8" s="13">
        <f t="shared" si="5"/>
        <v>0.16556254530921199</v>
      </c>
      <c r="AS8" s="13">
        <f t="shared" si="6"/>
        <v>0.1083077070120731</v>
      </c>
      <c r="AT8" s="13">
        <f t="shared" si="7"/>
        <v>0.11882931327685298</v>
      </c>
      <c r="AU8" s="13">
        <f t="shared" si="8"/>
        <v>2.7423517180558132E-2</v>
      </c>
      <c r="AV8" s="13">
        <f t="shared" si="9"/>
        <v>1.6910643474051856E-2</v>
      </c>
      <c r="AW8" s="13">
        <f t="shared" si="10"/>
        <v>3.6331978276939902E-2</v>
      </c>
      <c r="AX8" s="13">
        <f t="shared" si="11"/>
        <v>9.4056450691342719E-2</v>
      </c>
      <c r="AY8" s="13">
        <f t="shared" si="12"/>
        <v>0.10095531367156474</v>
      </c>
      <c r="AZ8" s="13">
        <f t="shared" si="13"/>
        <v>9.0951247877013364E-2</v>
      </c>
      <c r="BA8" s="8"/>
    </row>
    <row r="9" spans="1:53" x14ac:dyDescent="0.3">
      <c r="A9" s="8"/>
      <c r="B9" s="8"/>
      <c r="C9" s="8"/>
      <c r="D9" s="45" t="s">
        <v>2</v>
      </c>
      <c r="E9" s="45" t="s">
        <v>70</v>
      </c>
      <c r="F9" s="45" t="s">
        <v>39</v>
      </c>
      <c r="G9" s="45" t="s">
        <v>3</v>
      </c>
      <c r="H9" s="83"/>
      <c r="I9" s="12">
        <v>0.35726980122380414</v>
      </c>
      <c r="J9" s="12">
        <v>0.39762231312083302</v>
      </c>
      <c r="K9" s="12">
        <v>0.39216044784291471</v>
      </c>
      <c r="L9" s="12">
        <v>0.28739406317525806</v>
      </c>
      <c r="M9" s="12">
        <v>0.34129736048997883</v>
      </c>
      <c r="N9" s="12">
        <v>0.38704565682813918</v>
      </c>
      <c r="O9" s="12">
        <v>0.37607325309461181</v>
      </c>
      <c r="P9" s="12">
        <v>0.26900147697823024</v>
      </c>
      <c r="Q9" s="12">
        <v>0.31263455426751707</v>
      </c>
      <c r="R9" s="12">
        <v>0.30838051957845969</v>
      </c>
      <c r="S9" s="12">
        <v>0.30144726441620584</v>
      </c>
      <c r="T9" s="12">
        <v>0.33299175791505786</v>
      </c>
      <c r="U9" s="12">
        <v>0.3726799997778748</v>
      </c>
      <c r="V9" s="12">
        <v>0.32652035190970308</v>
      </c>
      <c r="W9" s="83"/>
      <c r="X9" s="12">
        <v>0.40219436395298303</v>
      </c>
      <c r="Y9" s="12">
        <v>0.44459161919335144</v>
      </c>
      <c r="Z9" s="12">
        <v>0.43175515355796901</v>
      </c>
      <c r="AA9" s="12">
        <v>0.30261838752283143</v>
      </c>
      <c r="AB9" s="12">
        <v>0.40587324839676248</v>
      </c>
      <c r="AC9" s="12">
        <v>0.41817203364900402</v>
      </c>
      <c r="AD9" s="12">
        <v>0.3674702389779621</v>
      </c>
      <c r="AE9" s="12">
        <v>0.40343790193954798</v>
      </c>
      <c r="AF9" s="12">
        <v>0.44592013600621616</v>
      </c>
      <c r="AG9" s="12">
        <v>0.37206691014382243</v>
      </c>
      <c r="AH9" s="12">
        <v>0.3202115572769868</v>
      </c>
      <c r="AI9" s="12">
        <v>0.41184493195744232</v>
      </c>
      <c r="AJ9" s="12">
        <v>0.42673250430604676</v>
      </c>
      <c r="AK9" s="12">
        <v>0.39113690377064597</v>
      </c>
      <c r="AL9" s="83"/>
      <c r="AM9" s="13">
        <f t="shared" si="0"/>
        <v>4.4924562729178885E-2</v>
      </c>
      <c r="AN9" s="13">
        <f t="shared" si="1"/>
        <v>4.6969306072518424E-2</v>
      </c>
      <c r="AO9" s="13">
        <f t="shared" si="2"/>
        <v>3.9594705715054301E-2</v>
      </c>
      <c r="AP9" s="13">
        <f t="shared" si="3"/>
        <v>1.522432434757337E-2</v>
      </c>
      <c r="AQ9" s="13">
        <f t="shared" si="4"/>
        <v>6.4575887906783647E-2</v>
      </c>
      <c r="AR9" s="13">
        <f t="shared" si="5"/>
        <v>3.1126376820864832E-2</v>
      </c>
      <c r="AS9" s="13">
        <f t="shared" si="6"/>
        <v>-8.6030141166497098E-3</v>
      </c>
      <c r="AT9" s="13">
        <f t="shared" si="7"/>
        <v>0.13443642496131775</v>
      </c>
      <c r="AU9" s="13">
        <f t="shared" si="8"/>
        <v>0.13328558173869909</v>
      </c>
      <c r="AV9" s="13">
        <f t="shared" si="9"/>
        <v>6.3686390565362738E-2</v>
      </c>
      <c r="AW9" s="13">
        <f t="shared" si="10"/>
        <v>1.8764292860780962E-2</v>
      </c>
      <c r="AX9" s="13">
        <f t="shared" si="11"/>
        <v>7.8853174042384455E-2</v>
      </c>
      <c r="AY9" s="13">
        <f t="shared" si="12"/>
        <v>5.4052504528171952E-2</v>
      </c>
      <c r="AZ9" s="13">
        <f t="shared" si="13"/>
        <v>6.4616551860942895E-2</v>
      </c>
      <c r="BA9" s="8"/>
    </row>
    <row r="10" spans="1:53" x14ac:dyDescent="0.3">
      <c r="A10" s="8"/>
      <c r="B10" s="8"/>
      <c r="C10" s="8"/>
      <c r="D10" s="45" t="s">
        <v>2</v>
      </c>
      <c r="E10" s="45" t="s">
        <v>70</v>
      </c>
      <c r="F10" s="45" t="s">
        <v>40</v>
      </c>
      <c r="G10" s="45" t="s">
        <v>3</v>
      </c>
      <c r="H10" s="83"/>
      <c r="I10" s="12">
        <v>0.35726980122380414</v>
      </c>
      <c r="J10" s="12">
        <v>0.39762231312083302</v>
      </c>
      <c r="K10" s="12">
        <v>0.39216044784291471</v>
      </c>
      <c r="L10" s="12">
        <v>0.28739406317525806</v>
      </c>
      <c r="M10" s="12">
        <v>0.34129736048997883</v>
      </c>
      <c r="N10" s="12">
        <v>0.38704565682813918</v>
      </c>
      <c r="O10" s="12">
        <v>0.37607325309461181</v>
      </c>
      <c r="P10" s="12">
        <v>0.26900147697823024</v>
      </c>
      <c r="Q10" s="12">
        <v>0.31263455426751707</v>
      </c>
      <c r="R10" s="12">
        <v>0.30838051957845969</v>
      </c>
      <c r="S10" s="12">
        <v>0.30144726441620584</v>
      </c>
      <c r="T10" s="12">
        <v>0.33299175791505786</v>
      </c>
      <c r="U10" s="12">
        <v>0.3726799997778748</v>
      </c>
      <c r="V10" s="12">
        <v>0.32652035190970308</v>
      </c>
      <c r="W10" s="83"/>
      <c r="X10" s="12">
        <v>0.4955684684766774</v>
      </c>
      <c r="Y10" s="12">
        <v>0.53141037674706459</v>
      </c>
      <c r="Z10" s="12">
        <v>0.51997939417266326</v>
      </c>
      <c r="AA10" s="12">
        <v>0.36144423762187461</v>
      </c>
      <c r="AB10" s="12">
        <v>0.43843914034333764</v>
      </c>
      <c r="AC10" s="12">
        <v>0.52969731052620617</v>
      </c>
      <c r="AD10" s="12">
        <v>0.43848313898676528</v>
      </c>
      <c r="AE10" s="12">
        <v>0.45469239195570493</v>
      </c>
      <c r="AF10" s="12">
        <v>0.46710475121102463</v>
      </c>
      <c r="AG10" s="12">
        <v>0.42549369412414051</v>
      </c>
      <c r="AH10" s="12">
        <v>0.36912638000142856</v>
      </c>
      <c r="AI10" s="12">
        <v>0.45442290280479086</v>
      </c>
      <c r="AJ10" s="12">
        <v>0.48869598174481998</v>
      </c>
      <c r="AK10" s="12">
        <v>0.42539487974996393</v>
      </c>
      <c r="AL10" s="83"/>
      <c r="AM10" s="13">
        <f t="shared" si="0"/>
        <v>0.13829866725287326</v>
      </c>
      <c r="AN10" s="13">
        <f t="shared" si="1"/>
        <v>0.13378806362623158</v>
      </c>
      <c r="AO10" s="13">
        <f t="shared" si="2"/>
        <v>0.12781894632974855</v>
      </c>
      <c r="AP10" s="13">
        <f t="shared" si="3"/>
        <v>7.4050174446616546E-2</v>
      </c>
      <c r="AQ10" s="13">
        <f t="shared" si="4"/>
        <v>9.7141779853358812E-2</v>
      </c>
      <c r="AR10" s="13">
        <f t="shared" si="5"/>
        <v>0.14265165369806698</v>
      </c>
      <c r="AS10" s="13">
        <f t="shared" si="6"/>
        <v>6.240988589215346E-2</v>
      </c>
      <c r="AT10" s="13">
        <f t="shared" si="7"/>
        <v>0.1856909149774747</v>
      </c>
      <c r="AU10" s="13">
        <f t="shared" si="8"/>
        <v>0.15447019694350755</v>
      </c>
      <c r="AV10" s="13">
        <f t="shared" si="9"/>
        <v>0.11711317454568082</v>
      </c>
      <c r="AW10" s="13">
        <f t="shared" si="10"/>
        <v>6.7679115585222716E-2</v>
      </c>
      <c r="AX10" s="13">
        <f t="shared" si="11"/>
        <v>0.121431144889733</v>
      </c>
      <c r="AY10" s="13">
        <f t="shared" si="12"/>
        <v>0.11601598196694518</v>
      </c>
      <c r="AZ10" s="13">
        <f t="shared" si="13"/>
        <v>9.8874527840260851E-2</v>
      </c>
      <c r="BA10" s="8"/>
    </row>
    <row r="11" spans="1:53" x14ac:dyDescent="0.3">
      <c r="A11" s="8"/>
      <c r="B11" s="8"/>
      <c r="C11" s="8"/>
      <c r="D11" s="45" t="s">
        <v>2</v>
      </c>
      <c r="E11" s="45" t="s">
        <v>70</v>
      </c>
      <c r="F11" s="45" t="s">
        <v>41</v>
      </c>
      <c r="G11" s="45" t="s">
        <v>3</v>
      </c>
      <c r="H11" s="83"/>
      <c r="I11" s="12">
        <v>0.35726980122380414</v>
      </c>
      <c r="J11" s="12">
        <v>0.39762231312083302</v>
      </c>
      <c r="K11" s="12">
        <v>0.39216044784291471</v>
      </c>
      <c r="L11" s="12">
        <v>0.28739406317525806</v>
      </c>
      <c r="M11" s="12">
        <v>0.34129736048997883</v>
      </c>
      <c r="N11" s="12">
        <v>0.38704565682813918</v>
      </c>
      <c r="O11" s="12">
        <v>0.37607325309461181</v>
      </c>
      <c r="P11" s="12">
        <v>0.26900147697823024</v>
      </c>
      <c r="Q11" s="12">
        <v>0.31263455426751707</v>
      </c>
      <c r="R11" s="12">
        <v>0.30838051957845969</v>
      </c>
      <c r="S11" s="12">
        <v>0.30144726441620584</v>
      </c>
      <c r="T11" s="12">
        <v>0.33299175791505786</v>
      </c>
      <c r="U11" s="12">
        <v>0.3726799997778748</v>
      </c>
      <c r="V11" s="12">
        <v>0.32652035190970308</v>
      </c>
      <c r="W11" s="83"/>
      <c r="X11" s="12">
        <v>0.4955684684766774</v>
      </c>
      <c r="Y11" s="12">
        <v>0.53141037674706459</v>
      </c>
      <c r="Z11" s="12">
        <v>0.51997939417266326</v>
      </c>
      <c r="AA11" s="12">
        <v>0.36144423762187461</v>
      </c>
      <c r="AB11" s="12">
        <v>0.43843914034333764</v>
      </c>
      <c r="AC11" s="12">
        <v>0.52969731052620617</v>
      </c>
      <c r="AD11" s="12">
        <v>0.43848313898676528</v>
      </c>
      <c r="AE11" s="12">
        <v>0.45469239195570493</v>
      </c>
      <c r="AF11" s="12">
        <v>0.46710475121102463</v>
      </c>
      <c r="AG11" s="12">
        <v>0.42549369412414051</v>
      </c>
      <c r="AH11" s="12">
        <v>0.36912638000142856</v>
      </c>
      <c r="AI11" s="12">
        <v>0.45442290280479086</v>
      </c>
      <c r="AJ11" s="12">
        <v>0.48869598174481998</v>
      </c>
      <c r="AK11" s="12">
        <v>0.42539487974996393</v>
      </c>
      <c r="AL11" s="83"/>
      <c r="AM11" s="13">
        <f t="shared" si="0"/>
        <v>0.13829866725287326</v>
      </c>
      <c r="AN11" s="13">
        <f t="shared" si="1"/>
        <v>0.13378806362623158</v>
      </c>
      <c r="AO11" s="13">
        <f t="shared" si="2"/>
        <v>0.12781894632974855</v>
      </c>
      <c r="AP11" s="13">
        <f t="shared" si="3"/>
        <v>7.4050174446616546E-2</v>
      </c>
      <c r="AQ11" s="13">
        <f t="shared" si="4"/>
        <v>9.7141779853358812E-2</v>
      </c>
      <c r="AR11" s="13">
        <f t="shared" si="5"/>
        <v>0.14265165369806698</v>
      </c>
      <c r="AS11" s="13">
        <f t="shared" si="6"/>
        <v>6.240988589215346E-2</v>
      </c>
      <c r="AT11" s="13">
        <f t="shared" si="7"/>
        <v>0.1856909149774747</v>
      </c>
      <c r="AU11" s="13">
        <f t="shared" si="8"/>
        <v>0.15447019694350755</v>
      </c>
      <c r="AV11" s="13">
        <f t="shared" si="9"/>
        <v>0.11711317454568082</v>
      </c>
      <c r="AW11" s="13">
        <f t="shared" si="10"/>
        <v>6.7679115585222716E-2</v>
      </c>
      <c r="AX11" s="13">
        <f t="shared" si="11"/>
        <v>0.121431144889733</v>
      </c>
      <c r="AY11" s="13">
        <f t="shared" si="12"/>
        <v>0.11601598196694518</v>
      </c>
      <c r="AZ11" s="13">
        <f t="shared" si="13"/>
        <v>9.8874527840260851E-2</v>
      </c>
      <c r="BA11" s="8"/>
    </row>
    <row r="12" spans="1:53" x14ac:dyDescent="0.3">
      <c r="A12" s="8"/>
      <c r="B12" s="8"/>
      <c r="C12" s="8"/>
      <c r="D12" s="45" t="s">
        <v>2</v>
      </c>
      <c r="E12" s="45" t="s">
        <v>70</v>
      </c>
      <c r="F12" s="45" t="s">
        <v>42</v>
      </c>
      <c r="G12" s="45" t="s">
        <v>3</v>
      </c>
      <c r="H12" s="83"/>
      <c r="I12" s="12">
        <v>0.35726980122380414</v>
      </c>
      <c r="J12" s="12">
        <v>0.39762231312083302</v>
      </c>
      <c r="K12" s="12">
        <v>0.39216044784291471</v>
      </c>
      <c r="L12" s="12">
        <v>0.28739406317525806</v>
      </c>
      <c r="M12" s="12">
        <v>0.34129736048997883</v>
      </c>
      <c r="N12" s="12">
        <v>0.38704565682813918</v>
      </c>
      <c r="O12" s="12">
        <v>0.37607325309461181</v>
      </c>
      <c r="P12" s="12">
        <v>0.26900147697823024</v>
      </c>
      <c r="Q12" s="12">
        <v>0.31263455426751707</v>
      </c>
      <c r="R12" s="12">
        <v>0.30838051957845969</v>
      </c>
      <c r="S12" s="12">
        <v>0.30144726441620584</v>
      </c>
      <c r="T12" s="12">
        <v>0.33299175791505786</v>
      </c>
      <c r="U12" s="12">
        <v>0.3726799997778748</v>
      </c>
      <c r="V12" s="12">
        <v>0.32652035190970308</v>
      </c>
      <c r="W12" s="83"/>
      <c r="X12" s="12">
        <v>0.44518441781014101</v>
      </c>
      <c r="Y12" s="12">
        <v>0.47755406963312169</v>
      </c>
      <c r="Z12" s="12">
        <v>0.48433827101207505</v>
      </c>
      <c r="AA12" s="12">
        <v>0.34340878283974191</v>
      </c>
      <c r="AB12" s="12">
        <v>0.44005282519694833</v>
      </c>
      <c r="AC12" s="12">
        <v>0.47409366074332182</v>
      </c>
      <c r="AD12" s="12">
        <v>0.42387458658231675</v>
      </c>
      <c r="AE12" s="12">
        <v>0.41734064619830941</v>
      </c>
      <c r="AF12" s="12">
        <v>0.42683752330101976</v>
      </c>
      <c r="AG12" s="12">
        <v>0.38297901657470024</v>
      </c>
      <c r="AH12" s="12">
        <v>0.35848818252044778</v>
      </c>
      <c r="AI12" s="12">
        <v>0.4327288727155576</v>
      </c>
      <c r="AJ12" s="12">
        <v>0.47761724505993536</v>
      </c>
      <c r="AK12" s="12">
        <v>0.41969924985828572</v>
      </c>
      <c r="AL12" s="83"/>
      <c r="AM12" s="13">
        <f t="shared" si="0"/>
        <v>8.7914616586336869E-2</v>
      </c>
      <c r="AN12" s="13">
        <f t="shared" si="1"/>
        <v>7.9931756512288676E-2</v>
      </c>
      <c r="AO12" s="13">
        <f t="shared" si="2"/>
        <v>9.2177823169160344E-2</v>
      </c>
      <c r="AP12" s="13">
        <f t="shared" si="3"/>
        <v>5.6014719664483847E-2</v>
      </c>
      <c r="AQ12" s="13">
        <f t="shared" si="4"/>
        <v>9.8755464706969498E-2</v>
      </c>
      <c r="AR12" s="13">
        <f t="shared" si="5"/>
        <v>8.7048003915182637E-2</v>
      </c>
      <c r="AS12" s="13">
        <f t="shared" si="6"/>
        <v>4.7801333487704933E-2</v>
      </c>
      <c r="AT12" s="13">
        <f t="shared" si="7"/>
        <v>0.14833916922007917</v>
      </c>
      <c r="AU12" s="13">
        <f t="shared" si="8"/>
        <v>0.11420296903350269</v>
      </c>
      <c r="AV12" s="13">
        <f t="shared" si="9"/>
        <v>7.4598496996240549E-2</v>
      </c>
      <c r="AW12" s="13">
        <f t="shared" si="10"/>
        <v>5.7040918104241944E-2</v>
      </c>
      <c r="AX12" s="13">
        <f t="shared" si="11"/>
        <v>9.9737114800499738E-2</v>
      </c>
      <c r="AY12" s="13">
        <f t="shared" si="12"/>
        <v>0.10493724528206055</v>
      </c>
      <c r="AZ12" s="13">
        <f t="shared" si="13"/>
        <v>9.317889794858264E-2</v>
      </c>
      <c r="BA12" s="8"/>
    </row>
    <row r="13" spans="1:53" x14ac:dyDescent="0.3">
      <c r="A13" s="8"/>
      <c r="B13" s="8"/>
      <c r="C13" s="8"/>
      <c r="D13" s="45" t="s">
        <v>2</v>
      </c>
      <c r="E13" s="45" t="s">
        <v>70</v>
      </c>
      <c r="F13" s="45" t="s">
        <v>43</v>
      </c>
      <c r="G13" s="45" t="s">
        <v>3</v>
      </c>
      <c r="H13" s="83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83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83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8"/>
    </row>
    <row r="14" spans="1:53" x14ac:dyDescent="0.3">
      <c r="A14" s="8"/>
      <c r="B14" s="8"/>
      <c r="C14" s="8"/>
      <c r="D14" s="45" t="s">
        <v>2</v>
      </c>
      <c r="E14" s="45" t="s">
        <v>70</v>
      </c>
      <c r="F14" s="45" t="s">
        <v>44</v>
      </c>
      <c r="G14" s="45" t="s">
        <v>3</v>
      </c>
      <c r="H14" s="83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83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83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8"/>
    </row>
    <row r="15" spans="1:53" x14ac:dyDescent="0.3">
      <c r="A15" s="8"/>
      <c r="B15" s="8"/>
      <c r="C15" s="8"/>
      <c r="D15" s="45" t="s">
        <v>2</v>
      </c>
      <c r="E15" s="45" t="s">
        <v>70</v>
      </c>
      <c r="F15" s="45" t="s">
        <v>45</v>
      </c>
      <c r="G15" s="45" t="s">
        <v>3</v>
      </c>
      <c r="H15" s="83"/>
      <c r="I15" s="12">
        <v>0.35726980122380414</v>
      </c>
      <c r="J15" s="12">
        <v>0.39762231312083302</v>
      </c>
      <c r="K15" s="12">
        <v>0.39216044784291471</v>
      </c>
      <c r="L15" s="12">
        <v>0.28739406317525806</v>
      </c>
      <c r="M15" s="12">
        <v>0.34129736048997883</v>
      </c>
      <c r="N15" s="12">
        <v>0.38704565682813918</v>
      </c>
      <c r="O15" s="12">
        <v>0.37607325309461181</v>
      </c>
      <c r="P15" s="12">
        <v>0.26900147697823024</v>
      </c>
      <c r="Q15" s="12">
        <v>0.31263455426751707</v>
      </c>
      <c r="R15" s="12">
        <v>0.30838051957845969</v>
      </c>
      <c r="S15" s="12">
        <v>0.30144726441620584</v>
      </c>
      <c r="T15" s="12">
        <v>0.33299175791505786</v>
      </c>
      <c r="U15" s="12">
        <v>0.3726799997778748</v>
      </c>
      <c r="V15" s="12">
        <v>0.32652035190970308</v>
      </c>
      <c r="W15" s="83"/>
      <c r="X15" s="12">
        <v>0.35117453399428483</v>
      </c>
      <c r="Y15" s="12">
        <v>0.37086971491183912</v>
      </c>
      <c r="Z15" s="12">
        <v>0.39494604362204311</v>
      </c>
      <c r="AA15" s="12">
        <v>0.26328904592214064</v>
      </c>
      <c r="AB15" s="12">
        <v>0.32860712805673603</v>
      </c>
      <c r="AC15" s="12">
        <v>0.36323174783747852</v>
      </c>
      <c r="AD15" s="12">
        <v>0.34848373392337556</v>
      </c>
      <c r="AE15" s="12">
        <v>0.2486849744226691</v>
      </c>
      <c r="AF15" s="12">
        <v>0.20314194250315129</v>
      </c>
      <c r="AG15" s="12">
        <v>0.31369909638812715</v>
      </c>
      <c r="AH15" s="12">
        <v>0.28634867942050929</v>
      </c>
      <c r="AI15" s="12">
        <v>0.34026177865065582</v>
      </c>
      <c r="AJ15" s="12">
        <v>0.23837601246900383</v>
      </c>
      <c r="AK15" s="12">
        <v>0.32377672767357307</v>
      </c>
      <c r="AL15" s="83"/>
      <c r="AM15" s="13">
        <f t="shared" si="0"/>
        <v>-6.0952672295193078E-3</v>
      </c>
      <c r="AN15" s="13">
        <f t="shared" si="1"/>
        <v>-2.6752598208993894E-2</v>
      </c>
      <c r="AO15" s="13">
        <f t="shared" si="2"/>
        <v>2.7855957791284025E-3</v>
      </c>
      <c r="AP15" s="13">
        <f t="shared" si="3"/>
        <v>-2.4105017253117422E-2</v>
      </c>
      <c r="AQ15" s="13">
        <f t="shared" si="4"/>
        <v>-1.2690232433242798E-2</v>
      </c>
      <c r="AR15" s="13">
        <f t="shared" si="5"/>
        <v>-2.3813908990660659E-2</v>
      </c>
      <c r="AS15" s="13">
        <f t="shared" si="6"/>
        <v>-2.7589519171236254E-2</v>
      </c>
      <c r="AT15" s="13">
        <f t="shared" si="7"/>
        <v>-2.0316502555561139E-2</v>
      </c>
      <c r="AU15" s="13">
        <f t="shared" si="8"/>
        <v>-0.10949261176436578</v>
      </c>
      <c r="AV15" s="13">
        <f t="shared" si="9"/>
        <v>5.3185768096674635E-3</v>
      </c>
      <c r="AW15" s="13">
        <f t="shared" si="10"/>
        <v>-1.5098584995696551E-2</v>
      </c>
      <c r="AX15" s="13">
        <f t="shared" si="11"/>
        <v>7.2700207355979596E-3</v>
      </c>
      <c r="AY15" s="13">
        <f t="shared" si="12"/>
        <v>-0.13430398730887097</v>
      </c>
      <c r="AZ15" s="13">
        <f t="shared" si="13"/>
        <v>-2.7436242361300045E-3</v>
      </c>
      <c r="BA15" s="8"/>
    </row>
    <row r="16" spans="1:53" x14ac:dyDescent="0.3">
      <c r="A16" s="8"/>
      <c r="B16" s="8"/>
      <c r="C16" s="8"/>
      <c r="D16" s="45" t="s">
        <v>2</v>
      </c>
      <c r="E16" s="45" t="s">
        <v>70</v>
      </c>
      <c r="F16" s="45" t="s">
        <v>46</v>
      </c>
      <c r="G16" s="45" t="s">
        <v>3</v>
      </c>
      <c r="H16" s="83"/>
      <c r="I16" s="12">
        <v>0.35726980122380414</v>
      </c>
      <c r="J16" s="12">
        <v>0.39762231312083302</v>
      </c>
      <c r="K16" s="12">
        <v>0.39216044784291471</v>
      </c>
      <c r="L16" s="12">
        <v>0.28739406317525806</v>
      </c>
      <c r="M16" s="12">
        <v>0.34129736048997883</v>
      </c>
      <c r="N16" s="12">
        <v>0.38704565682813918</v>
      </c>
      <c r="O16" s="12">
        <v>0.37607325309461181</v>
      </c>
      <c r="P16" s="12">
        <v>0.26900147697823024</v>
      </c>
      <c r="Q16" s="12">
        <v>0.31263455426751707</v>
      </c>
      <c r="R16" s="12">
        <v>0.30838051957845969</v>
      </c>
      <c r="S16" s="12">
        <v>0.30144726441620584</v>
      </c>
      <c r="T16" s="12">
        <v>0.33299175791505786</v>
      </c>
      <c r="U16" s="12">
        <v>0.3726799997778748</v>
      </c>
      <c r="V16" s="12">
        <v>0.32652035190970308</v>
      </c>
      <c r="W16" s="83"/>
      <c r="X16" s="12">
        <v>0.44386453640559614</v>
      </c>
      <c r="Y16" s="12">
        <v>0.43120097570652066</v>
      </c>
      <c r="Z16" s="12">
        <v>0.42943983141858211</v>
      </c>
      <c r="AA16" s="12">
        <v>0.33330908865749426</v>
      </c>
      <c r="AB16" s="12">
        <v>0.41975067560203611</v>
      </c>
      <c r="AC16" s="12">
        <v>0.44925998037376608</v>
      </c>
      <c r="AD16" s="12">
        <v>0.38659326619260864</v>
      </c>
      <c r="AE16" s="12">
        <v>0.71043301392477431</v>
      </c>
      <c r="AF16" s="12">
        <v>0.44976834312113356</v>
      </c>
      <c r="AG16" s="12">
        <v>0.4234511082936141</v>
      </c>
      <c r="AH16" s="12">
        <v>0.37255105956300749</v>
      </c>
      <c r="AI16" s="12">
        <v>0.47671299105412857</v>
      </c>
      <c r="AJ16" s="12">
        <v>0.47148738491028819</v>
      </c>
      <c r="AK16" s="12">
        <v>0.41990520726159186</v>
      </c>
      <c r="AL16" s="83"/>
      <c r="AM16" s="13">
        <f t="shared" si="0"/>
        <v>8.6594735181792004E-2</v>
      </c>
      <c r="AN16" s="13">
        <f t="shared" si="1"/>
        <v>3.3578662585687646E-2</v>
      </c>
      <c r="AO16" s="13">
        <f t="shared" si="2"/>
        <v>3.7279383575667402E-2</v>
      </c>
      <c r="AP16" s="13">
        <f t="shared" si="3"/>
        <v>4.5915025482236194E-2</v>
      </c>
      <c r="AQ16" s="13">
        <f t="shared" si="4"/>
        <v>7.8453315112057276E-2</v>
      </c>
      <c r="AR16" s="13">
        <f t="shared" si="5"/>
        <v>6.2214323545626893E-2</v>
      </c>
      <c r="AS16" s="13">
        <f t="shared" si="6"/>
        <v>1.0520013097996828E-2</v>
      </c>
      <c r="AT16" s="13">
        <f t="shared" si="7"/>
        <v>0.44143153694654408</v>
      </c>
      <c r="AU16" s="13">
        <f t="shared" si="8"/>
        <v>0.13713378885361649</v>
      </c>
      <c r="AV16" s="13">
        <f t="shared" si="9"/>
        <v>0.11507058871515441</v>
      </c>
      <c r="AW16" s="13">
        <f t="shared" si="10"/>
        <v>7.1103795146801652E-2</v>
      </c>
      <c r="AX16" s="13">
        <f t="shared" si="11"/>
        <v>0.1437212331390707</v>
      </c>
      <c r="AY16" s="13">
        <f t="shared" si="12"/>
        <v>9.8807385132413383E-2</v>
      </c>
      <c r="AZ16" s="13">
        <f t="shared" si="13"/>
        <v>9.3384855351888785E-2</v>
      </c>
      <c r="BA16" s="8"/>
    </row>
    <row r="17" spans="1:53" x14ac:dyDescent="0.3">
      <c r="A17" s="8"/>
      <c r="B17" s="8"/>
      <c r="C17" s="8"/>
      <c r="D17" s="45" t="s">
        <v>2</v>
      </c>
      <c r="E17" s="45" t="s">
        <v>70</v>
      </c>
      <c r="F17" s="45" t="s">
        <v>47</v>
      </c>
      <c r="G17" s="45" t="s">
        <v>3</v>
      </c>
      <c r="H17" s="83"/>
      <c r="I17" s="12">
        <v>0.35726980122380414</v>
      </c>
      <c r="J17" s="12">
        <v>0.39762231312083302</v>
      </c>
      <c r="K17" s="12">
        <v>0.39216044784291471</v>
      </c>
      <c r="L17" s="12">
        <v>0.28739406317525806</v>
      </c>
      <c r="M17" s="12">
        <v>0.34129736048997883</v>
      </c>
      <c r="N17" s="12">
        <v>0.38704565682813918</v>
      </c>
      <c r="O17" s="12">
        <v>0.37607325309461181</v>
      </c>
      <c r="P17" s="12">
        <v>0.26900147697823024</v>
      </c>
      <c r="Q17" s="12">
        <v>0.31263455426751707</v>
      </c>
      <c r="R17" s="12">
        <v>0.30838051957845969</v>
      </c>
      <c r="S17" s="12">
        <v>0.30144726441620584</v>
      </c>
      <c r="T17" s="12">
        <v>0.33299175791505786</v>
      </c>
      <c r="U17" s="12">
        <v>0.3726799997778748</v>
      </c>
      <c r="V17" s="12">
        <v>0.32652035190970308</v>
      </c>
      <c r="W17" s="83"/>
      <c r="X17" s="12">
        <v>0.38232360736692322</v>
      </c>
      <c r="Y17" s="12">
        <v>0.47041548616063306</v>
      </c>
      <c r="Z17" s="12">
        <v>0.48762471279688097</v>
      </c>
      <c r="AA17" s="12">
        <v>0.29890300185490526</v>
      </c>
      <c r="AB17" s="12">
        <v>0.4005132503505574</v>
      </c>
      <c r="AC17" s="12">
        <v>0.44725907684603106</v>
      </c>
      <c r="AD17" s="12">
        <v>0.38981500157187721</v>
      </c>
      <c r="AE17" s="12">
        <v>0.27660959297732846</v>
      </c>
      <c r="AF17" s="12">
        <v>0.37074845895343289</v>
      </c>
      <c r="AG17" s="12">
        <v>0.31022769243832699</v>
      </c>
      <c r="AH17" s="12">
        <v>0.32122382709494024</v>
      </c>
      <c r="AI17" s="12">
        <v>0.36746574277973326</v>
      </c>
      <c r="AJ17" s="12">
        <v>0.42387494103505985</v>
      </c>
      <c r="AK17" s="12">
        <v>0.38379790798109115</v>
      </c>
      <c r="AL17" s="83"/>
      <c r="AM17" s="13">
        <f t="shared" si="0"/>
        <v>2.5053806143119084E-2</v>
      </c>
      <c r="AN17" s="13">
        <f t="shared" si="1"/>
        <v>7.2793173039800041E-2</v>
      </c>
      <c r="AO17" s="13">
        <f t="shared" si="2"/>
        <v>9.546426495396626E-2</v>
      </c>
      <c r="AP17" s="13">
        <f t="shared" si="3"/>
        <v>1.1508938679647196E-2</v>
      </c>
      <c r="AQ17" s="13">
        <f t="shared" si="4"/>
        <v>5.9215889860578574E-2</v>
      </c>
      <c r="AR17" s="13">
        <f t="shared" si="5"/>
        <v>6.0213420017891872E-2</v>
      </c>
      <c r="AS17" s="13">
        <f t="shared" si="6"/>
        <v>1.3741748477265392E-2</v>
      </c>
      <c r="AT17" s="13">
        <f t="shared" si="7"/>
        <v>7.6081159990982195E-3</v>
      </c>
      <c r="AU17" s="13">
        <f t="shared" si="8"/>
        <v>5.8113904685915818E-2</v>
      </c>
      <c r="AV17" s="13">
        <f t="shared" si="9"/>
        <v>1.8471728598672965E-3</v>
      </c>
      <c r="AW17" s="13">
        <f t="shared" si="10"/>
        <v>1.97765626787344E-2</v>
      </c>
      <c r="AX17" s="13">
        <f t="shared" si="11"/>
        <v>3.44739848646754E-2</v>
      </c>
      <c r="AY17" s="13">
        <f t="shared" si="12"/>
        <v>5.1194941257185045E-2</v>
      </c>
      <c r="AZ17" s="13">
        <f t="shared" si="13"/>
        <v>5.7277556071388069E-2</v>
      </c>
      <c r="BA17" s="8"/>
    </row>
    <row r="18" spans="1:53" x14ac:dyDescent="0.3">
      <c r="A18" s="8"/>
      <c r="B18" s="8"/>
      <c r="C18" s="8"/>
      <c r="D18" s="45" t="s">
        <v>2</v>
      </c>
      <c r="E18" s="45" t="s">
        <v>70</v>
      </c>
      <c r="F18" s="45" t="s">
        <v>48</v>
      </c>
      <c r="G18" s="45" t="s">
        <v>3</v>
      </c>
      <c r="H18" s="83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83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83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8"/>
    </row>
    <row r="19" spans="1:53" x14ac:dyDescent="0.3">
      <c r="A19" s="8"/>
      <c r="B19" s="8"/>
      <c r="C19" s="8"/>
      <c r="D19" s="45" t="s">
        <v>2</v>
      </c>
      <c r="E19" s="45" t="s">
        <v>70</v>
      </c>
      <c r="F19" s="45" t="s">
        <v>49</v>
      </c>
      <c r="G19" s="45" t="s">
        <v>3</v>
      </c>
      <c r="H19" s="83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83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83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8"/>
    </row>
    <row r="20" spans="1:53" x14ac:dyDescent="0.3">
      <c r="A20" s="8"/>
      <c r="B20" s="8"/>
      <c r="C20" s="8"/>
      <c r="D20" s="45" t="s">
        <v>2</v>
      </c>
      <c r="E20" s="45" t="s">
        <v>70</v>
      </c>
      <c r="F20" s="45" t="s">
        <v>50</v>
      </c>
      <c r="G20" s="45" t="s">
        <v>3</v>
      </c>
      <c r="H20" s="83"/>
      <c r="I20" s="12">
        <v>0.35726980122380414</v>
      </c>
      <c r="J20" s="12">
        <v>0.39762231312083302</v>
      </c>
      <c r="K20" s="12">
        <v>0.39216044784291471</v>
      </c>
      <c r="L20" s="12">
        <v>0.28739406317525806</v>
      </c>
      <c r="M20" s="12">
        <v>0.34129736048997883</v>
      </c>
      <c r="N20" s="12">
        <v>0.38704565682813918</v>
      </c>
      <c r="O20" s="12">
        <v>0.37607325309461181</v>
      </c>
      <c r="P20" s="12">
        <v>0.26900147697823024</v>
      </c>
      <c r="Q20" s="12">
        <v>0.31263455426751707</v>
      </c>
      <c r="R20" s="12">
        <v>0.30838051957845969</v>
      </c>
      <c r="S20" s="12">
        <v>0.30144726441620584</v>
      </c>
      <c r="T20" s="12">
        <v>0.33299175791505786</v>
      </c>
      <c r="U20" s="12">
        <v>0.3726799997778748</v>
      </c>
      <c r="V20" s="12">
        <v>0.32652035190970308</v>
      </c>
      <c r="W20" s="83"/>
      <c r="X20" s="12">
        <v>0.26761397845060636</v>
      </c>
      <c r="Y20" s="12">
        <v>0.55568975720707114</v>
      </c>
      <c r="Z20" s="12">
        <v>0.60069511300710499</v>
      </c>
      <c r="AA20" s="12">
        <v>0.29527731252528239</v>
      </c>
      <c r="AB20" s="12">
        <v>0.40268704797641675</v>
      </c>
      <c r="AC20" s="12">
        <v>0.50637078302154381</v>
      </c>
      <c r="AD20" s="12">
        <v>0.48471791111888968</v>
      </c>
      <c r="AE20" s="12">
        <v>0.27501889637889482</v>
      </c>
      <c r="AF20" s="12">
        <v>0.33362506714426765</v>
      </c>
      <c r="AG20" s="12">
        <v>0.33988441368883215</v>
      </c>
      <c r="AH20" s="12">
        <v>0.31690659171928814</v>
      </c>
      <c r="AI20" s="12">
        <v>0.35924771675038697</v>
      </c>
      <c r="AJ20" s="12">
        <v>0.3933504020760028</v>
      </c>
      <c r="AK20" s="12">
        <v>0.34752146888930818</v>
      </c>
      <c r="AL20" s="83"/>
      <c r="AM20" s="13">
        <f t="shared" si="0"/>
        <v>-8.965582277319778E-2</v>
      </c>
      <c r="AN20" s="13">
        <f t="shared" si="1"/>
        <v>0.15806744408623813</v>
      </c>
      <c r="AO20" s="13">
        <f t="shared" si="2"/>
        <v>0.20853466516419028</v>
      </c>
      <c r="AP20" s="13">
        <f t="shared" si="3"/>
        <v>7.8832493500243239E-3</v>
      </c>
      <c r="AQ20" s="13">
        <f t="shared" si="4"/>
        <v>6.1389687486437916E-2</v>
      </c>
      <c r="AR20" s="13">
        <f t="shared" si="5"/>
        <v>0.11932512619340463</v>
      </c>
      <c r="AS20" s="13">
        <f t="shared" si="6"/>
        <v>0.10864465802427786</v>
      </c>
      <c r="AT20" s="13">
        <f t="shared" si="7"/>
        <v>6.0174194006645809E-3</v>
      </c>
      <c r="AU20" s="13">
        <f t="shared" si="8"/>
        <v>2.0990512876750578E-2</v>
      </c>
      <c r="AV20" s="13">
        <f t="shared" si="9"/>
        <v>3.1503894110372466E-2</v>
      </c>
      <c r="AW20" s="13">
        <f t="shared" si="10"/>
        <v>1.5459327303082304E-2</v>
      </c>
      <c r="AX20" s="13">
        <f t="shared" si="11"/>
        <v>2.6255958835329107E-2</v>
      </c>
      <c r="AY20" s="13">
        <f t="shared" si="12"/>
        <v>2.0670402298127999E-2</v>
      </c>
      <c r="AZ20" s="13">
        <f t="shared" si="13"/>
        <v>2.1001116979605106E-2</v>
      </c>
      <c r="BA20" s="8"/>
    </row>
    <row r="21" spans="1:53" x14ac:dyDescent="0.3">
      <c r="A21" s="8"/>
      <c r="B21" s="8"/>
      <c r="C21" s="8"/>
      <c r="D21" s="45" t="s">
        <v>2</v>
      </c>
      <c r="E21" s="45" t="s">
        <v>70</v>
      </c>
      <c r="F21" s="45" t="s">
        <v>51</v>
      </c>
      <c r="G21" s="45" t="s">
        <v>3</v>
      </c>
      <c r="H21" s="83"/>
      <c r="I21" s="12">
        <v>0.35726980122380414</v>
      </c>
      <c r="J21" s="12">
        <v>0.39762231312083302</v>
      </c>
      <c r="K21" s="12">
        <v>0.39216044784291471</v>
      </c>
      <c r="L21" s="12">
        <v>0.28739406317525806</v>
      </c>
      <c r="M21" s="12">
        <v>0.34129736048997883</v>
      </c>
      <c r="N21" s="12">
        <v>0.38704565682813918</v>
      </c>
      <c r="O21" s="12">
        <v>0.37607325309461181</v>
      </c>
      <c r="P21" s="12">
        <v>0.26900147697823024</v>
      </c>
      <c r="Q21" s="12">
        <v>0.31263455426751707</v>
      </c>
      <c r="R21" s="12">
        <v>0.30838051957845969</v>
      </c>
      <c r="S21" s="12">
        <v>0.30144726441620584</v>
      </c>
      <c r="T21" s="12">
        <v>0.33299175791505786</v>
      </c>
      <c r="U21" s="12">
        <v>0.3726799997778748</v>
      </c>
      <c r="V21" s="12">
        <v>0.32652035190970308</v>
      </c>
      <c r="W21" s="83"/>
      <c r="X21" s="12">
        <v>0.2520278410918057</v>
      </c>
      <c r="Y21" s="12">
        <v>0.47955387323111387</v>
      </c>
      <c r="Z21" s="12">
        <v>0.5652537396930194</v>
      </c>
      <c r="AA21" s="12">
        <v>0.30576894844156766</v>
      </c>
      <c r="AB21" s="12">
        <v>0.36885749167863657</v>
      </c>
      <c r="AC21" s="12">
        <v>0.45833814129310901</v>
      </c>
      <c r="AD21" s="12">
        <v>0.42569927030621768</v>
      </c>
      <c r="AE21" s="12">
        <v>0.30986218613815375</v>
      </c>
      <c r="AF21" s="12">
        <v>0.24666227453926254</v>
      </c>
      <c r="AG21" s="12">
        <v>0.23309729065244114</v>
      </c>
      <c r="AH21" s="12">
        <v>0.28244020440901274</v>
      </c>
      <c r="AI21" s="12">
        <v>0.32023849498203694</v>
      </c>
      <c r="AJ21" s="12">
        <v>0.34974926697884207</v>
      </c>
      <c r="AK21" s="12">
        <v>0.31936969941314153</v>
      </c>
      <c r="AL21" s="83"/>
      <c r="AM21" s="13">
        <f t="shared" si="0"/>
        <v>-0.10524196013199844</v>
      </c>
      <c r="AN21" s="13">
        <f t="shared" si="1"/>
        <v>8.1931560110280854E-2</v>
      </c>
      <c r="AO21" s="13">
        <f t="shared" si="2"/>
        <v>0.17309329185010469</v>
      </c>
      <c r="AP21" s="13">
        <f t="shared" si="3"/>
        <v>1.8374885266309593E-2</v>
      </c>
      <c r="AQ21" s="13">
        <f t="shared" si="4"/>
        <v>2.7560131188657744E-2</v>
      </c>
      <c r="AR21" s="13">
        <f t="shared" si="5"/>
        <v>7.129248446496983E-2</v>
      </c>
      <c r="AS21" s="13">
        <f t="shared" si="6"/>
        <v>4.9626017211605866E-2</v>
      </c>
      <c r="AT21" s="13">
        <f t="shared" si="7"/>
        <v>4.0860709159923514E-2</v>
      </c>
      <c r="AU21" s="13">
        <f t="shared" si="8"/>
        <v>-6.5972279728254535E-2</v>
      </c>
      <c r="AV21" s="13">
        <f t="shared" si="9"/>
        <v>-7.5283228926018547E-2</v>
      </c>
      <c r="AW21" s="13">
        <f t="shared" si="10"/>
        <v>-1.90070600071931E-2</v>
      </c>
      <c r="AX21" s="13">
        <f t="shared" si="11"/>
        <v>-1.2753262933020926E-2</v>
      </c>
      <c r="AY21" s="13">
        <f t="shared" si="12"/>
        <v>-2.2930732799032738E-2</v>
      </c>
      <c r="AZ21" s="13">
        <f t="shared" si="13"/>
        <v>-7.1506524965615492E-3</v>
      </c>
      <c r="BA21" s="8"/>
    </row>
    <row r="22" spans="1:53" x14ac:dyDescent="0.3">
      <c r="A22" s="8"/>
      <c r="B22" s="8"/>
      <c r="C22" s="8"/>
      <c r="D22" s="45" t="s">
        <v>2</v>
      </c>
      <c r="E22" s="45" t="s">
        <v>70</v>
      </c>
      <c r="F22" s="45" t="s">
        <v>52</v>
      </c>
      <c r="G22" s="45" t="s">
        <v>3</v>
      </c>
      <c r="H22" s="83"/>
      <c r="I22" s="12">
        <v>0.35726980122380414</v>
      </c>
      <c r="J22" s="12">
        <v>0.39762231312083302</v>
      </c>
      <c r="K22" s="12">
        <v>0.39216044784291471</v>
      </c>
      <c r="L22" s="12">
        <v>0.28739406317525806</v>
      </c>
      <c r="M22" s="12">
        <v>0.34129736048997883</v>
      </c>
      <c r="N22" s="12">
        <v>0.38704565682813918</v>
      </c>
      <c r="O22" s="12">
        <v>0.37607325309461181</v>
      </c>
      <c r="P22" s="12">
        <v>0.26900147697823024</v>
      </c>
      <c r="Q22" s="12">
        <v>0.31263455426751707</v>
      </c>
      <c r="R22" s="12">
        <v>0.30838051957845969</v>
      </c>
      <c r="S22" s="12">
        <v>0.30144726441620584</v>
      </c>
      <c r="T22" s="12">
        <v>0.33299175791505786</v>
      </c>
      <c r="U22" s="12">
        <v>0.3726799997778748</v>
      </c>
      <c r="V22" s="12">
        <v>0.32652035190970308</v>
      </c>
      <c r="W22" s="83"/>
      <c r="X22" s="12">
        <v>0.19109375277307594</v>
      </c>
      <c r="Y22" s="12">
        <v>0.32063623556030513</v>
      </c>
      <c r="Z22" s="12">
        <v>0.42027146894812223</v>
      </c>
      <c r="AA22" s="12">
        <v>0.24504311722356328</v>
      </c>
      <c r="AB22" s="12">
        <v>0.25948839659729472</v>
      </c>
      <c r="AC22" s="12">
        <v>0.34404369340102992</v>
      </c>
      <c r="AD22" s="12">
        <v>0.29384844572888336</v>
      </c>
      <c r="AE22" s="12">
        <v>0.16335387694204626</v>
      </c>
      <c r="AF22" s="12">
        <v>0.1509139268588629</v>
      </c>
      <c r="AG22" s="12">
        <v>0.13890520835112161</v>
      </c>
      <c r="AH22" s="12">
        <v>0.20518650555528098</v>
      </c>
      <c r="AI22" s="12">
        <v>0.23914361748119778</v>
      </c>
      <c r="AJ22" s="12">
        <v>0.27726451837474758</v>
      </c>
      <c r="AK22" s="12">
        <v>0.26588596344170612</v>
      </c>
      <c r="AL22" s="83"/>
      <c r="AM22" s="13">
        <f t="shared" si="0"/>
        <v>-0.1661760484507282</v>
      </c>
      <c r="AN22" s="13">
        <f t="shared" si="1"/>
        <v>-7.6986077560527888E-2</v>
      </c>
      <c r="AO22" s="13">
        <f t="shared" si="2"/>
        <v>2.8111021105207523E-2</v>
      </c>
      <c r="AP22" s="13">
        <f t="shared" si="3"/>
        <v>-4.2350945951694779E-2</v>
      </c>
      <c r="AQ22" s="13">
        <f t="shared" si="4"/>
        <v>-8.1808963892684106E-2</v>
      </c>
      <c r="AR22" s="13">
        <f t="shared" si="5"/>
        <v>-4.3001963427109269E-2</v>
      </c>
      <c r="AS22" s="13">
        <f t="shared" si="6"/>
        <v>-8.2224807365728458E-2</v>
      </c>
      <c r="AT22" s="13">
        <f t="shared" si="7"/>
        <v>-0.10564760003618398</v>
      </c>
      <c r="AU22" s="13">
        <f t="shared" si="8"/>
        <v>-0.16172062740865417</v>
      </c>
      <c r="AV22" s="13">
        <f t="shared" si="9"/>
        <v>-0.16947531122733808</v>
      </c>
      <c r="AW22" s="13">
        <f t="shared" si="10"/>
        <v>-9.6260758860924861E-2</v>
      </c>
      <c r="AX22" s="13">
        <f t="shared" si="11"/>
        <v>-9.3848140433860083E-2</v>
      </c>
      <c r="AY22" s="13">
        <f t="shared" si="12"/>
        <v>-9.5415481403127222E-2</v>
      </c>
      <c r="AZ22" s="13">
        <f t="shared" si="13"/>
        <v>-6.0634388467996958E-2</v>
      </c>
      <c r="BA22" s="8"/>
    </row>
    <row r="23" spans="1:53" x14ac:dyDescent="0.3">
      <c r="A23" s="8"/>
      <c r="B23" s="8"/>
      <c r="C23" s="8"/>
      <c r="D23" s="45" t="s">
        <v>2</v>
      </c>
      <c r="E23" s="45" t="s">
        <v>70</v>
      </c>
      <c r="F23" s="45" t="s">
        <v>53</v>
      </c>
      <c r="G23" s="45" t="s">
        <v>3</v>
      </c>
      <c r="H23" s="83"/>
      <c r="I23" s="12">
        <v>0.35726980122380414</v>
      </c>
      <c r="J23" s="12">
        <v>0.39762231312083302</v>
      </c>
      <c r="K23" s="12">
        <v>0.39216044784291471</v>
      </c>
      <c r="L23" s="12">
        <v>0.28739406317525806</v>
      </c>
      <c r="M23" s="12">
        <v>0.34129736048997883</v>
      </c>
      <c r="N23" s="12">
        <v>0.38704565682813918</v>
      </c>
      <c r="O23" s="12">
        <v>0.37607325309461181</v>
      </c>
      <c r="P23" s="12">
        <v>0.26900147697823024</v>
      </c>
      <c r="Q23" s="12">
        <v>0.31263455426751707</v>
      </c>
      <c r="R23" s="12">
        <v>0.30838051957845969</v>
      </c>
      <c r="S23" s="12">
        <v>0.30144726441620584</v>
      </c>
      <c r="T23" s="12">
        <v>0.33299175791505786</v>
      </c>
      <c r="U23" s="12">
        <v>0.3726799997778748</v>
      </c>
      <c r="V23" s="12">
        <v>0.32652035190970308</v>
      </c>
      <c r="W23" s="83"/>
      <c r="X23" s="12">
        <v>0.27362112118534965</v>
      </c>
      <c r="Y23" s="12">
        <v>0.62122077086222305</v>
      </c>
      <c r="Z23" s="12">
        <v>0.62095665451726523</v>
      </c>
      <c r="AA23" s="12">
        <v>0.28444220665950876</v>
      </c>
      <c r="AB23" s="12">
        <v>0.42859481146242023</v>
      </c>
      <c r="AC23" s="12">
        <v>0.54742098245078274</v>
      </c>
      <c r="AD23" s="12">
        <v>0.53814050274814507</v>
      </c>
      <c r="AE23" s="12">
        <v>0.23977935698880387</v>
      </c>
      <c r="AF23" s="12">
        <v>0.42900352533503316</v>
      </c>
      <c r="AG23" s="12">
        <v>0.48841225521198089</v>
      </c>
      <c r="AH23" s="12">
        <v>0.3611456753828618</v>
      </c>
      <c r="AI23" s="12">
        <v>0.410782558116708</v>
      </c>
      <c r="AJ23" s="12">
        <v>0.44748119135251696</v>
      </c>
      <c r="AK23" s="12">
        <v>0.37946738618086318</v>
      </c>
      <c r="AL23" s="83"/>
      <c r="AM23" s="13">
        <f t="shared" si="0"/>
        <v>-8.3648680038454493E-2</v>
      </c>
      <c r="AN23" s="13">
        <f t="shared" si="1"/>
        <v>0.22359845774139003</v>
      </c>
      <c r="AO23" s="13">
        <f t="shared" si="2"/>
        <v>0.22879620667435052</v>
      </c>
      <c r="AP23" s="13">
        <f t="shared" si="3"/>
        <v>-2.9518565157493071E-3</v>
      </c>
      <c r="AQ23" s="13">
        <f t="shared" si="4"/>
        <v>8.7297450972441404E-2</v>
      </c>
      <c r="AR23" s="13">
        <f t="shared" si="5"/>
        <v>0.16037532562264356</v>
      </c>
      <c r="AS23" s="13">
        <f t="shared" si="6"/>
        <v>0.16206724965353325</v>
      </c>
      <c r="AT23" s="13">
        <f t="shared" si="7"/>
        <v>-2.9222119989426365E-2</v>
      </c>
      <c r="AU23" s="13">
        <f t="shared" si="8"/>
        <v>0.11636897106751609</v>
      </c>
      <c r="AV23" s="13">
        <f t="shared" si="9"/>
        <v>0.18003173563352121</v>
      </c>
      <c r="AW23" s="13">
        <f t="shared" si="10"/>
        <v>5.9698410966655957E-2</v>
      </c>
      <c r="AX23" s="13">
        <f t="shared" si="11"/>
        <v>7.7790800201650134E-2</v>
      </c>
      <c r="AY23" s="13">
        <f t="shared" si="12"/>
        <v>7.4801191574642156E-2</v>
      </c>
      <c r="AZ23" s="13">
        <f t="shared" si="13"/>
        <v>5.2947034271160098E-2</v>
      </c>
      <c r="BA23" s="8"/>
    </row>
    <row r="24" spans="1:53" x14ac:dyDescent="0.3">
      <c r="A24" s="8"/>
      <c r="B24" s="8"/>
      <c r="C24" s="8"/>
      <c r="D24" s="45" t="s">
        <v>2</v>
      </c>
      <c r="E24" s="45" t="s">
        <v>70</v>
      </c>
      <c r="F24" s="45" t="s">
        <v>54</v>
      </c>
      <c r="G24" s="45" t="s">
        <v>3</v>
      </c>
      <c r="H24" s="83"/>
      <c r="I24" s="12">
        <v>0.35726980122380414</v>
      </c>
      <c r="J24" s="12">
        <v>0.39762231312083302</v>
      </c>
      <c r="K24" s="12">
        <v>0.39216044784291471</v>
      </c>
      <c r="L24" s="12">
        <v>0.28739406317525806</v>
      </c>
      <c r="M24" s="12">
        <v>0.34129736048997883</v>
      </c>
      <c r="N24" s="12">
        <v>0.38704565682813918</v>
      </c>
      <c r="O24" s="12">
        <v>0.37607325309461181</v>
      </c>
      <c r="P24" s="12">
        <v>0.26900147697823024</v>
      </c>
      <c r="Q24" s="12">
        <v>0.31263455426751707</v>
      </c>
      <c r="R24" s="12">
        <v>0.30838051957845969</v>
      </c>
      <c r="S24" s="12">
        <v>0.30144726441620584</v>
      </c>
      <c r="T24" s="12">
        <v>0.33299175791505786</v>
      </c>
      <c r="U24" s="12">
        <v>0.3726799997778748</v>
      </c>
      <c r="V24" s="12">
        <v>0.32652035190970308</v>
      </c>
      <c r="W24" s="83"/>
      <c r="X24" s="12">
        <v>0.24819700678648671</v>
      </c>
      <c r="Y24" s="12">
        <v>0.48607071464877344</v>
      </c>
      <c r="Z24" s="12">
        <v>0.57126121231110194</v>
      </c>
      <c r="AA24" s="12">
        <v>0.30185877197387151</v>
      </c>
      <c r="AB24" s="12">
        <v>0.36666132785086858</v>
      </c>
      <c r="AC24" s="12">
        <v>0.45364031417804118</v>
      </c>
      <c r="AD24" s="12">
        <v>0.42346020704646647</v>
      </c>
      <c r="AE24" s="12">
        <v>0.31146299568210062</v>
      </c>
      <c r="AF24" s="12">
        <v>0.256840230282951</v>
      </c>
      <c r="AG24" s="12">
        <v>0.2250232289845672</v>
      </c>
      <c r="AH24" s="12">
        <v>0.26301884953357069</v>
      </c>
      <c r="AI24" s="12">
        <v>0.32436454665912062</v>
      </c>
      <c r="AJ24" s="12">
        <v>0.33463507495950906</v>
      </c>
      <c r="AK24" s="12">
        <v>0.30262730247080855</v>
      </c>
      <c r="AL24" s="83"/>
      <c r="AM24" s="13">
        <f t="shared" si="0"/>
        <v>-0.10907279443731743</v>
      </c>
      <c r="AN24" s="13">
        <f t="shared" si="1"/>
        <v>8.8448401527940423E-2</v>
      </c>
      <c r="AO24" s="13">
        <f t="shared" si="2"/>
        <v>0.17910076446818723</v>
      </c>
      <c r="AP24" s="13">
        <f t="shared" si="3"/>
        <v>1.4464708798613446E-2</v>
      </c>
      <c r="AQ24" s="13">
        <f t="shared" si="4"/>
        <v>2.536396736088975E-2</v>
      </c>
      <c r="AR24" s="13">
        <f t="shared" si="5"/>
        <v>6.6594657349901998E-2</v>
      </c>
      <c r="AS24" s="13">
        <f t="shared" si="6"/>
        <v>4.738695395185466E-2</v>
      </c>
      <c r="AT24" s="13">
        <f t="shared" si="7"/>
        <v>4.2461518703870382E-2</v>
      </c>
      <c r="AU24" s="13">
        <f t="shared" si="8"/>
        <v>-5.5794323984566074E-2</v>
      </c>
      <c r="AV24" s="13">
        <f t="shared" si="9"/>
        <v>-8.3357290593892491E-2</v>
      </c>
      <c r="AW24" s="13">
        <f t="shared" si="10"/>
        <v>-3.8428414882635153E-2</v>
      </c>
      <c r="AX24" s="13">
        <f t="shared" si="11"/>
        <v>-8.6272112559372394E-3</v>
      </c>
      <c r="AY24" s="13">
        <f t="shared" si="12"/>
        <v>-3.8044924818365744E-2</v>
      </c>
      <c r="AZ24" s="13">
        <f t="shared" si="13"/>
        <v>-2.3893049438894531E-2</v>
      </c>
      <c r="BA24" s="8"/>
    </row>
    <row r="25" spans="1:53" x14ac:dyDescent="0.3">
      <c r="A25" s="8"/>
      <c r="B25" s="8"/>
      <c r="C25" s="8"/>
      <c r="D25" s="45" t="s">
        <v>2</v>
      </c>
      <c r="E25" s="45" t="s">
        <v>70</v>
      </c>
      <c r="F25" s="45" t="s">
        <v>55</v>
      </c>
      <c r="G25" s="45" t="s">
        <v>3</v>
      </c>
      <c r="H25" s="83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83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83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8"/>
    </row>
    <row r="26" spans="1:53" x14ac:dyDescent="0.3">
      <c r="A26" s="8"/>
      <c r="B26" s="8"/>
      <c r="C26" s="8"/>
      <c r="D26" s="45" t="s">
        <v>2</v>
      </c>
      <c r="E26" s="45" t="s">
        <v>70</v>
      </c>
      <c r="F26" s="45" t="s">
        <v>56</v>
      </c>
      <c r="G26" s="45" t="s">
        <v>3</v>
      </c>
      <c r="H26" s="83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83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83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8"/>
    </row>
    <row r="27" spans="1:53" x14ac:dyDescent="0.3">
      <c r="A27" s="8"/>
      <c r="B27" s="8"/>
      <c r="C27" s="8"/>
      <c r="D27" s="45" t="s">
        <v>2</v>
      </c>
      <c r="E27" s="45" t="s">
        <v>70</v>
      </c>
      <c r="F27" s="45" t="s">
        <v>57</v>
      </c>
      <c r="G27" s="45" t="s">
        <v>3</v>
      </c>
      <c r="H27" s="83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83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83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8"/>
    </row>
    <row r="28" spans="1:53" x14ac:dyDescent="0.3">
      <c r="A28" s="8"/>
      <c r="B28" s="8"/>
      <c r="C28" s="8"/>
      <c r="D28" s="45" t="s">
        <v>2</v>
      </c>
      <c r="E28" s="45" t="s">
        <v>70</v>
      </c>
      <c r="F28" s="45" t="s">
        <v>58</v>
      </c>
      <c r="G28" s="45" t="s">
        <v>3</v>
      </c>
      <c r="H28" s="83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83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83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8"/>
    </row>
    <row r="29" spans="1:53" x14ac:dyDescent="0.3">
      <c r="A29" s="8"/>
      <c r="B29" s="8"/>
      <c r="C29" s="8"/>
      <c r="D29" s="45" t="s">
        <v>2</v>
      </c>
      <c r="E29" s="45" t="s">
        <v>70</v>
      </c>
      <c r="F29" s="45" t="s">
        <v>59</v>
      </c>
      <c r="G29" s="45" t="s">
        <v>3</v>
      </c>
      <c r="H29" s="83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83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83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8"/>
    </row>
    <row r="30" spans="1:53" x14ac:dyDescent="0.3">
      <c r="A30" s="8"/>
      <c r="B30" s="8"/>
      <c r="C30" s="8"/>
      <c r="D30" s="45" t="s">
        <v>2</v>
      </c>
      <c r="E30" s="45" t="s">
        <v>70</v>
      </c>
      <c r="F30" s="45" t="s">
        <v>60</v>
      </c>
      <c r="G30" s="45" t="s">
        <v>3</v>
      </c>
      <c r="H30" s="83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83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83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8"/>
    </row>
    <row r="31" spans="1:53" x14ac:dyDescent="0.3">
      <c r="A31" s="8"/>
      <c r="B31" s="8"/>
      <c r="C31" s="8"/>
      <c r="D31" s="45" t="s">
        <v>2</v>
      </c>
      <c r="E31" s="45" t="s">
        <v>70</v>
      </c>
      <c r="F31" s="45" t="s">
        <v>61</v>
      </c>
      <c r="G31" s="45" t="s">
        <v>3</v>
      </c>
      <c r="H31" s="83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83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83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8"/>
    </row>
    <row r="32" spans="1:53" x14ac:dyDescent="0.3">
      <c r="A32" s="8"/>
      <c r="B32" s="8"/>
      <c r="C32" s="8"/>
      <c r="D32" s="45" t="s">
        <v>2</v>
      </c>
      <c r="E32" s="45" t="s">
        <v>70</v>
      </c>
      <c r="F32" s="45" t="s">
        <v>62</v>
      </c>
      <c r="G32" s="45" t="s">
        <v>3</v>
      </c>
      <c r="H32" s="83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83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83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8"/>
    </row>
    <row r="33" spans="1:53" x14ac:dyDescent="0.3">
      <c r="A33" s="8"/>
      <c r="B33" s="8"/>
      <c r="C33" s="8"/>
      <c r="D33" s="45" t="s">
        <v>2</v>
      </c>
      <c r="E33" s="45" t="s">
        <v>70</v>
      </c>
      <c r="F33" s="45" t="s">
        <v>63</v>
      </c>
      <c r="G33" s="45" t="s">
        <v>3</v>
      </c>
      <c r="H33" s="83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83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83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8"/>
    </row>
    <row r="34" spans="1:53" x14ac:dyDescent="0.3">
      <c r="A34" s="8"/>
      <c r="B34" s="8"/>
      <c r="C34" s="8"/>
      <c r="D34" s="45" t="s">
        <v>2</v>
      </c>
      <c r="E34" s="45" t="s">
        <v>70</v>
      </c>
      <c r="F34" s="45" t="s">
        <v>64</v>
      </c>
      <c r="G34" s="45" t="s">
        <v>3</v>
      </c>
      <c r="H34" s="83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83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83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8"/>
    </row>
    <row r="35" spans="1:53" x14ac:dyDescent="0.3">
      <c r="A35" s="8"/>
      <c r="B35" s="8"/>
      <c r="C35" s="8"/>
      <c r="D35" s="45" t="s">
        <v>2</v>
      </c>
      <c r="E35" s="45" t="s">
        <v>70</v>
      </c>
      <c r="F35" s="45" t="s">
        <v>65</v>
      </c>
      <c r="G35" s="45" t="s">
        <v>3</v>
      </c>
      <c r="H35" s="83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83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83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8"/>
    </row>
    <row r="36" spans="1:53" x14ac:dyDescent="0.3">
      <c r="A36" s="8"/>
      <c r="B36" s="8"/>
      <c r="C36" s="8"/>
      <c r="D36" s="45" t="s">
        <v>2</v>
      </c>
      <c r="E36" s="45" t="s">
        <v>70</v>
      </c>
      <c r="F36" s="45" t="s">
        <v>66</v>
      </c>
      <c r="G36" s="45" t="s">
        <v>3</v>
      </c>
      <c r="H36" s="83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83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83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8"/>
    </row>
    <row r="37" spans="1:53" x14ac:dyDescent="0.3">
      <c r="A37" s="8"/>
      <c r="B37" s="8"/>
      <c r="C37" s="8"/>
      <c r="D37" s="45" t="s">
        <v>2</v>
      </c>
      <c r="E37" s="45" t="s">
        <v>70</v>
      </c>
      <c r="F37" s="45" t="s">
        <v>67</v>
      </c>
      <c r="G37" s="45" t="s">
        <v>3</v>
      </c>
      <c r="H37" s="83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83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83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8"/>
    </row>
    <row r="38" spans="1:53" x14ac:dyDescent="0.3">
      <c r="A38" s="8"/>
      <c r="B38" s="8"/>
      <c r="C38" s="8"/>
      <c r="D38" s="10" t="s">
        <v>2</v>
      </c>
      <c r="E38" s="10" t="s">
        <v>70</v>
      </c>
      <c r="F38" s="10" t="s">
        <v>68</v>
      </c>
      <c r="G38" s="10" t="s">
        <v>3</v>
      </c>
      <c r="H38" s="11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1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1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8"/>
    </row>
    <row r="39" spans="1:53" x14ac:dyDescent="0.3">
      <c r="A39" s="8"/>
      <c r="B39" s="8"/>
      <c r="C39" s="8"/>
      <c r="D39" s="9" t="s">
        <v>2</v>
      </c>
      <c r="E39" s="9" t="s">
        <v>71</v>
      </c>
      <c r="F39" s="9" t="s">
        <v>36</v>
      </c>
      <c r="G39" s="9" t="s">
        <v>3</v>
      </c>
      <c r="H39" s="8"/>
      <c r="I39" s="12">
        <v>0.57518120821390106</v>
      </c>
      <c r="J39" s="12">
        <v>0.63725225763990445</v>
      </c>
      <c r="K39" s="12">
        <v>0.62408047146659684</v>
      </c>
      <c r="L39" s="12">
        <v>0.59807077905244854</v>
      </c>
      <c r="M39" s="12">
        <v>0.57730724608120454</v>
      </c>
      <c r="N39" s="12">
        <v>0.65320808005369757</v>
      </c>
      <c r="O39" s="12">
        <v>0.59962182191762003</v>
      </c>
      <c r="P39" s="12">
        <v>0.4644967021357817</v>
      </c>
      <c r="Q39" s="12">
        <v>0.52051013362151488</v>
      </c>
      <c r="R39" s="12">
        <v>0.4942033869670544</v>
      </c>
      <c r="S39" s="12">
        <v>0.48131243081231878</v>
      </c>
      <c r="T39" s="12">
        <v>0.51295465323094591</v>
      </c>
      <c r="U39" s="12">
        <v>0.61880908249754973</v>
      </c>
      <c r="V39" s="12">
        <v>0.63696517951604725</v>
      </c>
      <c r="W39" s="8"/>
      <c r="X39" s="12">
        <v>0.53747052321649225</v>
      </c>
      <c r="Y39" s="12">
        <v>0.59475487824704931</v>
      </c>
      <c r="Z39" s="12">
        <v>0.62931012534477537</v>
      </c>
      <c r="AA39" s="12">
        <v>0.53879579506893627</v>
      </c>
      <c r="AB39" s="12">
        <v>0.54813392962921037</v>
      </c>
      <c r="AC39" s="12">
        <v>0.61295572997799141</v>
      </c>
      <c r="AD39" s="12">
        <v>0.5565028678868974</v>
      </c>
      <c r="AE39" s="12">
        <v>0.43280161722801719</v>
      </c>
      <c r="AF39" s="12">
        <v>0.45322273274311375</v>
      </c>
      <c r="AG39" s="12">
        <v>0.39779402703073652</v>
      </c>
      <c r="AH39" s="12">
        <v>0.47153127835203668</v>
      </c>
      <c r="AI39" s="12">
        <v>0.52952732161735716</v>
      </c>
      <c r="AJ39" s="12">
        <v>0.59914757511343197</v>
      </c>
      <c r="AK39" s="12">
        <v>0.63216000194462563</v>
      </c>
      <c r="AL39" s="8"/>
      <c r="AM39" s="13">
        <f t="shared" si="0"/>
        <v>-3.7710684997408817E-2</v>
      </c>
      <c r="AN39" s="13">
        <f t="shared" si="1"/>
        <v>-4.2497379392855139E-2</v>
      </c>
      <c r="AO39" s="13">
        <f t="shared" si="2"/>
        <v>5.2296538781785307E-3</v>
      </c>
      <c r="AP39" s="13">
        <f t="shared" si="3"/>
        <v>-5.9274983983512275E-2</v>
      </c>
      <c r="AQ39" s="13">
        <f t="shared" si="4"/>
        <v>-2.9173316451994169E-2</v>
      </c>
      <c r="AR39" s="13">
        <f t="shared" si="5"/>
        <v>-4.0252350075706156E-2</v>
      </c>
      <c r="AS39" s="13">
        <f t="shared" si="6"/>
        <v>-4.3118954030722634E-2</v>
      </c>
      <c r="AT39" s="13">
        <f t="shared" si="7"/>
        <v>-3.1695084907764515E-2</v>
      </c>
      <c r="AU39" s="13">
        <f t="shared" si="8"/>
        <v>-6.7287400878401127E-2</v>
      </c>
      <c r="AV39" s="13">
        <f t="shared" si="9"/>
        <v>-9.6409359936317884E-2</v>
      </c>
      <c r="AW39" s="13">
        <f t="shared" si="10"/>
        <v>-9.7811524602821054E-3</v>
      </c>
      <c r="AX39" s="13">
        <f t="shared" si="11"/>
        <v>1.6572668386411249E-2</v>
      </c>
      <c r="AY39" s="13">
        <f t="shared" si="12"/>
        <v>-1.966150738411776E-2</v>
      </c>
      <c r="AZ39" s="13">
        <f t="shared" si="13"/>
        <v>-4.805177571421626E-3</v>
      </c>
      <c r="BA39" s="8"/>
    </row>
    <row r="40" spans="1:53" x14ac:dyDescent="0.3">
      <c r="A40" s="8"/>
      <c r="B40" s="8"/>
      <c r="C40" s="8"/>
      <c r="D40" s="9" t="s">
        <v>2</v>
      </c>
      <c r="E40" s="9" t="s">
        <v>71</v>
      </c>
      <c r="F40" s="9" t="s">
        <v>37</v>
      </c>
      <c r="G40" s="9" t="s">
        <v>3</v>
      </c>
      <c r="H40" s="8"/>
      <c r="I40" s="12">
        <v>0.57518120821390106</v>
      </c>
      <c r="J40" s="12">
        <v>0.63725225763990445</v>
      </c>
      <c r="K40" s="12">
        <v>0.62408047146659684</v>
      </c>
      <c r="L40" s="12">
        <v>0.59807077905244854</v>
      </c>
      <c r="M40" s="12">
        <v>0.57730724608120454</v>
      </c>
      <c r="N40" s="12">
        <v>0.65320808005369757</v>
      </c>
      <c r="O40" s="12">
        <v>0.59962182191762003</v>
      </c>
      <c r="P40" s="12">
        <v>0.4644967021357817</v>
      </c>
      <c r="Q40" s="12">
        <v>0.52051013362151488</v>
      </c>
      <c r="R40" s="12">
        <v>0.4942033869670544</v>
      </c>
      <c r="S40" s="12">
        <v>0.48131243081231878</v>
      </c>
      <c r="T40" s="12">
        <v>0.51295465323094591</v>
      </c>
      <c r="U40" s="12">
        <v>0.61880908249754973</v>
      </c>
      <c r="V40" s="12">
        <v>0.63696517951604725</v>
      </c>
      <c r="W40" s="8"/>
      <c r="X40" s="12">
        <v>0.76251794017889662</v>
      </c>
      <c r="Y40" s="12">
        <v>0.84929728341083233</v>
      </c>
      <c r="Z40" s="12">
        <v>0.80297530488459812</v>
      </c>
      <c r="AA40" s="12">
        <v>0.84136579933001054</v>
      </c>
      <c r="AB40" s="12">
        <v>0.77336938677398559</v>
      </c>
      <c r="AC40" s="12">
        <v>0.93262419141508779</v>
      </c>
      <c r="AD40" s="12">
        <v>0.77231069056726198</v>
      </c>
      <c r="AE40" s="12">
        <v>0.66968451282808039</v>
      </c>
      <c r="AF40" s="12">
        <v>0.56616797405271035</v>
      </c>
      <c r="AG40" s="12">
        <v>0.5213039875240959</v>
      </c>
      <c r="AH40" s="12">
        <v>0.53932268615353207</v>
      </c>
      <c r="AI40" s="12">
        <v>0.65784320648101868</v>
      </c>
      <c r="AJ40" s="12">
        <v>0.786438322230264</v>
      </c>
      <c r="AK40" s="12">
        <v>0.81438988701854109</v>
      </c>
      <c r="AL40" s="8"/>
      <c r="AM40" s="13">
        <f t="shared" si="0"/>
        <v>0.18733673196499556</v>
      </c>
      <c r="AN40" s="13">
        <f t="shared" si="1"/>
        <v>0.21204502577092788</v>
      </c>
      <c r="AO40" s="13">
        <f t="shared" si="2"/>
        <v>0.17889483341800128</v>
      </c>
      <c r="AP40" s="13">
        <f t="shared" si="3"/>
        <v>0.243295020277562</v>
      </c>
      <c r="AQ40" s="13">
        <f t="shared" si="4"/>
        <v>0.19606214069278105</v>
      </c>
      <c r="AR40" s="13">
        <f t="shared" si="5"/>
        <v>0.27941611136139022</v>
      </c>
      <c r="AS40" s="13">
        <f t="shared" si="6"/>
        <v>0.17268886864964195</v>
      </c>
      <c r="AT40" s="13">
        <f t="shared" si="7"/>
        <v>0.20518781069229869</v>
      </c>
      <c r="AU40" s="13">
        <f t="shared" si="8"/>
        <v>4.5657840431195473E-2</v>
      </c>
      <c r="AV40" s="13">
        <f t="shared" si="9"/>
        <v>2.7100600557041499E-2</v>
      </c>
      <c r="AW40" s="13">
        <f t="shared" si="10"/>
        <v>5.801025534121329E-2</v>
      </c>
      <c r="AX40" s="13">
        <f t="shared" si="11"/>
        <v>0.14488855325007277</v>
      </c>
      <c r="AY40" s="13">
        <f t="shared" si="12"/>
        <v>0.16762923973271426</v>
      </c>
      <c r="AZ40" s="13">
        <f t="shared" si="13"/>
        <v>0.17742470750249384</v>
      </c>
      <c r="BA40" s="8"/>
    </row>
    <row r="41" spans="1:53" x14ac:dyDescent="0.3">
      <c r="A41" s="8"/>
      <c r="B41" s="8"/>
      <c r="C41" s="8"/>
      <c r="D41" s="9" t="s">
        <v>2</v>
      </c>
      <c r="E41" s="9" t="s">
        <v>71</v>
      </c>
      <c r="F41" s="9" t="s">
        <v>38</v>
      </c>
      <c r="G41" s="9" t="s">
        <v>3</v>
      </c>
      <c r="H41" s="8"/>
      <c r="I41" s="12">
        <v>0.57518120821390106</v>
      </c>
      <c r="J41" s="12">
        <v>0.63725225763990445</v>
      </c>
      <c r="K41" s="12">
        <v>0.62408047146659684</v>
      </c>
      <c r="L41" s="12">
        <v>0.59807077905244854</v>
      </c>
      <c r="M41" s="12">
        <v>0.57730724608120454</v>
      </c>
      <c r="N41" s="12">
        <v>0.65320808005369757</v>
      </c>
      <c r="O41" s="12">
        <v>0.59962182191762003</v>
      </c>
      <c r="P41" s="12">
        <v>0.4644967021357817</v>
      </c>
      <c r="Q41" s="12">
        <v>0.52051013362151488</v>
      </c>
      <c r="R41" s="12">
        <v>0.4942033869670544</v>
      </c>
      <c r="S41" s="12">
        <v>0.48131243081231878</v>
      </c>
      <c r="T41" s="12">
        <v>0.51295465323094591</v>
      </c>
      <c r="U41" s="12">
        <v>0.61880908249754973</v>
      </c>
      <c r="V41" s="12">
        <v>0.63696517951604725</v>
      </c>
      <c r="W41" s="8"/>
      <c r="X41" s="12">
        <v>0.76251794017889662</v>
      </c>
      <c r="Y41" s="12">
        <v>0.84929728341083233</v>
      </c>
      <c r="Z41" s="12">
        <v>0.80297530488459812</v>
      </c>
      <c r="AA41" s="12">
        <v>0.84136579933001054</v>
      </c>
      <c r="AB41" s="12">
        <v>0.77336938677398559</v>
      </c>
      <c r="AC41" s="12">
        <v>0.93262419141508779</v>
      </c>
      <c r="AD41" s="12">
        <v>0.77231069056726198</v>
      </c>
      <c r="AE41" s="12">
        <v>0.66968451282808039</v>
      </c>
      <c r="AF41" s="12">
        <v>0.56616797405271035</v>
      </c>
      <c r="AG41" s="12">
        <v>0.5213039875240959</v>
      </c>
      <c r="AH41" s="12">
        <v>0.53932268615353207</v>
      </c>
      <c r="AI41" s="12">
        <v>0.65784320648101868</v>
      </c>
      <c r="AJ41" s="12">
        <v>0.786438322230264</v>
      </c>
      <c r="AK41" s="12">
        <v>0.81438988701854109</v>
      </c>
      <c r="AL41" s="8"/>
      <c r="AM41" s="13">
        <f t="shared" si="0"/>
        <v>0.18733673196499556</v>
      </c>
      <c r="AN41" s="13">
        <f t="shared" si="1"/>
        <v>0.21204502577092788</v>
      </c>
      <c r="AO41" s="13">
        <f t="shared" si="2"/>
        <v>0.17889483341800128</v>
      </c>
      <c r="AP41" s="13">
        <f t="shared" si="3"/>
        <v>0.243295020277562</v>
      </c>
      <c r="AQ41" s="13">
        <f t="shared" si="4"/>
        <v>0.19606214069278105</v>
      </c>
      <c r="AR41" s="13">
        <f t="shared" si="5"/>
        <v>0.27941611136139022</v>
      </c>
      <c r="AS41" s="13">
        <f t="shared" si="6"/>
        <v>0.17268886864964195</v>
      </c>
      <c r="AT41" s="13">
        <f t="shared" si="7"/>
        <v>0.20518781069229869</v>
      </c>
      <c r="AU41" s="13">
        <f t="shared" si="8"/>
        <v>4.5657840431195473E-2</v>
      </c>
      <c r="AV41" s="13">
        <f t="shared" si="9"/>
        <v>2.7100600557041499E-2</v>
      </c>
      <c r="AW41" s="13">
        <f t="shared" si="10"/>
        <v>5.801025534121329E-2</v>
      </c>
      <c r="AX41" s="13">
        <f t="shared" si="11"/>
        <v>0.14488855325007277</v>
      </c>
      <c r="AY41" s="13">
        <f t="shared" si="12"/>
        <v>0.16762923973271426</v>
      </c>
      <c r="AZ41" s="13">
        <f t="shared" si="13"/>
        <v>0.17742470750249384</v>
      </c>
      <c r="BA41" s="8"/>
    </row>
    <row r="42" spans="1:53" x14ac:dyDescent="0.3">
      <c r="A42" s="8"/>
      <c r="B42" s="8"/>
      <c r="C42" s="8"/>
      <c r="D42" s="9" t="s">
        <v>2</v>
      </c>
      <c r="E42" s="9" t="s">
        <v>71</v>
      </c>
      <c r="F42" s="9" t="s">
        <v>39</v>
      </c>
      <c r="G42" s="9" t="s">
        <v>3</v>
      </c>
      <c r="H42" s="8"/>
      <c r="I42" s="12">
        <v>0.57518120821390106</v>
      </c>
      <c r="J42" s="12">
        <v>0.63725225763990445</v>
      </c>
      <c r="K42" s="12">
        <v>0.62408047146659684</v>
      </c>
      <c r="L42" s="12">
        <v>0.59807077905244854</v>
      </c>
      <c r="M42" s="12">
        <v>0.57730724608120454</v>
      </c>
      <c r="N42" s="12">
        <v>0.65320808005369757</v>
      </c>
      <c r="O42" s="12">
        <v>0.59962182191762003</v>
      </c>
      <c r="P42" s="12">
        <v>0.4644967021357817</v>
      </c>
      <c r="Q42" s="12">
        <v>0.52051013362151488</v>
      </c>
      <c r="R42" s="12">
        <v>0.4942033869670544</v>
      </c>
      <c r="S42" s="12">
        <v>0.48131243081231878</v>
      </c>
      <c r="T42" s="12">
        <v>0.51295465323094591</v>
      </c>
      <c r="U42" s="12">
        <v>0.61880908249754973</v>
      </c>
      <c r="V42" s="12">
        <v>0.63696517951604725</v>
      </c>
      <c r="W42" s="8"/>
      <c r="X42" s="12">
        <v>0.64750684049666873</v>
      </c>
      <c r="Y42" s="12">
        <v>0.71252795356242238</v>
      </c>
      <c r="Z42" s="12">
        <v>0.68709111607941176</v>
      </c>
      <c r="AA42" s="12">
        <v>0.62975279580151355</v>
      </c>
      <c r="AB42" s="12">
        <v>0.68653788284087125</v>
      </c>
      <c r="AC42" s="12">
        <v>0.70573935248498376</v>
      </c>
      <c r="AD42" s="12">
        <v>0.58590493310364533</v>
      </c>
      <c r="AE42" s="12">
        <v>0.69663400020165855</v>
      </c>
      <c r="AF42" s="12">
        <v>0.74241937242327283</v>
      </c>
      <c r="AG42" s="12">
        <v>0.5962657025897542</v>
      </c>
      <c r="AH42" s="12">
        <v>0.51127285333195072</v>
      </c>
      <c r="AI42" s="12">
        <v>0.63442343312005212</v>
      </c>
      <c r="AJ42" s="12">
        <v>0.70855948701002303</v>
      </c>
      <c r="AK42" s="12">
        <v>0.76301702686673123</v>
      </c>
      <c r="AL42" s="8"/>
      <c r="AM42" s="13">
        <f t="shared" si="0"/>
        <v>7.2325632282767671E-2</v>
      </c>
      <c r="AN42" s="13">
        <f t="shared" si="1"/>
        <v>7.5275695922517927E-2</v>
      </c>
      <c r="AO42" s="13">
        <f t="shared" si="2"/>
        <v>6.3010644612814914E-2</v>
      </c>
      <c r="AP42" s="13">
        <f t="shared" si="3"/>
        <v>3.1682016749065012E-2</v>
      </c>
      <c r="AQ42" s="13">
        <f t="shared" si="4"/>
        <v>0.10923063675966671</v>
      </c>
      <c r="AR42" s="13">
        <f t="shared" si="5"/>
        <v>5.2531272431286191E-2</v>
      </c>
      <c r="AS42" s="13">
        <f t="shared" si="6"/>
        <v>-1.3716888813974704E-2</v>
      </c>
      <c r="AT42" s="13">
        <f t="shared" si="7"/>
        <v>0.23213729806587685</v>
      </c>
      <c r="AU42" s="13">
        <f t="shared" si="8"/>
        <v>0.22190923880175795</v>
      </c>
      <c r="AV42" s="13">
        <f t="shared" si="9"/>
        <v>0.1020623156226998</v>
      </c>
      <c r="AW42" s="13">
        <f t="shared" si="10"/>
        <v>2.9960422519631935E-2</v>
      </c>
      <c r="AX42" s="13">
        <f t="shared" si="11"/>
        <v>0.1214687798891062</v>
      </c>
      <c r="AY42" s="13">
        <f t="shared" si="12"/>
        <v>8.9750404512473292E-2</v>
      </c>
      <c r="AZ42" s="13">
        <f t="shared" si="13"/>
        <v>0.12605184735068398</v>
      </c>
      <c r="BA42" s="8"/>
    </row>
    <row r="43" spans="1:53" x14ac:dyDescent="0.3">
      <c r="A43" s="8"/>
      <c r="B43" s="8"/>
      <c r="C43" s="8"/>
      <c r="D43" s="9" t="s">
        <v>2</v>
      </c>
      <c r="E43" s="9" t="s">
        <v>71</v>
      </c>
      <c r="F43" s="9" t="s">
        <v>40</v>
      </c>
      <c r="G43" s="9" t="s">
        <v>3</v>
      </c>
      <c r="H43" s="8"/>
      <c r="I43" s="12">
        <v>0.57518120821390106</v>
      </c>
      <c r="J43" s="12">
        <v>0.63725225763990445</v>
      </c>
      <c r="K43" s="12">
        <v>0.62408047146659684</v>
      </c>
      <c r="L43" s="12">
        <v>0.59807077905244854</v>
      </c>
      <c r="M43" s="12">
        <v>0.57730724608120454</v>
      </c>
      <c r="N43" s="12">
        <v>0.65320808005369757</v>
      </c>
      <c r="O43" s="12">
        <v>0.59962182191762003</v>
      </c>
      <c r="P43" s="12">
        <v>0.4644967021357817</v>
      </c>
      <c r="Q43" s="12">
        <v>0.52051013362151488</v>
      </c>
      <c r="R43" s="12">
        <v>0.4942033869670544</v>
      </c>
      <c r="S43" s="12">
        <v>0.48131243081231878</v>
      </c>
      <c r="T43" s="12">
        <v>0.51295465323094591</v>
      </c>
      <c r="U43" s="12">
        <v>0.61880908249754973</v>
      </c>
      <c r="V43" s="12">
        <v>0.63696517951604725</v>
      </c>
      <c r="W43" s="8"/>
      <c r="X43" s="12">
        <v>0.79783309273478054</v>
      </c>
      <c r="Y43" s="12">
        <v>0.85166865927976587</v>
      </c>
      <c r="Z43" s="12">
        <v>0.82749034802759514</v>
      </c>
      <c r="AA43" s="12">
        <v>0.75217015407416055</v>
      </c>
      <c r="AB43" s="12">
        <v>0.74162335249954259</v>
      </c>
      <c r="AC43" s="12">
        <v>0.89395800499078271</v>
      </c>
      <c r="AD43" s="12">
        <v>0.69912990758014681</v>
      </c>
      <c r="AE43" s="12">
        <v>0.78513738631534513</v>
      </c>
      <c r="AF43" s="12">
        <v>0.77768996788515443</v>
      </c>
      <c r="AG43" s="12">
        <v>0.68188621335976929</v>
      </c>
      <c r="AH43" s="12">
        <v>0.58937378509475702</v>
      </c>
      <c r="AI43" s="12">
        <v>0.70001234861762507</v>
      </c>
      <c r="AJ43" s="12">
        <v>0.81144550891916345</v>
      </c>
      <c r="AK43" s="12">
        <v>0.82984636136884904</v>
      </c>
      <c r="AL43" s="8"/>
      <c r="AM43" s="13">
        <f t="shared" si="0"/>
        <v>0.22265188452087947</v>
      </c>
      <c r="AN43" s="13">
        <f t="shared" si="1"/>
        <v>0.21441640163986142</v>
      </c>
      <c r="AO43" s="13">
        <f t="shared" si="2"/>
        <v>0.20340987656099829</v>
      </c>
      <c r="AP43" s="13">
        <f t="shared" si="3"/>
        <v>0.154099375021712</v>
      </c>
      <c r="AQ43" s="13">
        <f t="shared" si="4"/>
        <v>0.16431610641833805</v>
      </c>
      <c r="AR43" s="13">
        <f t="shared" si="5"/>
        <v>0.24074992493708514</v>
      </c>
      <c r="AS43" s="13">
        <f t="shared" si="6"/>
        <v>9.950808566252678E-2</v>
      </c>
      <c r="AT43" s="13">
        <f t="shared" si="7"/>
        <v>0.32064068417956343</v>
      </c>
      <c r="AU43" s="13">
        <f t="shared" si="8"/>
        <v>0.25717983426363955</v>
      </c>
      <c r="AV43" s="13">
        <f t="shared" si="9"/>
        <v>0.18768282639271489</v>
      </c>
      <c r="AW43" s="13">
        <f t="shared" si="10"/>
        <v>0.10806135428243824</v>
      </c>
      <c r="AX43" s="13">
        <f t="shared" si="11"/>
        <v>0.18705769538667916</v>
      </c>
      <c r="AY43" s="13">
        <f t="shared" si="12"/>
        <v>0.19263642642161372</v>
      </c>
      <c r="AZ43" s="13">
        <f t="shared" si="13"/>
        <v>0.19288118185280179</v>
      </c>
      <c r="BA43" s="8"/>
    </row>
    <row r="44" spans="1:53" x14ac:dyDescent="0.3">
      <c r="A44" s="8"/>
      <c r="B44" s="8"/>
      <c r="C44" s="8"/>
      <c r="D44" s="9" t="s">
        <v>2</v>
      </c>
      <c r="E44" s="9" t="s">
        <v>71</v>
      </c>
      <c r="F44" s="9" t="s">
        <v>41</v>
      </c>
      <c r="G44" s="9" t="s">
        <v>3</v>
      </c>
      <c r="H44" s="8"/>
      <c r="I44" s="12">
        <v>0.57518120821390106</v>
      </c>
      <c r="J44" s="12">
        <v>0.63725225763990445</v>
      </c>
      <c r="K44" s="12">
        <v>0.62408047146659684</v>
      </c>
      <c r="L44" s="12">
        <v>0.59807077905244854</v>
      </c>
      <c r="M44" s="12">
        <v>0.57730724608120454</v>
      </c>
      <c r="N44" s="12">
        <v>0.65320808005369757</v>
      </c>
      <c r="O44" s="12">
        <v>0.59962182191762003</v>
      </c>
      <c r="P44" s="12">
        <v>0.4644967021357817</v>
      </c>
      <c r="Q44" s="12">
        <v>0.52051013362151488</v>
      </c>
      <c r="R44" s="12">
        <v>0.4942033869670544</v>
      </c>
      <c r="S44" s="12">
        <v>0.48131243081231878</v>
      </c>
      <c r="T44" s="12">
        <v>0.51295465323094591</v>
      </c>
      <c r="U44" s="12">
        <v>0.61880908249754973</v>
      </c>
      <c r="V44" s="12">
        <v>0.63696517951604725</v>
      </c>
      <c r="W44" s="8"/>
      <c r="X44" s="12">
        <v>0.79783309273478054</v>
      </c>
      <c r="Y44" s="12">
        <v>0.85166865927976587</v>
      </c>
      <c r="Z44" s="12">
        <v>0.82749034802759514</v>
      </c>
      <c r="AA44" s="12">
        <v>0.75217015407416055</v>
      </c>
      <c r="AB44" s="12">
        <v>0.74162335249954259</v>
      </c>
      <c r="AC44" s="12">
        <v>0.89395800499078271</v>
      </c>
      <c r="AD44" s="12">
        <v>0.69912990758014681</v>
      </c>
      <c r="AE44" s="12">
        <v>0.78513738631534513</v>
      </c>
      <c r="AF44" s="12">
        <v>0.77768996788515443</v>
      </c>
      <c r="AG44" s="12">
        <v>0.68188621335976929</v>
      </c>
      <c r="AH44" s="12">
        <v>0.58937378509475702</v>
      </c>
      <c r="AI44" s="12">
        <v>0.70001234861762507</v>
      </c>
      <c r="AJ44" s="12">
        <v>0.81144550891916345</v>
      </c>
      <c r="AK44" s="12">
        <v>0.82984636136884904</v>
      </c>
      <c r="AL44" s="8"/>
      <c r="AM44" s="13">
        <f t="shared" si="0"/>
        <v>0.22265188452087947</v>
      </c>
      <c r="AN44" s="13">
        <f t="shared" si="1"/>
        <v>0.21441640163986142</v>
      </c>
      <c r="AO44" s="13">
        <f t="shared" si="2"/>
        <v>0.20340987656099829</v>
      </c>
      <c r="AP44" s="13">
        <f t="shared" si="3"/>
        <v>0.154099375021712</v>
      </c>
      <c r="AQ44" s="13">
        <f t="shared" si="4"/>
        <v>0.16431610641833805</v>
      </c>
      <c r="AR44" s="13">
        <f t="shared" si="5"/>
        <v>0.24074992493708514</v>
      </c>
      <c r="AS44" s="13">
        <f t="shared" si="6"/>
        <v>9.950808566252678E-2</v>
      </c>
      <c r="AT44" s="13">
        <f t="shared" si="7"/>
        <v>0.32064068417956343</v>
      </c>
      <c r="AU44" s="13">
        <f t="shared" si="8"/>
        <v>0.25717983426363955</v>
      </c>
      <c r="AV44" s="13">
        <f t="shared" si="9"/>
        <v>0.18768282639271489</v>
      </c>
      <c r="AW44" s="13">
        <f t="shared" si="10"/>
        <v>0.10806135428243824</v>
      </c>
      <c r="AX44" s="13">
        <f t="shared" si="11"/>
        <v>0.18705769538667916</v>
      </c>
      <c r="AY44" s="13">
        <f t="shared" si="12"/>
        <v>0.19263642642161372</v>
      </c>
      <c r="AZ44" s="13">
        <f t="shared" si="13"/>
        <v>0.19288118185280179</v>
      </c>
      <c r="BA44" s="8"/>
    </row>
    <row r="45" spans="1:53" x14ac:dyDescent="0.3">
      <c r="A45" s="8"/>
      <c r="B45" s="8"/>
      <c r="C45" s="8"/>
      <c r="D45" s="9" t="s">
        <v>2</v>
      </c>
      <c r="E45" s="9" t="s">
        <v>71</v>
      </c>
      <c r="F45" s="9" t="s">
        <v>42</v>
      </c>
      <c r="G45" s="9" t="s">
        <v>3</v>
      </c>
      <c r="H45" s="8"/>
      <c r="I45" s="12">
        <v>0.57518120821390106</v>
      </c>
      <c r="J45" s="12">
        <v>0.63725225763990445</v>
      </c>
      <c r="K45" s="12">
        <v>0.62408047146659684</v>
      </c>
      <c r="L45" s="12">
        <v>0.59807077905244854</v>
      </c>
      <c r="M45" s="12">
        <v>0.57730724608120454</v>
      </c>
      <c r="N45" s="12">
        <v>0.65320808005369757</v>
      </c>
      <c r="O45" s="12">
        <v>0.59962182191762003</v>
      </c>
      <c r="P45" s="12">
        <v>0.4644967021357817</v>
      </c>
      <c r="Q45" s="12">
        <v>0.52051013362151488</v>
      </c>
      <c r="R45" s="12">
        <v>0.4942033869670544</v>
      </c>
      <c r="S45" s="12">
        <v>0.48131243081231878</v>
      </c>
      <c r="T45" s="12">
        <v>0.51295465323094591</v>
      </c>
      <c r="U45" s="12">
        <v>0.61880908249754973</v>
      </c>
      <c r="V45" s="12">
        <v>0.63696517951604725</v>
      </c>
      <c r="W45" s="8"/>
      <c r="X45" s="12">
        <v>0.71671803896359731</v>
      </c>
      <c r="Y45" s="12">
        <v>0.7653554616447058</v>
      </c>
      <c r="Z45" s="12">
        <v>0.7707713977407763</v>
      </c>
      <c r="AA45" s="12">
        <v>0.71463813837090806</v>
      </c>
      <c r="AB45" s="12">
        <v>0.74435291348279642</v>
      </c>
      <c r="AC45" s="12">
        <v>0.80011700024651899</v>
      </c>
      <c r="AD45" s="12">
        <v>0.67583761881391891</v>
      </c>
      <c r="AE45" s="12">
        <v>0.72064048124917524</v>
      </c>
      <c r="AF45" s="12">
        <v>0.7106484336276524</v>
      </c>
      <c r="AG45" s="12">
        <v>0.613753188389624</v>
      </c>
      <c r="AH45" s="12">
        <v>0.5723880721908815</v>
      </c>
      <c r="AI45" s="12">
        <v>0.6665939428550326</v>
      </c>
      <c r="AJ45" s="12">
        <v>0.79305004125980016</v>
      </c>
      <c r="AK45" s="12">
        <v>0.8187355136217136</v>
      </c>
      <c r="AL45" s="8"/>
      <c r="AM45" s="13">
        <f t="shared" si="0"/>
        <v>0.14153683074969625</v>
      </c>
      <c r="AN45" s="13">
        <f t="shared" si="1"/>
        <v>0.12810320400480135</v>
      </c>
      <c r="AO45" s="13">
        <f t="shared" si="2"/>
        <v>0.14669092627417946</v>
      </c>
      <c r="AP45" s="13">
        <f t="shared" si="3"/>
        <v>0.11656735931845952</v>
      </c>
      <c r="AQ45" s="13">
        <f t="shared" si="4"/>
        <v>0.16704566740159188</v>
      </c>
      <c r="AR45" s="13">
        <f t="shared" si="5"/>
        <v>0.14690892019282142</v>
      </c>
      <c r="AS45" s="13">
        <f t="shared" si="6"/>
        <v>7.6215796896298871E-2</v>
      </c>
      <c r="AT45" s="13">
        <f t="shared" si="7"/>
        <v>0.25614377911339353</v>
      </c>
      <c r="AU45" s="13">
        <f t="shared" si="8"/>
        <v>0.19013830000613752</v>
      </c>
      <c r="AV45" s="13">
        <f t="shared" si="9"/>
        <v>0.1195498014225696</v>
      </c>
      <c r="AW45" s="13">
        <f t="shared" si="10"/>
        <v>9.1075641378562722E-2</v>
      </c>
      <c r="AX45" s="13">
        <f t="shared" si="11"/>
        <v>0.15363928962408668</v>
      </c>
      <c r="AY45" s="13">
        <f t="shared" si="12"/>
        <v>0.17424095876225043</v>
      </c>
      <c r="AZ45" s="13">
        <f t="shared" si="13"/>
        <v>0.18177033410566634</v>
      </c>
      <c r="BA45" s="8"/>
    </row>
    <row r="46" spans="1:53" x14ac:dyDescent="0.3">
      <c r="A46" s="8"/>
      <c r="B46" s="8"/>
      <c r="C46" s="8"/>
      <c r="D46" s="9" t="s">
        <v>2</v>
      </c>
      <c r="E46" s="9" t="s">
        <v>71</v>
      </c>
      <c r="F46" s="9" t="s">
        <v>43</v>
      </c>
      <c r="G46" s="9" t="s">
        <v>3</v>
      </c>
      <c r="H46" s="8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83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8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8"/>
    </row>
    <row r="47" spans="1:53" x14ac:dyDescent="0.3">
      <c r="A47" s="8"/>
      <c r="B47" s="8"/>
      <c r="C47" s="8"/>
      <c r="D47" s="9" t="s">
        <v>2</v>
      </c>
      <c r="E47" s="9" t="s">
        <v>71</v>
      </c>
      <c r="F47" s="9" t="s">
        <v>44</v>
      </c>
      <c r="G47" s="9" t="s">
        <v>3</v>
      </c>
      <c r="H47" s="8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83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8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8"/>
    </row>
    <row r="48" spans="1:53" x14ac:dyDescent="0.3">
      <c r="A48" s="8"/>
      <c r="B48" s="8"/>
      <c r="C48" s="8"/>
      <c r="D48" s="9" t="s">
        <v>2</v>
      </c>
      <c r="E48" s="9" t="s">
        <v>71</v>
      </c>
      <c r="F48" s="9" t="s">
        <v>45</v>
      </c>
      <c r="G48" s="9" t="s">
        <v>3</v>
      </c>
      <c r="H48" s="8"/>
      <c r="I48" s="12">
        <v>0.57518120821390106</v>
      </c>
      <c r="J48" s="12">
        <v>0.63725225763990445</v>
      </c>
      <c r="K48" s="12">
        <v>0.62408047146659684</v>
      </c>
      <c r="L48" s="12">
        <v>0.59807077905244854</v>
      </c>
      <c r="M48" s="12">
        <v>0.57730724608120454</v>
      </c>
      <c r="N48" s="12">
        <v>0.65320808005369757</v>
      </c>
      <c r="O48" s="12">
        <v>0.59962182191762003</v>
      </c>
      <c r="P48" s="12">
        <v>0.4644967021357817</v>
      </c>
      <c r="Q48" s="12">
        <v>0.52051013362151488</v>
      </c>
      <c r="R48" s="12">
        <v>0.4942033869670544</v>
      </c>
      <c r="S48" s="12">
        <v>0.48131243081231878</v>
      </c>
      <c r="T48" s="12">
        <v>0.51295465323094591</v>
      </c>
      <c r="U48" s="12">
        <v>0.61880908249754973</v>
      </c>
      <c r="V48" s="12">
        <v>0.63696517951604725</v>
      </c>
      <c r="W48" s="8"/>
      <c r="X48" s="12">
        <v>0.56536822330039227</v>
      </c>
      <c r="Y48" s="12">
        <v>0.59437701386244091</v>
      </c>
      <c r="Z48" s="12">
        <v>0.62851344255461994</v>
      </c>
      <c r="AA48" s="12">
        <v>0.54790792499636742</v>
      </c>
      <c r="AB48" s="12">
        <v>0.55584161526692566</v>
      </c>
      <c r="AC48" s="12">
        <v>0.61301789190421518</v>
      </c>
      <c r="AD48" s="12">
        <v>0.55563231291862214</v>
      </c>
      <c r="AE48" s="12">
        <v>0.42941530205575518</v>
      </c>
      <c r="AF48" s="12">
        <v>0.33821418072031573</v>
      </c>
      <c r="AG48" s="12">
        <v>0.50272681340389624</v>
      </c>
      <c r="AH48" s="12">
        <v>0.45720494169584297</v>
      </c>
      <c r="AI48" s="12">
        <v>0.52415370208656853</v>
      </c>
      <c r="AJ48" s="12">
        <v>0.39580670187100825</v>
      </c>
      <c r="AK48" s="12">
        <v>0.63161300745733784</v>
      </c>
      <c r="AL48" s="8"/>
      <c r="AM48" s="13">
        <f t="shared" si="0"/>
        <v>-9.8129849135087932E-3</v>
      </c>
      <c r="AN48" s="13">
        <f t="shared" si="1"/>
        <v>-4.2875243777463545E-2</v>
      </c>
      <c r="AO48" s="13">
        <f t="shared" si="2"/>
        <v>4.4329710880230966E-3</v>
      </c>
      <c r="AP48" s="13">
        <f t="shared" si="3"/>
        <v>-5.0162854056081119E-2</v>
      </c>
      <c r="AQ48" s="13">
        <f t="shared" si="4"/>
        <v>-2.146563081427888E-2</v>
      </c>
      <c r="AR48" s="13">
        <f t="shared" si="5"/>
        <v>-4.0190188149482386E-2</v>
      </c>
      <c r="AS48" s="13">
        <f t="shared" si="6"/>
        <v>-4.3989508998997895E-2</v>
      </c>
      <c r="AT48" s="13">
        <f t="shared" si="7"/>
        <v>-3.5081400080026526E-2</v>
      </c>
      <c r="AU48" s="13">
        <f t="shared" si="8"/>
        <v>-0.18229595290119915</v>
      </c>
      <c r="AV48" s="13">
        <f t="shared" si="9"/>
        <v>8.5234264368418411E-3</v>
      </c>
      <c r="AW48" s="13">
        <f t="shared" si="10"/>
        <v>-2.4107489116475811E-2</v>
      </c>
      <c r="AX48" s="13">
        <f t="shared" si="11"/>
        <v>1.1199048855622618E-2</v>
      </c>
      <c r="AY48" s="13">
        <f t="shared" si="12"/>
        <v>-0.22300238062654149</v>
      </c>
      <c r="AZ48" s="13">
        <f t="shared" si="13"/>
        <v>-5.3521720587094146E-3</v>
      </c>
      <c r="BA48" s="8"/>
    </row>
    <row r="49" spans="1:53" x14ac:dyDescent="0.3">
      <c r="A49" s="8"/>
      <c r="B49" s="8"/>
      <c r="C49" s="8"/>
      <c r="D49" s="9" t="s">
        <v>2</v>
      </c>
      <c r="E49" s="9" t="s">
        <v>71</v>
      </c>
      <c r="F49" s="9" t="s">
        <v>46</v>
      </c>
      <c r="G49" s="9" t="s">
        <v>3</v>
      </c>
      <c r="H49" s="8"/>
      <c r="I49" s="12">
        <v>0.57518120821390106</v>
      </c>
      <c r="J49" s="12">
        <v>0.63725225763990445</v>
      </c>
      <c r="K49" s="12">
        <v>0.62408047146659684</v>
      </c>
      <c r="L49" s="12">
        <v>0.59807077905244854</v>
      </c>
      <c r="M49" s="12">
        <v>0.57730724608120454</v>
      </c>
      <c r="N49" s="12">
        <v>0.65320808005369757</v>
      </c>
      <c r="O49" s="12">
        <v>0.59962182191762003</v>
      </c>
      <c r="P49" s="12">
        <v>0.4644967021357817</v>
      </c>
      <c r="Q49" s="12">
        <v>0.52051013362151488</v>
      </c>
      <c r="R49" s="12">
        <v>0.4942033869670544</v>
      </c>
      <c r="S49" s="12">
        <v>0.48131243081231878</v>
      </c>
      <c r="T49" s="12">
        <v>0.51295465323094591</v>
      </c>
      <c r="U49" s="12">
        <v>0.61880908249754973</v>
      </c>
      <c r="V49" s="12">
        <v>0.63696517951604725</v>
      </c>
      <c r="W49" s="8"/>
      <c r="X49" s="12">
        <v>0.71459311550696958</v>
      </c>
      <c r="Y49" s="12">
        <v>0.69106734254625724</v>
      </c>
      <c r="Z49" s="12">
        <v>0.68340653406637708</v>
      </c>
      <c r="AA49" s="12">
        <v>0.69362054357082048</v>
      </c>
      <c r="AB49" s="12">
        <v>0.71001166321546083</v>
      </c>
      <c r="AC49" s="12">
        <v>0.75820576732428102</v>
      </c>
      <c r="AD49" s="12">
        <v>0.61639522807854974</v>
      </c>
      <c r="AE49" s="12">
        <v>1</v>
      </c>
      <c r="AF49" s="12">
        <v>0.74882631232242092</v>
      </c>
      <c r="AG49" s="12">
        <v>0.67861281322088585</v>
      </c>
      <c r="AH49" s="12">
        <v>0.5948418753351149</v>
      </c>
      <c r="AI49" s="12">
        <v>0.73434894769748227</v>
      </c>
      <c r="AJ49" s="12">
        <v>0.78287183707040897</v>
      </c>
      <c r="AK49" s="12">
        <v>0.81913728856040358</v>
      </c>
      <c r="AL49" s="8"/>
      <c r="AM49" s="13">
        <f t="shared" si="0"/>
        <v>0.13941190729306852</v>
      </c>
      <c r="AN49" s="13">
        <f t="shared" si="1"/>
        <v>5.3815084906352784E-2</v>
      </c>
      <c r="AO49" s="13">
        <f t="shared" si="2"/>
        <v>5.9326062599780238E-2</v>
      </c>
      <c r="AP49" s="13">
        <f t="shared" si="3"/>
        <v>9.5549764518371938E-2</v>
      </c>
      <c r="AQ49" s="13">
        <f t="shared" si="4"/>
        <v>0.13270441713425629</v>
      </c>
      <c r="AR49" s="13">
        <f t="shared" si="5"/>
        <v>0.10499768727058345</v>
      </c>
      <c r="AS49" s="13">
        <f t="shared" si="6"/>
        <v>1.6773406160929705E-2</v>
      </c>
      <c r="AT49" s="13">
        <f t="shared" si="7"/>
        <v>0.53550329786421824</v>
      </c>
      <c r="AU49" s="13">
        <f t="shared" si="8"/>
        <v>0.22831617870090604</v>
      </c>
      <c r="AV49" s="13">
        <f t="shared" si="9"/>
        <v>0.18440942625383144</v>
      </c>
      <c r="AW49" s="13">
        <f t="shared" si="10"/>
        <v>0.11352944452279612</v>
      </c>
      <c r="AX49" s="13">
        <f t="shared" si="11"/>
        <v>0.22139429446653636</v>
      </c>
      <c r="AY49" s="13">
        <f t="shared" si="12"/>
        <v>0.16406275457285924</v>
      </c>
      <c r="AZ49" s="13">
        <f t="shared" si="13"/>
        <v>0.18217210904435632</v>
      </c>
      <c r="BA49" s="8"/>
    </row>
    <row r="50" spans="1:53" x14ac:dyDescent="0.3">
      <c r="A50" s="8"/>
      <c r="B50" s="8"/>
      <c r="C50" s="8"/>
      <c r="D50" s="9" t="s">
        <v>2</v>
      </c>
      <c r="E50" s="9" t="s">
        <v>71</v>
      </c>
      <c r="F50" s="9" t="s">
        <v>47</v>
      </c>
      <c r="G50" s="9" t="s">
        <v>3</v>
      </c>
      <c r="H50" s="8"/>
      <c r="I50" s="12">
        <v>0.57518120821390106</v>
      </c>
      <c r="J50" s="12">
        <v>0.63725225763990445</v>
      </c>
      <c r="K50" s="12">
        <v>0.62408047146659684</v>
      </c>
      <c r="L50" s="12">
        <v>0.59807077905244854</v>
      </c>
      <c r="M50" s="12">
        <v>0.57730724608120454</v>
      </c>
      <c r="N50" s="12">
        <v>0.65320808005369757</v>
      </c>
      <c r="O50" s="12">
        <v>0.59962182191762003</v>
      </c>
      <c r="P50" s="12">
        <v>0.4644967021357817</v>
      </c>
      <c r="Q50" s="12">
        <v>0.52051013362151488</v>
      </c>
      <c r="R50" s="12">
        <v>0.4942033869670544</v>
      </c>
      <c r="S50" s="12">
        <v>0.48131243081231878</v>
      </c>
      <c r="T50" s="12">
        <v>0.51295465323094591</v>
      </c>
      <c r="U50" s="12">
        <v>0.61880908249754973</v>
      </c>
      <c r="V50" s="12">
        <v>0.63696517951604725</v>
      </c>
      <c r="W50" s="8"/>
      <c r="X50" s="12">
        <v>0.6155162111679543</v>
      </c>
      <c r="Y50" s="12">
        <v>0.75391475954101916</v>
      </c>
      <c r="Z50" s="12">
        <v>0.77600141048120119</v>
      </c>
      <c r="AA50" s="12">
        <v>0.62202102995935749</v>
      </c>
      <c r="AB50" s="12">
        <v>0.6774714027877794</v>
      </c>
      <c r="AC50" s="12">
        <v>0.75482888832133488</v>
      </c>
      <c r="AD50" s="12">
        <v>0.62153205400795841</v>
      </c>
      <c r="AE50" s="12">
        <v>0.47763397123461859</v>
      </c>
      <c r="AF50" s="12">
        <v>0.61726487771627836</v>
      </c>
      <c r="AG50" s="12">
        <v>0.49716362286297905</v>
      </c>
      <c r="AH50" s="12">
        <v>0.51288911628812883</v>
      </c>
      <c r="AI50" s="12">
        <v>0.56605984436981871</v>
      </c>
      <c r="AJ50" s="12">
        <v>0.70381470299437399</v>
      </c>
      <c r="AK50" s="12">
        <v>0.74870035489446152</v>
      </c>
      <c r="AL50" s="8"/>
      <c r="AM50" s="13">
        <f t="shared" si="0"/>
        <v>4.0335002954053234E-2</v>
      </c>
      <c r="AN50" s="13">
        <f t="shared" si="1"/>
        <v>0.11666250190111471</v>
      </c>
      <c r="AO50" s="13">
        <f t="shared" si="2"/>
        <v>0.15192093901460435</v>
      </c>
      <c r="AP50" s="13">
        <f t="shared" si="3"/>
        <v>2.3950250906908943E-2</v>
      </c>
      <c r="AQ50" s="13">
        <f t="shared" si="4"/>
        <v>0.10016415670657486</v>
      </c>
      <c r="AR50" s="13">
        <f t="shared" si="5"/>
        <v>0.10162080826763731</v>
      </c>
      <c r="AS50" s="13">
        <f t="shared" si="6"/>
        <v>2.1910232090338377E-2</v>
      </c>
      <c r="AT50" s="13">
        <f t="shared" si="7"/>
        <v>1.313726909883689E-2</v>
      </c>
      <c r="AU50" s="13">
        <f t="shared" si="8"/>
        <v>9.6754744094763478E-2</v>
      </c>
      <c r="AV50" s="13">
        <f t="shared" si="9"/>
        <v>2.9602358959246455E-3</v>
      </c>
      <c r="AW50" s="13">
        <f t="shared" si="10"/>
        <v>3.1576685475810051E-2</v>
      </c>
      <c r="AX50" s="13">
        <f t="shared" si="11"/>
        <v>5.3105191138872798E-2</v>
      </c>
      <c r="AY50" s="13">
        <f t="shared" si="12"/>
        <v>8.5005620496824252E-2</v>
      </c>
      <c r="AZ50" s="13">
        <f t="shared" si="13"/>
        <v>0.11173517537841426</v>
      </c>
      <c r="BA50" s="8"/>
    </row>
    <row r="51" spans="1:53" x14ac:dyDescent="0.3">
      <c r="A51" s="8"/>
      <c r="B51" s="8"/>
      <c r="C51" s="8"/>
      <c r="D51" s="9" t="s">
        <v>2</v>
      </c>
      <c r="E51" s="9" t="s">
        <v>71</v>
      </c>
      <c r="F51" s="9" t="s">
        <v>48</v>
      </c>
      <c r="G51" s="9" t="s">
        <v>3</v>
      </c>
      <c r="H51" s="8"/>
      <c r="I51" s="12">
        <v>0.33121705417391456</v>
      </c>
      <c r="J51" s="12">
        <v>0.39106051578646839</v>
      </c>
      <c r="K51" s="12">
        <v>0.37440126262186468</v>
      </c>
      <c r="L51" s="12">
        <v>0.42035249288241644</v>
      </c>
      <c r="M51" s="12">
        <v>0.32964925661722949</v>
      </c>
      <c r="N51" s="12">
        <v>0.43282382289194621</v>
      </c>
      <c r="O51" s="12">
        <v>0.35665600281902254</v>
      </c>
      <c r="P51" s="12">
        <v>0.25301972442390591</v>
      </c>
      <c r="Q51" s="12">
        <v>0.2853931843715784</v>
      </c>
      <c r="R51" s="12">
        <v>0.24751293966124588</v>
      </c>
      <c r="S51" s="12">
        <v>0.2484184575050884</v>
      </c>
      <c r="T51" s="12">
        <v>0.25325168194016667</v>
      </c>
      <c r="U51" s="12">
        <v>0.37495416719104024</v>
      </c>
      <c r="V51" s="12">
        <v>0.44423374225997497</v>
      </c>
      <c r="W51" s="8"/>
      <c r="X51" s="12">
        <v>0.25561903629286814</v>
      </c>
      <c r="Y51" s="12">
        <v>0.32452328545924281</v>
      </c>
      <c r="Z51" s="12">
        <v>0.31169061962996292</v>
      </c>
      <c r="AA51" s="12">
        <v>0.4152860438600845</v>
      </c>
      <c r="AB51" s="12">
        <v>0.24562150558821311</v>
      </c>
      <c r="AC51" s="12">
        <v>0.31964216363875086</v>
      </c>
      <c r="AD51" s="12">
        <v>0.2357303597034672</v>
      </c>
      <c r="AE51" s="12">
        <v>0.21046043238818329</v>
      </c>
      <c r="AF51" s="12">
        <v>0.26870656556519318</v>
      </c>
      <c r="AG51" s="12">
        <v>0.20886936155974459</v>
      </c>
      <c r="AH51" s="12">
        <v>0.18343246934313073</v>
      </c>
      <c r="AI51" s="12">
        <v>0.16650218783735765</v>
      </c>
      <c r="AJ51" s="12">
        <v>0.29035414698548384</v>
      </c>
      <c r="AK51" s="12">
        <v>0.37360464054387532</v>
      </c>
      <c r="AL51" s="8"/>
      <c r="AM51" s="13">
        <f t="shared" si="0"/>
        <v>-7.559801788104642E-2</v>
      </c>
      <c r="AN51" s="13">
        <f t="shared" si="1"/>
        <v>-6.6537230327225583E-2</v>
      </c>
      <c r="AO51" s="13">
        <f t="shared" si="2"/>
        <v>-6.2710642991901766E-2</v>
      </c>
      <c r="AP51" s="13">
        <f t="shared" si="3"/>
        <v>-5.0664490223319425E-3</v>
      </c>
      <c r="AQ51" s="13">
        <f t="shared" si="4"/>
        <v>-8.4027751029016384E-2</v>
      </c>
      <c r="AR51" s="13">
        <f t="shared" si="5"/>
        <v>-0.11318165925319534</v>
      </c>
      <c r="AS51" s="13">
        <f t="shared" si="6"/>
        <v>-0.12092564311555534</v>
      </c>
      <c r="AT51" s="13">
        <f t="shared" si="7"/>
        <v>-4.2559292035722618E-2</v>
      </c>
      <c r="AU51" s="13">
        <f t="shared" si="8"/>
        <v>-1.6686618806385223E-2</v>
      </c>
      <c r="AV51" s="13">
        <f t="shared" si="9"/>
        <v>-3.8643578101501291E-2</v>
      </c>
      <c r="AW51" s="13">
        <f t="shared" si="10"/>
        <v>-6.4985988161957664E-2</v>
      </c>
      <c r="AX51" s="13">
        <f t="shared" si="11"/>
        <v>-8.6749494102809022E-2</v>
      </c>
      <c r="AY51" s="13">
        <f t="shared" si="12"/>
        <v>-8.4600020205556403E-2</v>
      </c>
      <c r="AZ51" s="13">
        <f t="shared" si="13"/>
        <v>-7.0629101716099651E-2</v>
      </c>
      <c r="BA51" s="8"/>
    </row>
    <row r="52" spans="1:53" x14ac:dyDescent="0.3">
      <c r="A52" s="8"/>
      <c r="B52" s="8"/>
      <c r="C52" s="8"/>
      <c r="D52" s="9" t="s">
        <v>2</v>
      </c>
      <c r="E52" s="9" t="s">
        <v>71</v>
      </c>
      <c r="F52" s="9" t="s">
        <v>49</v>
      </c>
      <c r="G52" s="9" t="s">
        <v>3</v>
      </c>
      <c r="H52" s="8"/>
      <c r="I52" s="12">
        <v>0.20851444135564354</v>
      </c>
      <c r="J52" s="12">
        <v>0.25206720617176348</v>
      </c>
      <c r="K52" s="12">
        <v>0.21683701773275452</v>
      </c>
      <c r="L52" s="12">
        <v>0.36595540663343967</v>
      </c>
      <c r="M52" s="12">
        <v>0.23253171803321146</v>
      </c>
      <c r="N52" s="12">
        <v>0.3486386830051259</v>
      </c>
      <c r="O52" s="12">
        <v>0.2729333952752252</v>
      </c>
      <c r="P52" s="12">
        <v>0.166762338372656</v>
      </c>
      <c r="Q52" s="12">
        <v>0.20186787377984119</v>
      </c>
      <c r="R52" s="12">
        <v>0.16278977017391552</v>
      </c>
      <c r="S52" s="12">
        <v>0.14805034783342935</v>
      </c>
      <c r="T52" s="12">
        <v>0.14339618726987832</v>
      </c>
      <c r="U52" s="12">
        <v>0.25863289410075513</v>
      </c>
      <c r="V52" s="12">
        <v>0.32994932311782355</v>
      </c>
      <c r="W52" s="8"/>
      <c r="X52" s="12">
        <v>0.18838027891825374</v>
      </c>
      <c r="Y52" s="12">
        <v>0.1950653689931601</v>
      </c>
      <c r="Z52" s="12">
        <v>0.15995663771287144</v>
      </c>
      <c r="AA52" s="12">
        <v>0.24094289115855783</v>
      </c>
      <c r="AB52" s="12">
        <v>0.15630387561453882</v>
      </c>
      <c r="AC52" s="12">
        <v>0.25923954152311218</v>
      </c>
      <c r="AD52" s="12">
        <v>0.21386700882872806</v>
      </c>
      <c r="AE52" s="12">
        <v>0.1268547388850059</v>
      </c>
      <c r="AF52" s="12">
        <v>0.19015341187892937</v>
      </c>
      <c r="AG52" s="12">
        <v>0.15881145268960511</v>
      </c>
      <c r="AH52" s="12">
        <v>0.12654994693565469</v>
      </c>
      <c r="AI52" s="12">
        <v>0.1149089321301376</v>
      </c>
      <c r="AJ52" s="12">
        <v>0.20224203824552789</v>
      </c>
      <c r="AK52" s="12">
        <v>0.25903688109049711</v>
      </c>
      <c r="AL52" s="8"/>
      <c r="AM52" s="13">
        <f t="shared" si="0"/>
        <v>-2.0134162437389802E-2</v>
      </c>
      <c r="AN52" s="13">
        <f t="shared" si="1"/>
        <v>-5.7001837178603382E-2</v>
      </c>
      <c r="AO52" s="13">
        <f t="shared" si="2"/>
        <v>-5.6880380019883076E-2</v>
      </c>
      <c r="AP52" s="13">
        <f t="shared" si="3"/>
        <v>-0.12501251547488185</v>
      </c>
      <c r="AQ52" s="13">
        <f t="shared" si="4"/>
        <v>-7.6227842418672642E-2</v>
      </c>
      <c r="AR52" s="13">
        <f t="shared" si="5"/>
        <v>-8.9399141482013722E-2</v>
      </c>
      <c r="AS52" s="13">
        <f t="shared" si="6"/>
        <v>-5.9066386446497143E-2</v>
      </c>
      <c r="AT52" s="13">
        <f t="shared" si="7"/>
        <v>-3.9907599487650103E-2</v>
      </c>
      <c r="AU52" s="13">
        <f t="shared" si="8"/>
        <v>-1.1714461900911827E-2</v>
      </c>
      <c r="AV52" s="13">
        <f t="shared" si="9"/>
        <v>-3.9783174843104063E-3</v>
      </c>
      <c r="AW52" s="13">
        <f t="shared" si="10"/>
        <v>-2.1500400897774663E-2</v>
      </c>
      <c r="AX52" s="13">
        <f t="shared" si="11"/>
        <v>-2.8487255139740722E-2</v>
      </c>
      <c r="AY52" s="13">
        <f t="shared" si="12"/>
        <v>-5.639085585522724E-2</v>
      </c>
      <c r="AZ52" s="13">
        <f t="shared" si="13"/>
        <v>-7.0912442027326439E-2</v>
      </c>
      <c r="BA52" s="8"/>
    </row>
    <row r="53" spans="1:53" x14ac:dyDescent="0.3">
      <c r="A53" s="8"/>
      <c r="B53" s="8"/>
      <c r="C53" s="8"/>
      <c r="D53" s="9" t="s">
        <v>2</v>
      </c>
      <c r="E53" s="9" t="s">
        <v>71</v>
      </c>
      <c r="F53" s="9" t="s">
        <v>50</v>
      </c>
      <c r="G53" s="9" t="s">
        <v>3</v>
      </c>
      <c r="H53" s="8"/>
      <c r="I53" s="12">
        <v>0.57518120821390106</v>
      </c>
      <c r="J53" s="12">
        <v>0.63725225763990445</v>
      </c>
      <c r="K53" s="12">
        <v>0.62408047146659684</v>
      </c>
      <c r="L53" s="12">
        <v>0.59807077905244854</v>
      </c>
      <c r="M53" s="12">
        <v>0.57730724608120454</v>
      </c>
      <c r="N53" s="12">
        <v>0.65320808005369757</v>
      </c>
      <c r="O53" s="12">
        <v>0.59962182191762003</v>
      </c>
      <c r="P53" s="12">
        <v>0.4644967021357817</v>
      </c>
      <c r="Q53" s="12">
        <v>0.52051013362151488</v>
      </c>
      <c r="R53" s="12">
        <v>0.4942033869670544</v>
      </c>
      <c r="S53" s="12">
        <v>0.48131243081231878</v>
      </c>
      <c r="T53" s="12">
        <v>0.51295465323094591</v>
      </c>
      <c r="U53" s="12">
        <v>0.61880908249754973</v>
      </c>
      <c r="V53" s="12">
        <v>0.63696517951604725</v>
      </c>
      <c r="W53" s="8"/>
      <c r="X53" s="12">
        <v>0.43084114843427429</v>
      </c>
      <c r="Y53" s="12">
        <v>0.89058018285801022</v>
      </c>
      <c r="Z53" s="12">
        <v>0.95594058859122621</v>
      </c>
      <c r="AA53" s="12">
        <v>0.61447592336247081</v>
      </c>
      <c r="AB53" s="12">
        <v>0.68114839905613922</v>
      </c>
      <c r="AC53" s="12">
        <v>0.8545903593995392</v>
      </c>
      <c r="AD53" s="12">
        <v>0.77284793478277758</v>
      </c>
      <c r="AE53" s="12">
        <v>0.47488724533418492</v>
      </c>
      <c r="AF53" s="12">
        <v>0.55545756509741162</v>
      </c>
      <c r="AG53" s="12">
        <v>0.54469078867868004</v>
      </c>
      <c r="AH53" s="12">
        <v>0.50599590709922393</v>
      </c>
      <c r="AI53" s="12">
        <v>0.5534004478774841</v>
      </c>
      <c r="AJ53" s="12">
        <v>0.65313084027522361</v>
      </c>
      <c r="AK53" s="12">
        <v>0.67793346883925321</v>
      </c>
      <c r="AL53" s="8"/>
      <c r="AM53" s="13">
        <f t="shared" si="0"/>
        <v>-0.14434005977962677</v>
      </c>
      <c r="AN53" s="13">
        <f t="shared" si="1"/>
        <v>0.25332792521810577</v>
      </c>
      <c r="AO53" s="13">
        <f t="shared" si="2"/>
        <v>0.33186011712462937</v>
      </c>
      <c r="AP53" s="13">
        <f t="shared" si="3"/>
        <v>1.6405144310022268E-2</v>
      </c>
      <c r="AQ53" s="13">
        <f t="shared" si="4"/>
        <v>0.10384115297493468</v>
      </c>
      <c r="AR53" s="13">
        <f t="shared" si="5"/>
        <v>0.20138227934584163</v>
      </c>
      <c r="AS53" s="13">
        <f t="shared" si="6"/>
        <v>0.17322611286515754</v>
      </c>
      <c r="AT53" s="13">
        <f t="shared" si="7"/>
        <v>1.0390543198403213E-2</v>
      </c>
      <c r="AU53" s="13">
        <f t="shared" si="8"/>
        <v>3.494743147589674E-2</v>
      </c>
      <c r="AV53" s="13">
        <f t="shared" si="9"/>
        <v>5.0487401711625635E-2</v>
      </c>
      <c r="AW53" s="13">
        <f t="shared" si="10"/>
        <v>2.4683476286905148E-2</v>
      </c>
      <c r="AX53" s="13">
        <f t="shared" si="11"/>
        <v>4.0445794646538191E-2</v>
      </c>
      <c r="AY53" s="13">
        <f t="shared" si="12"/>
        <v>3.4321757777673878E-2</v>
      </c>
      <c r="AZ53" s="13">
        <f t="shared" si="13"/>
        <v>4.0968289323205953E-2</v>
      </c>
      <c r="BA53" s="8"/>
    </row>
    <row r="54" spans="1:53" x14ac:dyDescent="0.3">
      <c r="A54" s="8"/>
      <c r="B54" s="8"/>
      <c r="C54" s="8"/>
      <c r="D54" s="9" t="s">
        <v>2</v>
      </c>
      <c r="E54" s="9" t="s">
        <v>71</v>
      </c>
      <c r="F54" s="9" t="s">
        <v>51</v>
      </c>
      <c r="G54" s="9" t="s">
        <v>3</v>
      </c>
      <c r="H54" s="8"/>
      <c r="I54" s="12">
        <v>0.57518120821390106</v>
      </c>
      <c r="J54" s="12">
        <v>0.63725225763990445</v>
      </c>
      <c r="K54" s="12">
        <v>0.62408047146659684</v>
      </c>
      <c r="L54" s="12">
        <v>0.59807077905244854</v>
      </c>
      <c r="M54" s="12">
        <v>0.57730724608120454</v>
      </c>
      <c r="N54" s="12">
        <v>0.65320808005369757</v>
      </c>
      <c r="O54" s="12">
        <v>0.59962182191762003</v>
      </c>
      <c r="P54" s="12">
        <v>0.4644967021357817</v>
      </c>
      <c r="Q54" s="12">
        <v>0.52051013362151488</v>
      </c>
      <c r="R54" s="12">
        <v>0.4942033869670544</v>
      </c>
      <c r="S54" s="12">
        <v>0.48131243081231878</v>
      </c>
      <c r="T54" s="12">
        <v>0.51295465323094591</v>
      </c>
      <c r="U54" s="12">
        <v>0.61880908249754973</v>
      </c>
      <c r="V54" s="12">
        <v>0.63696517951604725</v>
      </c>
      <c r="W54" s="8"/>
      <c r="X54" s="12">
        <v>0.40574847817019305</v>
      </c>
      <c r="Y54" s="12">
        <v>0.76856046125263688</v>
      </c>
      <c r="Z54" s="12">
        <v>0.89953951834321888</v>
      </c>
      <c r="AA54" s="12">
        <v>0.6363091540028718</v>
      </c>
      <c r="AB54" s="12">
        <v>0.62392543092540853</v>
      </c>
      <c r="AC54" s="12">
        <v>0.77352677134519843</v>
      </c>
      <c r="AD54" s="12">
        <v>0.6787469461057315</v>
      </c>
      <c r="AE54" s="12">
        <v>0.53505268890922886</v>
      </c>
      <c r="AF54" s="12">
        <v>0.41067185865180023</v>
      </c>
      <c r="AG54" s="12">
        <v>0.37355625021564054</v>
      </c>
      <c r="AH54" s="12">
        <v>0.45096438876796746</v>
      </c>
      <c r="AI54" s="12">
        <v>0.49330898510290894</v>
      </c>
      <c r="AJ54" s="12">
        <v>0.58073420396147768</v>
      </c>
      <c r="AK54" s="12">
        <v>0.62301592145452001</v>
      </c>
      <c r="AL54" s="8"/>
      <c r="AM54" s="13">
        <f t="shared" si="0"/>
        <v>-0.16943273004370801</v>
      </c>
      <c r="AN54" s="13">
        <f t="shared" si="1"/>
        <v>0.13130820361273243</v>
      </c>
      <c r="AO54" s="13">
        <f t="shared" si="2"/>
        <v>0.27545904687662204</v>
      </c>
      <c r="AP54" s="13">
        <f t="shared" si="3"/>
        <v>3.823837495042326E-2</v>
      </c>
      <c r="AQ54" s="13">
        <f t="shared" si="4"/>
        <v>4.6618184844203991E-2</v>
      </c>
      <c r="AR54" s="13">
        <f t="shared" si="5"/>
        <v>0.12031869129150086</v>
      </c>
      <c r="AS54" s="13">
        <f t="shared" si="6"/>
        <v>7.9125124188111462E-2</v>
      </c>
      <c r="AT54" s="13">
        <f t="shared" si="7"/>
        <v>7.0555986773447155E-2</v>
      </c>
      <c r="AU54" s="13">
        <f t="shared" si="8"/>
        <v>-0.10983827496971466</v>
      </c>
      <c r="AV54" s="13">
        <f t="shared" si="9"/>
        <v>-0.12064713675141386</v>
      </c>
      <c r="AW54" s="13">
        <f t="shared" si="10"/>
        <v>-3.034804204435132E-2</v>
      </c>
      <c r="AX54" s="13">
        <f t="shared" si="11"/>
        <v>-1.9645668128036975E-2</v>
      </c>
      <c r="AY54" s="13">
        <f t="shared" si="12"/>
        <v>-3.8074878536072054E-2</v>
      </c>
      <c r="AZ54" s="13">
        <f t="shared" si="13"/>
        <v>-1.3949258061527248E-2</v>
      </c>
      <c r="BA54" s="8"/>
    </row>
    <row r="55" spans="1:53" x14ac:dyDescent="0.3">
      <c r="A55" s="8"/>
      <c r="B55" s="8"/>
      <c r="C55" s="8"/>
      <c r="D55" s="9" t="s">
        <v>2</v>
      </c>
      <c r="E55" s="9" t="s">
        <v>71</v>
      </c>
      <c r="F55" s="9" t="s">
        <v>52</v>
      </c>
      <c r="G55" s="9" t="s">
        <v>3</v>
      </c>
      <c r="H55" s="8"/>
      <c r="I55" s="12">
        <v>0.57518120821390106</v>
      </c>
      <c r="J55" s="12">
        <v>0.63725225763990445</v>
      </c>
      <c r="K55" s="12">
        <v>0.62408047146659684</v>
      </c>
      <c r="L55" s="12">
        <v>0.59807077905244854</v>
      </c>
      <c r="M55" s="12">
        <v>0.57730724608120454</v>
      </c>
      <c r="N55" s="12">
        <v>0.65320808005369757</v>
      </c>
      <c r="O55" s="12">
        <v>0.59962182191762003</v>
      </c>
      <c r="P55" s="12">
        <v>0.4644967021357817</v>
      </c>
      <c r="Q55" s="12">
        <v>0.52051013362151488</v>
      </c>
      <c r="R55" s="12">
        <v>0.4942033869670544</v>
      </c>
      <c r="S55" s="12">
        <v>0.48131243081231878</v>
      </c>
      <c r="T55" s="12">
        <v>0.51295465323094591</v>
      </c>
      <c r="U55" s="12">
        <v>0.61880908249754973</v>
      </c>
      <c r="V55" s="12">
        <v>0.63696517951604725</v>
      </c>
      <c r="W55" s="8"/>
      <c r="X55" s="12">
        <v>0.30764854803189295</v>
      </c>
      <c r="Y55" s="12">
        <v>0.51386996717629418</v>
      </c>
      <c r="Z55" s="12">
        <v>0.6688160877207191</v>
      </c>
      <c r="AA55" s="12">
        <v>0.50993791033869151</v>
      </c>
      <c r="AB55" s="12">
        <v>0.4389267218901044</v>
      </c>
      <c r="AC55" s="12">
        <v>0.58063465241481338</v>
      </c>
      <c r="AD55" s="12">
        <v>0.46852026552201076</v>
      </c>
      <c r="AE55" s="12">
        <v>0.28207033646441798</v>
      </c>
      <c r="AF55" s="12">
        <v>0.25125894486838524</v>
      </c>
      <c r="AG55" s="12">
        <v>0.22260622859163143</v>
      </c>
      <c r="AH55" s="12">
        <v>0.32761556469904518</v>
      </c>
      <c r="AI55" s="12">
        <v>0.36838698995292651</v>
      </c>
      <c r="AJ55" s="12">
        <v>0.46037834691119506</v>
      </c>
      <c r="AK55" s="12">
        <v>0.51868160573733213</v>
      </c>
      <c r="AL55" s="8"/>
      <c r="AM55" s="13">
        <f t="shared" si="0"/>
        <v>-0.26753266018200811</v>
      </c>
      <c r="AN55" s="13">
        <f t="shared" si="1"/>
        <v>-0.12338229046361027</v>
      </c>
      <c r="AO55" s="13">
        <f t="shared" si="2"/>
        <v>4.4735616254122257E-2</v>
      </c>
      <c r="AP55" s="13">
        <f t="shared" si="3"/>
        <v>-8.8132868713757029E-2</v>
      </c>
      <c r="AQ55" s="13">
        <f t="shared" si="4"/>
        <v>-0.13838052419110014</v>
      </c>
      <c r="AR55" s="13">
        <f t="shared" si="5"/>
        <v>-7.2573427638884191E-2</v>
      </c>
      <c r="AS55" s="13">
        <f t="shared" si="6"/>
        <v>-0.13110155639560928</v>
      </c>
      <c r="AT55" s="13">
        <f t="shared" si="7"/>
        <v>-0.18242636567136372</v>
      </c>
      <c r="AU55" s="13">
        <f t="shared" si="8"/>
        <v>-0.26925118875312964</v>
      </c>
      <c r="AV55" s="13">
        <f t="shared" si="9"/>
        <v>-0.27159715837542298</v>
      </c>
      <c r="AW55" s="13">
        <f t="shared" si="10"/>
        <v>-0.1536968661132736</v>
      </c>
      <c r="AX55" s="13">
        <f t="shared" si="11"/>
        <v>-0.1445676632780194</v>
      </c>
      <c r="AY55" s="13">
        <f t="shared" si="12"/>
        <v>-0.15843073558635468</v>
      </c>
      <c r="AZ55" s="13">
        <f t="shared" si="13"/>
        <v>-0.11828357377871512</v>
      </c>
      <c r="BA55" s="8"/>
    </row>
    <row r="56" spans="1:53" x14ac:dyDescent="0.3">
      <c r="A56" s="8"/>
      <c r="B56" s="8"/>
      <c r="C56" s="8"/>
      <c r="D56" s="9" t="s">
        <v>2</v>
      </c>
      <c r="E56" s="9" t="s">
        <v>71</v>
      </c>
      <c r="F56" s="9" t="s">
        <v>53</v>
      </c>
      <c r="G56" s="9" t="s">
        <v>3</v>
      </c>
      <c r="H56" s="8"/>
      <c r="I56" s="12">
        <v>0.57518120821390106</v>
      </c>
      <c r="J56" s="12">
        <v>0.63725225763990445</v>
      </c>
      <c r="K56" s="12">
        <v>0.62408047146659684</v>
      </c>
      <c r="L56" s="12">
        <v>0.59807077905244854</v>
      </c>
      <c r="M56" s="12">
        <v>0.57730724608120454</v>
      </c>
      <c r="N56" s="12">
        <v>0.65320808005369757</v>
      </c>
      <c r="O56" s="12">
        <v>0.59962182191762003</v>
      </c>
      <c r="P56" s="12">
        <v>0.4644967021357817</v>
      </c>
      <c r="Q56" s="12">
        <v>0.52051013362151488</v>
      </c>
      <c r="R56" s="12">
        <v>0.4942033869670544</v>
      </c>
      <c r="S56" s="12">
        <v>0.48131243081231878</v>
      </c>
      <c r="T56" s="12">
        <v>0.51295465323094591</v>
      </c>
      <c r="U56" s="12">
        <v>0.61880908249754973</v>
      </c>
      <c r="V56" s="12">
        <v>0.63696517951604725</v>
      </c>
      <c r="W56" s="8"/>
      <c r="X56" s="12">
        <v>0.44051225862676041</v>
      </c>
      <c r="Y56" s="12">
        <v>0.9956039328317362</v>
      </c>
      <c r="Z56" s="12">
        <v>0.98818461638100952</v>
      </c>
      <c r="AA56" s="12">
        <v>0.59192792729510846</v>
      </c>
      <c r="AB56" s="12">
        <v>0.72497159056502003</v>
      </c>
      <c r="AC56" s="12">
        <v>0.92386983969325809</v>
      </c>
      <c r="AD56" s="12">
        <v>0.85802642450705535</v>
      </c>
      <c r="AE56" s="12">
        <v>0.41403758006336594</v>
      </c>
      <c r="AF56" s="12">
        <v>0.71425464411449469</v>
      </c>
      <c r="AG56" s="12">
        <v>0.78271802347283648</v>
      </c>
      <c r="AH56" s="12">
        <v>0.57663121684821317</v>
      </c>
      <c r="AI56" s="12">
        <v>0.63278690731386533</v>
      </c>
      <c r="AJ56" s="12">
        <v>0.74301123113878653</v>
      </c>
      <c r="AK56" s="12">
        <v>0.74025251518172241</v>
      </c>
      <c r="AL56" s="8"/>
      <c r="AM56" s="13">
        <f t="shared" si="0"/>
        <v>-0.13466894958714065</v>
      </c>
      <c r="AN56" s="13">
        <f t="shared" si="1"/>
        <v>0.35835167519183175</v>
      </c>
      <c r="AO56" s="13">
        <f t="shared" si="2"/>
        <v>0.36410414491441268</v>
      </c>
      <c r="AP56" s="13">
        <f t="shared" si="3"/>
        <v>-6.1428517573400843E-3</v>
      </c>
      <c r="AQ56" s="13">
        <f t="shared" si="4"/>
        <v>0.14766434448381549</v>
      </c>
      <c r="AR56" s="13">
        <f t="shared" si="5"/>
        <v>0.27066175963956052</v>
      </c>
      <c r="AS56" s="13">
        <f t="shared" si="6"/>
        <v>0.25840460258943532</v>
      </c>
      <c r="AT56" s="13">
        <f t="shared" si="7"/>
        <v>-5.0459122072415763E-2</v>
      </c>
      <c r="AU56" s="13">
        <f t="shared" si="8"/>
        <v>0.1937445104929798</v>
      </c>
      <c r="AV56" s="13">
        <f t="shared" si="9"/>
        <v>0.28851463650578207</v>
      </c>
      <c r="AW56" s="13">
        <f t="shared" si="10"/>
        <v>9.5318786035894387E-2</v>
      </c>
      <c r="AX56" s="13">
        <f t="shared" si="11"/>
        <v>0.11983225408291942</v>
      </c>
      <c r="AY56" s="13">
        <f t="shared" si="12"/>
        <v>0.1242021486412368</v>
      </c>
      <c r="AZ56" s="13">
        <f t="shared" si="13"/>
        <v>0.10328733566567516</v>
      </c>
      <c r="BA56" s="8"/>
    </row>
    <row r="57" spans="1:53" x14ac:dyDescent="0.3">
      <c r="A57" s="8"/>
      <c r="B57" s="8"/>
      <c r="C57" s="8"/>
      <c r="D57" s="9" t="s">
        <v>2</v>
      </c>
      <c r="E57" s="9" t="s">
        <v>71</v>
      </c>
      <c r="F57" s="9" t="s">
        <v>54</v>
      </c>
      <c r="G57" s="9" t="s">
        <v>3</v>
      </c>
      <c r="H57" s="8"/>
      <c r="I57" s="12">
        <v>0.57518120821390106</v>
      </c>
      <c r="J57" s="12">
        <v>0.63725225763990445</v>
      </c>
      <c r="K57" s="12">
        <v>0.62408047146659684</v>
      </c>
      <c r="L57" s="12">
        <v>0.59807077905244854</v>
      </c>
      <c r="M57" s="12">
        <v>0.57730724608120454</v>
      </c>
      <c r="N57" s="12">
        <v>0.65320808005369757</v>
      </c>
      <c r="O57" s="12">
        <v>0.59962182191762003</v>
      </c>
      <c r="P57" s="12">
        <v>0.4644967021357817</v>
      </c>
      <c r="Q57" s="12">
        <v>0.52051013362151488</v>
      </c>
      <c r="R57" s="12">
        <v>0.4942033869670544</v>
      </c>
      <c r="S57" s="12">
        <v>0.48131243081231878</v>
      </c>
      <c r="T57" s="12">
        <v>0.51295465323094591</v>
      </c>
      <c r="U57" s="12">
        <v>0.61880908249754973</v>
      </c>
      <c r="V57" s="12">
        <v>0.63696517951604725</v>
      </c>
      <c r="W57" s="8"/>
      <c r="X57" s="12">
        <v>0.39958108339836246</v>
      </c>
      <c r="Y57" s="12">
        <v>0.77900472398399623</v>
      </c>
      <c r="Z57" s="12">
        <v>0.90909975412027877</v>
      </c>
      <c r="AA57" s="12">
        <v>0.62817202597583421</v>
      </c>
      <c r="AB57" s="12">
        <v>0.62021060204559619</v>
      </c>
      <c r="AC57" s="12">
        <v>0.76559835624449557</v>
      </c>
      <c r="AD57" s="12">
        <v>0.67517692037230592</v>
      </c>
      <c r="AE57" s="12">
        <v>0.53781687727824301</v>
      </c>
      <c r="AF57" s="12">
        <v>0.42761729552634331</v>
      </c>
      <c r="AG57" s="12">
        <v>0.36061694838069125</v>
      </c>
      <c r="AH57" s="12">
        <v>0.41995485367442176</v>
      </c>
      <c r="AI57" s="12">
        <v>0.49966493042865273</v>
      </c>
      <c r="AJ57" s="12">
        <v>0.55563814487124019</v>
      </c>
      <c r="AK57" s="12">
        <v>0.59035540332286252</v>
      </c>
      <c r="AL57" s="8"/>
      <c r="AM57" s="13">
        <f t="shared" si="0"/>
        <v>-0.17560012481553861</v>
      </c>
      <c r="AN57" s="13">
        <f t="shared" si="1"/>
        <v>0.14175246634409178</v>
      </c>
      <c r="AO57" s="13">
        <f t="shared" si="2"/>
        <v>0.28501928265368193</v>
      </c>
      <c r="AP57" s="13">
        <f t="shared" si="3"/>
        <v>3.0101246923385672E-2</v>
      </c>
      <c r="AQ57" s="13">
        <f t="shared" si="4"/>
        <v>4.2903355964391654E-2</v>
      </c>
      <c r="AR57" s="13">
        <f t="shared" si="5"/>
        <v>0.112390276190798</v>
      </c>
      <c r="AS57" s="13">
        <f t="shared" si="6"/>
        <v>7.5555098454685887E-2</v>
      </c>
      <c r="AT57" s="13">
        <f t="shared" si="7"/>
        <v>7.3320175142461308E-2</v>
      </c>
      <c r="AU57" s="13">
        <f t="shared" si="8"/>
        <v>-9.289283809517157E-2</v>
      </c>
      <c r="AV57" s="13">
        <f t="shared" si="9"/>
        <v>-0.13358643858636315</v>
      </c>
      <c r="AW57" s="13">
        <f t="shared" si="10"/>
        <v>-6.1357577137897024E-2</v>
      </c>
      <c r="AX57" s="13">
        <f t="shared" si="11"/>
        <v>-1.328972280229318E-2</v>
      </c>
      <c r="AY57" s="13">
        <f t="shared" si="12"/>
        <v>-6.3170937626309542E-2</v>
      </c>
      <c r="AZ57" s="13">
        <f t="shared" si="13"/>
        <v>-4.6609776193184738E-2</v>
      </c>
      <c r="BA57" s="8"/>
    </row>
    <row r="58" spans="1:53" x14ac:dyDescent="0.3">
      <c r="A58" s="8"/>
      <c r="B58" s="8"/>
      <c r="C58" s="8"/>
      <c r="D58" s="9" t="s">
        <v>2</v>
      </c>
      <c r="E58" s="9" t="s">
        <v>71</v>
      </c>
      <c r="F58" s="9" t="s">
        <v>55</v>
      </c>
      <c r="G58" s="9" t="s">
        <v>3</v>
      </c>
      <c r="H58" s="8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83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8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8"/>
    </row>
    <row r="59" spans="1:53" x14ac:dyDescent="0.3">
      <c r="A59" s="8"/>
      <c r="B59" s="8"/>
      <c r="C59" s="8"/>
      <c r="D59" s="9" t="s">
        <v>2</v>
      </c>
      <c r="E59" s="9" t="s">
        <v>71</v>
      </c>
      <c r="F59" s="9" t="s">
        <v>56</v>
      </c>
      <c r="G59" s="9" t="s">
        <v>3</v>
      </c>
      <c r="H59" s="8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83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8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8"/>
    </row>
    <row r="60" spans="1:53" x14ac:dyDescent="0.3">
      <c r="A60" s="8"/>
      <c r="B60" s="8"/>
      <c r="C60" s="8"/>
      <c r="D60" s="9" t="s">
        <v>2</v>
      </c>
      <c r="E60" s="9" t="s">
        <v>71</v>
      </c>
      <c r="F60" s="9" t="s">
        <v>57</v>
      </c>
      <c r="G60" s="9" t="s">
        <v>3</v>
      </c>
      <c r="H60" s="8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83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8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8"/>
    </row>
    <row r="61" spans="1:53" x14ac:dyDescent="0.3">
      <c r="A61" s="8"/>
      <c r="B61" s="8"/>
      <c r="C61" s="8"/>
      <c r="D61" s="9" t="s">
        <v>2</v>
      </c>
      <c r="E61" s="9" t="s">
        <v>71</v>
      </c>
      <c r="F61" s="9" t="s">
        <v>58</v>
      </c>
      <c r="G61" s="9" t="s">
        <v>3</v>
      </c>
      <c r="H61" s="8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83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8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8"/>
    </row>
    <row r="62" spans="1:53" x14ac:dyDescent="0.3">
      <c r="A62" s="8"/>
      <c r="B62" s="8"/>
      <c r="C62" s="8"/>
      <c r="D62" s="9" t="s">
        <v>2</v>
      </c>
      <c r="E62" s="9" t="s">
        <v>71</v>
      </c>
      <c r="F62" s="9" t="s">
        <v>59</v>
      </c>
      <c r="G62" s="9" t="s">
        <v>3</v>
      </c>
      <c r="H62" s="8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83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8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8"/>
    </row>
    <row r="63" spans="1:53" x14ac:dyDescent="0.3">
      <c r="A63" s="8"/>
      <c r="B63" s="8"/>
      <c r="C63" s="8"/>
      <c r="D63" s="9" t="s">
        <v>2</v>
      </c>
      <c r="E63" s="9" t="s">
        <v>71</v>
      </c>
      <c r="F63" s="9" t="s">
        <v>60</v>
      </c>
      <c r="G63" s="9" t="s">
        <v>3</v>
      </c>
      <c r="H63" s="8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83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8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8"/>
    </row>
    <row r="64" spans="1:53" x14ac:dyDescent="0.3">
      <c r="A64" s="8"/>
      <c r="B64" s="8"/>
      <c r="C64" s="8"/>
      <c r="D64" s="9" t="s">
        <v>2</v>
      </c>
      <c r="E64" s="9" t="s">
        <v>71</v>
      </c>
      <c r="F64" s="9" t="s">
        <v>61</v>
      </c>
      <c r="G64" s="9" t="s">
        <v>3</v>
      </c>
      <c r="H64" s="8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83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8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8"/>
    </row>
    <row r="65" spans="1:53" x14ac:dyDescent="0.3">
      <c r="A65" s="8"/>
      <c r="B65" s="8"/>
      <c r="C65" s="8"/>
      <c r="D65" s="9" t="s">
        <v>2</v>
      </c>
      <c r="E65" s="9" t="s">
        <v>71</v>
      </c>
      <c r="F65" s="9" t="s">
        <v>62</v>
      </c>
      <c r="G65" s="9" t="s">
        <v>3</v>
      </c>
      <c r="H65" s="8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83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8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8"/>
    </row>
    <row r="66" spans="1:53" x14ac:dyDescent="0.3">
      <c r="A66" s="8"/>
      <c r="B66" s="8"/>
      <c r="C66" s="8"/>
      <c r="D66" s="9" t="s">
        <v>2</v>
      </c>
      <c r="E66" s="9" t="s">
        <v>71</v>
      </c>
      <c r="F66" s="9" t="s">
        <v>63</v>
      </c>
      <c r="G66" s="9" t="s">
        <v>3</v>
      </c>
      <c r="H66" s="8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83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8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8"/>
    </row>
    <row r="67" spans="1:53" x14ac:dyDescent="0.3">
      <c r="A67" s="8"/>
      <c r="B67" s="8"/>
      <c r="C67" s="8"/>
      <c r="D67" s="9" t="s">
        <v>2</v>
      </c>
      <c r="E67" s="9" t="s">
        <v>71</v>
      </c>
      <c r="F67" s="9" t="s">
        <v>64</v>
      </c>
      <c r="G67" s="9" t="s">
        <v>3</v>
      </c>
      <c r="H67" s="8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83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8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8"/>
    </row>
    <row r="68" spans="1:53" x14ac:dyDescent="0.3">
      <c r="A68" s="8"/>
      <c r="B68" s="8"/>
      <c r="C68" s="8"/>
      <c r="D68" s="9" t="s">
        <v>2</v>
      </c>
      <c r="E68" s="9" t="s">
        <v>71</v>
      </c>
      <c r="F68" s="9" t="s">
        <v>65</v>
      </c>
      <c r="G68" s="9" t="s">
        <v>3</v>
      </c>
      <c r="H68" s="8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83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8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8"/>
    </row>
    <row r="69" spans="1:53" x14ac:dyDescent="0.3">
      <c r="A69" s="8"/>
      <c r="B69" s="8"/>
      <c r="C69" s="8"/>
      <c r="D69" s="9" t="s">
        <v>2</v>
      </c>
      <c r="E69" s="9" t="s">
        <v>71</v>
      </c>
      <c r="F69" s="9" t="s">
        <v>66</v>
      </c>
      <c r="G69" s="9" t="s">
        <v>3</v>
      </c>
      <c r="H69" s="8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83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8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8"/>
    </row>
    <row r="70" spans="1:53" x14ac:dyDescent="0.3">
      <c r="A70" s="8"/>
      <c r="B70" s="8"/>
      <c r="C70" s="8"/>
      <c r="D70" s="9" t="s">
        <v>2</v>
      </c>
      <c r="E70" s="9" t="s">
        <v>71</v>
      </c>
      <c r="F70" s="9" t="s">
        <v>67</v>
      </c>
      <c r="G70" s="9" t="s">
        <v>3</v>
      </c>
      <c r="H70" s="8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83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8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8"/>
    </row>
    <row r="71" spans="1:53" x14ac:dyDescent="0.3">
      <c r="A71" s="8"/>
      <c r="B71" s="8"/>
      <c r="C71" s="8"/>
      <c r="D71" s="9" t="s">
        <v>2</v>
      </c>
      <c r="E71" s="9" t="s">
        <v>71</v>
      </c>
      <c r="F71" s="9" t="s">
        <v>68</v>
      </c>
      <c r="G71" s="9" t="s">
        <v>3</v>
      </c>
      <c r="H71" s="8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1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8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8"/>
    </row>
    <row r="72" spans="1:53" x14ac:dyDescent="0.3">
      <c r="A72" s="8"/>
      <c r="B72" s="8"/>
      <c r="C72" s="8"/>
      <c r="D72" s="126" t="s">
        <v>4</v>
      </c>
      <c r="E72" s="126" t="s">
        <v>72</v>
      </c>
      <c r="F72" s="126" t="s">
        <v>36</v>
      </c>
      <c r="G72" s="126" t="s">
        <v>3</v>
      </c>
      <c r="H72" s="127"/>
      <c r="I72" s="128">
        <v>0.93499315070639721</v>
      </c>
      <c r="J72" s="128">
        <v>0.97970588059115937</v>
      </c>
      <c r="K72" s="128">
        <v>0.97202223531925913</v>
      </c>
      <c r="L72" s="128">
        <v>0.93996276682386015</v>
      </c>
      <c r="M72" s="128">
        <v>0.96147037078777531</v>
      </c>
      <c r="N72" s="128">
        <v>1</v>
      </c>
      <c r="O72" s="128">
        <v>1</v>
      </c>
      <c r="P72" s="128">
        <v>0.94293850534918289</v>
      </c>
      <c r="Q72" s="128">
        <v>0.93360972760170102</v>
      </c>
      <c r="R72" s="128">
        <v>0.93805632917153703</v>
      </c>
      <c r="S72" s="128">
        <v>0.91130508464660442</v>
      </c>
      <c r="T72" s="128">
        <v>0.95651755547020445</v>
      </c>
      <c r="U72" s="128">
        <v>0.95125899035319339</v>
      </c>
      <c r="V72" s="128">
        <v>0.9719654483143807</v>
      </c>
      <c r="W72" s="127"/>
      <c r="X72" s="128">
        <v>0.81436830259133897</v>
      </c>
      <c r="Y72" s="128">
        <v>0.8916629545769077</v>
      </c>
      <c r="Z72" s="128">
        <v>0.9489961413485325</v>
      </c>
      <c r="AA72" s="128">
        <v>0.79386381444984222</v>
      </c>
      <c r="AB72" s="128">
        <v>0.87397285325851537</v>
      </c>
      <c r="AC72" s="128">
        <v>0.93252634548328761</v>
      </c>
      <c r="AD72" s="128">
        <v>0.92109231781694656</v>
      </c>
      <c r="AE72" s="128">
        <v>0.82888000212030222</v>
      </c>
      <c r="AF72" s="128">
        <v>0.75984254634164938</v>
      </c>
      <c r="AG72" s="128">
        <v>0.70785467436409821</v>
      </c>
      <c r="AH72" s="128">
        <v>0.81604511089392828</v>
      </c>
      <c r="AI72" s="128">
        <v>0.94179285405674762</v>
      </c>
      <c r="AJ72" s="128">
        <v>0.87513868994751542</v>
      </c>
      <c r="AK72" s="128">
        <v>0.92349019341914029</v>
      </c>
      <c r="AL72" s="127"/>
      <c r="AM72" s="129">
        <f t="shared" ref="AM72:AM133" si="14">X72 - I72</f>
        <v>-0.12062484811505825</v>
      </c>
      <c r="AN72" s="129">
        <f t="shared" ref="AN72:AN133" si="15">Y72 - J72</f>
        <v>-8.8042926014251677E-2</v>
      </c>
      <c r="AO72" s="129">
        <f t="shared" ref="AO72:AO133" si="16">Z72 - K72</f>
        <v>-2.3026093970726635E-2</v>
      </c>
      <c r="AP72" s="129">
        <f t="shared" ref="AP72:AP133" si="17">AA72 - L72</f>
        <v>-0.14609895237401793</v>
      </c>
      <c r="AQ72" s="129">
        <f t="shared" ref="AQ72:AQ133" si="18">AB72 - M72</f>
        <v>-8.7497517529259938E-2</v>
      </c>
      <c r="AR72" s="129">
        <f t="shared" ref="AR72:AR133" si="19">AC72 - N72</f>
        <v>-6.7473654516712389E-2</v>
      </c>
      <c r="AS72" s="129">
        <f t="shared" ref="AS72:AS133" si="20">AD72 - O72</f>
        <v>-7.890768218305344E-2</v>
      </c>
      <c r="AT72" s="129">
        <f t="shared" ref="AT72:AT133" si="21">AE72 - P72</f>
        <v>-0.11405850322888067</v>
      </c>
      <c r="AU72" s="129">
        <f t="shared" ref="AU72:AU133" si="22">AF72 - Q72</f>
        <v>-0.17376718126005164</v>
      </c>
      <c r="AV72" s="129">
        <f t="shared" ref="AV72:AV133" si="23">AG72 - R72</f>
        <v>-0.23020165480743882</v>
      </c>
      <c r="AW72" s="129">
        <f t="shared" ref="AW72:AW133" si="24">AH72 - S72</f>
        <v>-9.5259973752676141E-2</v>
      </c>
      <c r="AX72" s="129">
        <f t="shared" ref="AX72:AX133" si="25">AI72 - T72</f>
        <v>-1.4724701413456831E-2</v>
      </c>
      <c r="AY72" s="129">
        <f t="shared" ref="AY72:AY133" si="26">AJ72 - U72</f>
        <v>-7.6120300405677965E-2</v>
      </c>
      <c r="AZ72" s="129">
        <f t="shared" ref="AZ72:AZ133" si="27">AK72 - V72</f>
        <v>-4.8475254895240405E-2</v>
      </c>
      <c r="BA72" s="8"/>
    </row>
    <row r="73" spans="1:53" x14ac:dyDescent="0.3">
      <c r="A73" s="8"/>
      <c r="B73" s="8"/>
      <c r="C73" s="8"/>
      <c r="D73" s="45" t="s">
        <v>4</v>
      </c>
      <c r="E73" s="45" t="s">
        <v>72</v>
      </c>
      <c r="F73" s="45" t="s">
        <v>37</v>
      </c>
      <c r="G73" s="45" t="s">
        <v>3</v>
      </c>
      <c r="H73" s="83"/>
      <c r="I73" s="12">
        <v>0.93499315070639721</v>
      </c>
      <c r="J73" s="12">
        <v>0.97970588059115937</v>
      </c>
      <c r="K73" s="12">
        <v>0.97202223531925913</v>
      </c>
      <c r="L73" s="12">
        <v>0.93996276682386015</v>
      </c>
      <c r="M73" s="12">
        <v>0.96147037078777531</v>
      </c>
      <c r="N73" s="12">
        <v>1</v>
      </c>
      <c r="O73" s="12">
        <v>1</v>
      </c>
      <c r="P73" s="12">
        <v>0.94293850534918289</v>
      </c>
      <c r="Q73" s="12">
        <v>0.93360972760170102</v>
      </c>
      <c r="R73" s="12">
        <v>0.93805632917153703</v>
      </c>
      <c r="S73" s="12">
        <v>0.91130508464660442</v>
      </c>
      <c r="T73" s="12">
        <v>0.95651755547020445</v>
      </c>
      <c r="U73" s="12">
        <v>0.95125899035319339</v>
      </c>
      <c r="V73" s="12">
        <v>0.9719654483143807</v>
      </c>
      <c r="W73" s="83"/>
      <c r="X73" s="12">
        <v>1</v>
      </c>
      <c r="Y73" s="12">
        <v>1</v>
      </c>
      <c r="Z73" s="12">
        <v>1</v>
      </c>
      <c r="AA73" s="12">
        <v>1</v>
      </c>
      <c r="AB73" s="12">
        <v>1</v>
      </c>
      <c r="AC73" s="12">
        <v>1</v>
      </c>
      <c r="AD73" s="12">
        <v>1</v>
      </c>
      <c r="AE73" s="12">
        <v>1</v>
      </c>
      <c r="AF73" s="12">
        <v>0.94919889048270778</v>
      </c>
      <c r="AG73" s="12">
        <v>0.92763450242821899</v>
      </c>
      <c r="AH73" s="12">
        <v>0.93336680181201259</v>
      </c>
      <c r="AI73" s="12">
        <v>1</v>
      </c>
      <c r="AJ73" s="12">
        <v>1</v>
      </c>
      <c r="AK73" s="12">
        <v>1</v>
      </c>
      <c r="AL73" s="83"/>
      <c r="AM73" s="13">
        <f t="shared" si="14"/>
        <v>6.5006849293602786E-2</v>
      </c>
      <c r="AN73" s="13">
        <f t="shared" si="15"/>
        <v>2.0294119408840627E-2</v>
      </c>
      <c r="AO73" s="13">
        <f t="shared" si="16"/>
        <v>2.7977764680740869E-2</v>
      </c>
      <c r="AP73" s="13">
        <f t="shared" si="17"/>
        <v>6.0037233176139848E-2</v>
      </c>
      <c r="AQ73" s="13">
        <f t="shared" si="18"/>
        <v>3.8529629212224692E-2</v>
      </c>
      <c r="AR73" s="13">
        <f t="shared" si="19"/>
        <v>0</v>
      </c>
      <c r="AS73" s="13">
        <f t="shared" si="20"/>
        <v>0</v>
      </c>
      <c r="AT73" s="13">
        <f t="shared" si="21"/>
        <v>5.7061494650817113E-2</v>
      </c>
      <c r="AU73" s="13">
        <f t="shared" si="22"/>
        <v>1.5589162881006757E-2</v>
      </c>
      <c r="AV73" s="13">
        <f t="shared" si="23"/>
        <v>-1.0421826743318041E-2</v>
      </c>
      <c r="AW73" s="13">
        <f t="shared" si="24"/>
        <v>2.2061717165408168E-2</v>
      </c>
      <c r="AX73" s="13">
        <f t="shared" si="25"/>
        <v>4.348244452979555E-2</v>
      </c>
      <c r="AY73" s="13">
        <f t="shared" si="26"/>
        <v>4.874100964680661E-2</v>
      </c>
      <c r="AZ73" s="13">
        <f t="shared" si="27"/>
        <v>2.8034551685619302E-2</v>
      </c>
      <c r="BA73" s="8"/>
    </row>
    <row r="74" spans="1:53" x14ac:dyDescent="0.3">
      <c r="A74" s="8"/>
      <c r="B74" s="8"/>
      <c r="C74" s="8"/>
      <c r="D74" s="45" t="s">
        <v>4</v>
      </c>
      <c r="E74" s="45" t="s">
        <v>72</v>
      </c>
      <c r="F74" s="45" t="s">
        <v>38</v>
      </c>
      <c r="G74" s="45" t="s">
        <v>3</v>
      </c>
      <c r="H74" s="83"/>
      <c r="I74" s="12">
        <v>0.93499315070639721</v>
      </c>
      <c r="J74" s="12">
        <v>0.97970588059115937</v>
      </c>
      <c r="K74" s="12">
        <v>0.97202223531925913</v>
      </c>
      <c r="L74" s="12">
        <v>0.93996276682386015</v>
      </c>
      <c r="M74" s="12">
        <v>0.96147037078777531</v>
      </c>
      <c r="N74" s="12">
        <v>1</v>
      </c>
      <c r="O74" s="12">
        <v>1</v>
      </c>
      <c r="P74" s="12">
        <v>0.94293850534918289</v>
      </c>
      <c r="Q74" s="12">
        <v>0.93360972760170102</v>
      </c>
      <c r="R74" s="12">
        <v>0.93805632917153703</v>
      </c>
      <c r="S74" s="12">
        <v>0.91130508464660442</v>
      </c>
      <c r="T74" s="12">
        <v>0.95651755547020445</v>
      </c>
      <c r="U74" s="12">
        <v>0.95125899035319339</v>
      </c>
      <c r="V74" s="12">
        <v>0.9719654483143807</v>
      </c>
      <c r="W74" s="83"/>
      <c r="X74" s="12">
        <v>1</v>
      </c>
      <c r="Y74" s="12">
        <v>1</v>
      </c>
      <c r="Z74" s="12">
        <v>1</v>
      </c>
      <c r="AA74" s="12">
        <v>1</v>
      </c>
      <c r="AB74" s="12">
        <v>1</v>
      </c>
      <c r="AC74" s="12">
        <v>1</v>
      </c>
      <c r="AD74" s="12">
        <v>1</v>
      </c>
      <c r="AE74" s="12">
        <v>1</v>
      </c>
      <c r="AF74" s="12">
        <v>0.94919889048270778</v>
      </c>
      <c r="AG74" s="12">
        <v>0.92763450242821899</v>
      </c>
      <c r="AH74" s="12">
        <v>0.93336680181201259</v>
      </c>
      <c r="AI74" s="12">
        <v>1</v>
      </c>
      <c r="AJ74" s="12">
        <v>1</v>
      </c>
      <c r="AK74" s="12">
        <v>1</v>
      </c>
      <c r="AL74" s="83"/>
      <c r="AM74" s="13">
        <f t="shared" si="14"/>
        <v>6.5006849293602786E-2</v>
      </c>
      <c r="AN74" s="13">
        <f t="shared" si="15"/>
        <v>2.0294119408840627E-2</v>
      </c>
      <c r="AO74" s="13">
        <f t="shared" si="16"/>
        <v>2.7977764680740869E-2</v>
      </c>
      <c r="AP74" s="13">
        <f t="shared" si="17"/>
        <v>6.0037233176139848E-2</v>
      </c>
      <c r="AQ74" s="13">
        <f t="shared" si="18"/>
        <v>3.8529629212224692E-2</v>
      </c>
      <c r="AR74" s="13">
        <f t="shared" si="19"/>
        <v>0</v>
      </c>
      <c r="AS74" s="13">
        <f t="shared" si="20"/>
        <v>0</v>
      </c>
      <c r="AT74" s="13">
        <f t="shared" si="21"/>
        <v>5.7061494650817113E-2</v>
      </c>
      <c r="AU74" s="13">
        <f t="shared" si="22"/>
        <v>1.5589162881006757E-2</v>
      </c>
      <c r="AV74" s="13">
        <f t="shared" si="23"/>
        <v>-1.0421826743318041E-2</v>
      </c>
      <c r="AW74" s="13">
        <f t="shared" si="24"/>
        <v>2.2061717165408168E-2</v>
      </c>
      <c r="AX74" s="13">
        <f t="shared" si="25"/>
        <v>4.348244452979555E-2</v>
      </c>
      <c r="AY74" s="13">
        <f t="shared" si="26"/>
        <v>4.874100964680661E-2</v>
      </c>
      <c r="AZ74" s="13">
        <f t="shared" si="27"/>
        <v>2.8034551685619302E-2</v>
      </c>
      <c r="BA74" s="8"/>
    </row>
    <row r="75" spans="1:53" x14ac:dyDescent="0.3">
      <c r="A75" s="8"/>
      <c r="B75" s="8"/>
      <c r="C75" s="8"/>
      <c r="D75" s="45" t="s">
        <v>4</v>
      </c>
      <c r="E75" s="45" t="s">
        <v>72</v>
      </c>
      <c r="F75" s="45" t="s">
        <v>39</v>
      </c>
      <c r="G75" s="45" t="s">
        <v>3</v>
      </c>
      <c r="H75" s="83"/>
      <c r="I75" s="12">
        <v>0.93499315070639721</v>
      </c>
      <c r="J75" s="12">
        <v>0.97970588059115937</v>
      </c>
      <c r="K75" s="12">
        <v>0.97202223531925913</v>
      </c>
      <c r="L75" s="12">
        <v>0.93996276682386015</v>
      </c>
      <c r="M75" s="12">
        <v>0.96147037078777531</v>
      </c>
      <c r="N75" s="12">
        <v>1</v>
      </c>
      <c r="O75" s="12">
        <v>1</v>
      </c>
      <c r="P75" s="12">
        <v>0.94293850534918289</v>
      </c>
      <c r="Q75" s="12">
        <v>0.93360972760170102</v>
      </c>
      <c r="R75" s="12">
        <v>0.93805632917153703</v>
      </c>
      <c r="S75" s="12">
        <v>0.91130508464660442</v>
      </c>
      <c r="T75" s="12">
        <v>0.95651755547020445</v>
      </c>
      <c r="U75" s="12">
        <v>0.95125899035319339</v>
      </c>
      <c r="V75" s="12">
        <v>0.9719654483143807</v>
      </c>
      <c r="W75" s="83"/>
      <c r="X75" s="12">
        <v>0.98109389042560347</v>
      </c>
      <c r="Y75" s="12">
        <v>1</v>
      </c>
      <c r="Z75" s="12">
        <v>1</v>
      </c>
      <c r="AA75" s="12">
        <v>0.92788021215250482</v>
      </c>
      <c r="AB75" s="12">
        <v>1</v>
      </c>
      <c r="AC75" s="12">
        <v>1</v>
      </c>
      <c r="AD75" s="12">
        <v>0.96975696621657259</v>
      </c>
      <c r="AE75" s="12">
        <v>1</v>
      </c>
      <c r="AF75" s="12">
        <v>1</v>
      </c>
      <c r="AG75" s="12">
        <v>1</v>
      </c>
      <c r="AH75" s="12">
        <v>0.88482298301076168</v>
      </c>
      <c r="AI75" s="12">
        <v>1</v>
      </c>
      <c r="AJ75" s="12">
        <v>1</v>
      </c>
      <c r="AK75" s="12">
        <v>1</v>
      </c>
      <c r="AL75" s="83"/>
      <c r="AM75" s="13">
        <f t="shared" si="14"/>
        <v>4.6100739719206252E-2</v>
      </c>
      <c r="AN75" s="13">
        <f t="shared" si="15"/>
        <v>2.0294119408840627E-2</v>
      </c>
      <c r="AO75" s="13">
        <f t="shared" si="16"/>
        <v>2.7977764680740869E-2</v>
      </c>
      <c r="AP75" s="13">
        <f t="shared" si="17"/>
        <v>-1.2082554671355328E-2</v>
      </c>
      <c r="AQ75" s="13">
        <f t="shared" si="18"/>
        <v>3.8529629212224692E-2</v>
      </c>
      <c r="AR75" s="13">
        <f t="shared" si="19"/>
        <v>0</v>
      </c>
      <c r="AS75" s="13">
        <f t="shared" si="20"/>
        <v>-3.0243033783427409E-2</v>
      </c>
      <c r="AT75" s="13">
        <f t="shared" si="21"/>
        <v>5.7061494650817113E-2</v>
      </c>
      <c r="AU75" s="13">
        <f t="shared" si="22"/>
        <v>6.6390272398298977E-2</v>
      </c>
      <c r="AV75" s="13">
        <f t="shared" si="23"/>
        <v>6.1943670828462971E-2</v>
      </c>
      <c r="AW75" s="13">
        <f t="shared" si="24"/>
        <v>-2.6482101635842747E-2</v>
      </c>
      <c r="AX75" s="13">
        <f t="shared" si="25"/>
        <v>4.348244452979555E-2</v>
      </c>
      <c r="AY75" s="13">
        <f t="shared" si="26"/>
        <v>4.874100964680661E-2</v>
      </c>
      <c r="AZ75" s="13">
        <f t="shared" si="27"/>
        <v>2.8034551685619302E-2</v>
      </c>
      <c r="BA75" s="8"/>
    </row>
    <row r="76" spans="1:53" x14ac:dyDescent="0.3">
      <c r="A76" s="8"/>
      <c r="B76" s="8"/>
      <c r="C76" s="8"/>
      <c r="D76" s="45" t="s">
        <v>4</v>
      </c>
      <c r="E76" s="45" t="s">
        <v>72</v>
      </c>
      <c r="F76" s="45" t="s">
        <v>40</v>
      </c>
      <c r="G76" s="45" t="s">
        <v>3</v>
      </c>
      <c r="H76" s="83"/>
      <c r="I76" s="12">
        <v>0.93499315070639721</v>
      </c>
      <c r="J76" s="12">
        <v>0.97970588059115937</v>
      </c>
      <c r="K76" s="12">
        <v>0.97202223531925913</v>
      </c>
      <c r="L76" s="12">
        <v>0.93996276682386015</v>
      </c>
      <c r="M76" s="12">
        <v>0.96147037078777531</v>
      </c>
      <c r="N76" s="12">
        <v>1</v>
      </c>
      <c r="O76" s="12">
        <v>1</v>
      </c>
      <c r="P76" s="12">
        <v>0.94293850534918289</v>
      </c>
      <c r="Q76" s="12">
        <v>0.93360972760170102</v>
      </c>
      <c r="R76" s="12">
        <v>0.93805632917153703</v>
      </c>
      <c r="S76" s="12">
        <v>0.91130508464660442</v>
      </c>
      <c r="T76" s="12">
        <v>0.95651755547020445</v>
      </c>
      <c r="U76" s="12">
        <v>0.95125899035319339</v>
      </c>
      <c r="V76" s="12">
        <v>0.9719654483143807</v>
      </c>
      <c r="W76" s="83"/>
      <c r="X76" s="12">
        <v>1</v>
      </c>
      <c r="Y76" s="12">
        <v>1</v>
      </c>
      <c r="Z76" s="12">
        <v>1</v>
      </c>
      <c r="AA76" s="12">
        <v>1</v>
      </c>
      <c r="AB76" s="12">
        <v>1</v>
      </c>
      <c r="AC76" s="12">
        <v>1</v>
      </c>
      <c r="AD76" s="12">
        <v>1</v>
      </c>
      <c r="AE76" s="12">
        <v>1</v>
      </c>
      <c r="AF76" s="12">
        <v>1</v>
      </c>
      <c r="AG76" s="12">
        <v>1</v>
      </c>
      <c r="AH76" s="12">
        <v>1</v>
      </c>
      <c r="AI76" s="12">
        <v>1</v>
      </c>
      <c r="AJ76" s="12">
        <v>1</v>
      </c>
      <c r="AK76" s="12">
        <v>1</v>
      </c>
      <c r="AL76" s="83"/>
      <c r="AM76" s="13">
        <f t="shared" si="14"/>
        <v>6.5006849293602786E-2</v>
      </c>
      <c r="AN76" s="13">
        <f t="shared" si="15"/>
        <v>2.0294119408840627E-2</v>
      </c>
      <c r="AO76" s="13">
        <f t="shared" si="16"/>
        <v>2.7977764680740869E-2</v>
      </c>
      <c r="AP76" s="13">
        <f t="shared" si="17"/>
        <v>6.0037233176139848E-2</v>
      </c>
      <c r="AQ76" s="13">
        <f t="shared" si="18"/>
        <v>3.8529629212224692E-2</v>
      </c>
      <c r="AR76" s="13">
        <f t="shared" si="19"/>
        <v>0</v>
      </c>
      <c r="AS76" s="13">
        <f t="shared" si="20"/>
        <v>0</v>
      </c>
      <c r="AT76" s="13">
        <f t="shared" si="21"/>
        <v>5.7061494650817113E-2</v>
      </c>
      <c r="AU76" s="13">
        <f t="shared" si="22"/>
        <v>6.6390272398298977E-2</v>
      </c>
      <c r="AV76" s="13">
        <f t="shared" si="23"/>
        <v>6.1943670828462971E-2</v>
      </c>
      <c r="AW76" s="13">
        <f t="shared" si="24"/>
        <v>8.8694915353395576E-2</v>
      </c>
      <c r="AX76" s="13">
        <f t="shared" si="25"/>
        <v>4.348244452979555E-2</v>
      </c>
      <c r="AY76" s="13">
        <f t="shared" si="26"/>
        <v>4.874100964680661E-2</v>
      </c>
      <c r="AZ76" s="13">
        <f t="shared" si="27"/>
        <v>2.8034551685619302E-2</v>
      </c>
      <c r="BA76" s="8"/>
    </row>
    <row r="77" spans="1:53" x14ac:dyDescent="0.3">
      <c r="A77" s="8"/>
      <c r="B77" s="8"/>
      <c r="C77" s="8"/>
      <c r="D77" s="45" t="s">
        <v>4</v>
      </c>
      <c r="E77" s="45" t="s">
        <v>72</v>
      </c>
      <c r="F77" s="45" t="s">
        <v>41</v>
      </c>
      <c r="G77" s="45" t="s">
        <v>3</v>
      </c>
      <c r="H77" s="83"/>
      <c r="I77" s="12">
        <v>0.93499315070639721</v>
      </c>
      <c r="J77" s="12">
        <v>0.97970588059115937</v>
      </c>
      <c r="K77" s="12">
        <v>0.97202223531925913</v>
      </c>
      <c r="L77" s="12">
        <v>0.93996276682386015</v>
      </c>
      <c r="M77" s="12">
        <v>0.96147037078777531</v>
      </c>
      <c r="N77" s="12">
        <v>1</v>
      </c>
      <c r="O77" s="12">
        <v>1</v>
      </c>
      <c r="P77" s="12">
        <v>0.94293850534918289</v>
      </c>
      <c r="Q77" s="12">
        <v>0.93360972760170102</v>
      </c>
      <c r="R77" s="12">
        <v>0.93805632917153703</v>
      </c>
      <c r="S77" s="12">
        <v>0.91130508464660442</v>
      </c>
      <c r="T77" s="12">
        <v>0.95651755547020445</v>
      </c>
      <c r="U77" s="12">
        <v>0.95125899035319339</v>
      </c>
      <c r="V77" s="12">
        <v>0.9719654483143807</v>
      </c>
      <c r="W77" s="83"/>
      <c r="X77" s="12">
        <v>1</v>
      </c>
      <c r="Y77" s="12">
        <v>1</v>
      </c>
      <c r="Z77" s="12">
        <v>1</v>
      </c>
      <c r="AA77" s="12">
        <v>1</v>
      </c>
      <c r="AB77" s="12">
        <v>1</v>
      </c>
      <c r="AC77" s="12">
        <v>1</v>
      </c>
      <c r="AD77" s="12">
        <v>1</v>
      </c>
      <c r="AE77" s="12">
        <v>1</v>
      </c>
      <c r="AF77" s="12">
        <v>1</v>
      </c>
      <c r="AG77" s="12">
        <v>1</v>
      </c>
      <c r="AH77" s="12">
        <v>1</v>
      </c>
      <c r="AI77" s="12">
        <v>1</v>
      </c>
      <c r="AJ77" s="12">
        <v>1</v>
      </c>
      <c r="AK77" s="12">
        <v>1</v>
      </c>
      <c r="AL77" s="83"/>
      <c r="AM77" s="13">
        <f t="shared" si="14"/>
        <v>6.5006849293602786E-2</v>
      </c>
      <c r="AN77" s="13">
        <f t="shared" si="15"/>
        <v>2.0294119408840627E-2</v>
      </c>
      <c r="AO77" s="13">
        <f t="shared" si="16"/>
        <v>2.7977764680740869E-2</v>
      </c>
      <c r="AP77" s="13">
        <f t="shared" si="17"/>
        <v>6.0037233176139848E-2</v>
      </c>
      <c r="AQ77" s="13">
        <f t="shared" si="18"/>
        <v>3.8529629212224692E-2</v>
      </c>
      <c r="AR77" s="13">
        <f t="shared" si="19"/>
        <v>0</v>
      </c>
      <c r="AS77" s="13">
        <f t="shared" si="20"/>
        <v>0</v>
      </c>
      <c r="AT77" s="13">
        <f t="shared" si="21"/>
        <v>5.7061494650817113E-2</v>
      </c>
      <c r="AU77" s="13">
        <f t="shared" si="22"/>
        <v>6.6390272398298977E-2</v>
      </c>
      <c r="AV77" s="13">
        <f t="shared" si="23"/>
        <v>6.1943670828462971E-2</v>
      </c>
      <c r="AW77" s="13">
        <f t="shared" si="24"/>
        <v>8.8694915353395576E-2</v>
      </c>
      <c r="AX77" s="13">
        <f t="shared" si="25"/>
        <v>4.348244452979555E-2</v>
      </c>
      <c r="AY77" s="13">
        <f t="shared" si="26"/>
        <v>4.874100964680661E-2</v>
      </c>
      <c r="AZ77" s="13">
        <f t="shared" si="27"/>
        <v>2.8034551685619302E-2</v>
      </c>
      <c r="BA77" s="8"/>
    </row>
    <row r="78" spans="1:53" x14ac:dyDescent="0.3">
      <c r="A78" s="8"/>
      <c r="B78" s="8"/>
      <c r="C78" s="8"/>
      <c r="D78" s="45" t="s">
        <v>4</v>
      </c>
      <c r="E78" s="45" t="s">
        <v>72</v>
      </c>
      <c r="F78" s="45" t="s">
        <v>42</v>
      </c>
      <c r="G78" s="45" t="s">
        <v>3</v>
      </c>
      <c r="H78" s="83"/>
      <c r="I78" s="12">
        <v>0.93499315070639721</v>
      </c>
      <c r="J78" s="12">
        <v>0.97970588059115937</v>
      </c>
      <c r="K78" s="12">
        <v>0.97202223531925913</v>
      </c>
      <c r="L78" s="12">
        <v>0.93996276682386015</v>
      </c>
      <c r="M78" s="12">
        <v>0.96147037078777531</v>
      </c>
      <c r="N78" s="12">
        <v>1</v>
      </c>
      <c r="O78" s="12">
        <v>1</v>
      </c>
      <c r="P78" s="12">
        <v>0.94293850534918289</v>
      </c>
      <c r="Q78" s="12">
        <v>0.93360972760170102</v>
      </c>
      <c r="R78" s="12">
        <v>0.93805632917153703</v>
      </c>
      <c r="S78" s="12">
        <v>0.91130508464660442</v>
      </c>
      <c r="T78" s="12">
        <v>0.95651755547020445</v>
      </c>
      <c r="U78" s="12">
        <v>0.95125899035319339</v>
      </c>
      <c r="V78" s="12">
        <v>0.9719654483143807</v>
      </c>
      <c r="W78" s="83"/>
      <c r="X78" s="12">
        <v>1</v>
      </c>
      <c r="Y78" s="12">
        <v>1</v>
      </c>
      <c r="Z78" s="12">
        <v>1</v>
      </c>
      <c r="AA78" s="12">
        <v>1</v>
      </c>
      <c r="AB78" s="12">
        <v>1</v>
      </c>
      <c r="AC78" s="12">
        <v>1</v>
      </c>
      <c r="AD78" s="12">
        <v>1</v>
      </c>
      <c r="AE78" s="12">
        <v>1</v>
      </c>
      <c r="AF78" s="12">
        <v>1</v>
      </c>
      <c r="AG78" s="12">
        <v>1</v>
      </c>
      <c r="AH78" s="12">
        <v>0.99059067614311136</v>
      </c>
      <c r="AI78" s="12">
        <v>1</v>
      </c>
      <c r="AJ78" s="12">
        <v>1</v>
      </c>
      <c r="AK78" s="12">
        <v>1</v>
      </c>
      <c r="AL78" s="83"/>
      <c r="AM78" s="13">
        <f t="shared" si="14"/>
        <v>6.5006849293602786E-2</v>
      </c>
      <c r="AN78" s="13">
        <f t="shared" si="15"/>
        <v>2.0294119408840627E-2</v>
      </c>
      <c r="AO78" s="13">
        <f t="shared" si="16"/>
        <v>2.7977764680740869E-2</v>
      </c>
      <c r="AP78" s="13">
        <f t="shared" si="17"/>
        <v>6.0037233176139848E-2</v>
      </c>
      <c r="AQ78" s="13">
        <f t="shared" si="18"/>
        <v>3.8529629212224692E-2</v>
      </c>
      <c r="AR78" s="13">
        <f t="shared" si="19"/>
        <v>0</v>
      </c>
      <c r="AS78" s="13">
        <f t="shared" si="20"/>
        <v>0</v>
      </c>
      <c r="AT78" s="13">
        <f t="shared" si="21"/>
        <v>5.7061494650817113E-2</v>
      </c>
      <c r="AU78" s="13">
        <f t="shared" si="22"/>
        <v>6.6390272398298977E-2</v>
      </c>
      <c r="AV78" s="13">
        <f t="shared" si="23"/>
        <v>6.1943670828462971E-2</v>
      </c>
      <c r="AW78" s="13">
        <f t="shared" si="24"/>
        <v>7.9285591496506935E-2</v>
      </c>
      <c r="AX78" s="13">
        <f t="shared" si="25"/>
        <v>4.348244452979555E-2</v>
      </c>
      <c r="AY78" s="13">
        <f t="shared" si="26"/>
        <v>4.874100964680661E-2</v>
      </c>
      <c r="AZ78" s="13">
        <f t="shared" si="27"/>
        <v>2.8034551685619302E-2</v>
      </c>
      <c r="BA78" s="8"/>
    </row>
    <row r="79" spans="1:53" x14ac:dyDescent="0.3">
      <c r="A79" s="8"/>
      <c r="B79" s="8"/>
      <c r="C79" s="8"/>
      <c r="D79" s="45" t="s">
        <v>4</v>
      </c>
      <c r="E79" s="45" t="s">
        <v>72</v>
      </c>
      <c r="F79" s="45" t="s">
        <v>43</v>
      </c>
      <c r="G79" s="45" t="s">
        <v>3</v>
      </c>
      <c r="H79" s="83"/>
      <c r="I79" s="12">
        <v>0.89977781453188588</v>
      </c>
      <c r="J79" s="12">
        <v>0.96634241563470447</v>
      </c>
      <c r="K79" s="12">
        <v>0.95396656316388984</v>
      </c>
      <c r="L79" s="12">
        <v>0.91605129972291133</v>
      </c>
      <c r="M79" s="12">
        <v>0.93999268452062423</v>
      </c>
      <c r="N79" s="12">
        <v>1</v>
      </c>
      <c r="O79" s="12">
        <v>1</v>
      </c>
      <c r="P79" s="12">
        <v>0.92090670061224922</v>
      </c>
      <c r="Q79" s="12">
        <v>0.90208490546914311</v>
      </c>
      <c r="R79" s="12">
        <v>0.90943558123348134</v>
      </c>
      <c r="S79" s="12">
        <v>0.8731323066123704</v>
      </c>
      <c r="T79" s="12">
        <v>0.93422703321336042</v>
      </c>
      <c r="U79" s="12">
        <v>0.92119667968683028</v>
      </c>
      <c r="V79" s="12">
        <v>0.95796578559001921</v>
      </c>
      <c r="W79" s="83"/>
      <c r="X79" s="12">
        <v>1</v>
      </c>
      <c r="Y79" s="12">
        <v>1</v>
      </c>
      <c r="Z79" s="12">
        <v>1</v>
      </c>
      <c r="AA79" s="12">
        <v>1</v>
      </c>
      <c r="AB79" s="12">
        <v>1</v>
      </c>
      <c r="AC79" s="12">
        <v>1</v>
      </c>
      <c r="AD79" s="12">
        <v>1</v>
      </c>
      <c r="AE79" s="12">
        <v>1</v>
      </c>
      <c r="AF79" s="12">
        <v>1</v>
      </c>
      <c r="AG79" s="12">
        <v>1</v>
      </c>
      <c r="AH79" s="12">
        <v>1</v>
      </c>
      <c r="AI79" s="12">
        <v>1</v>
      </c>
      <c r="AJ79" s="12">
        <v>1</v>
      </c>
      <c r="AK79" s="12">
        <v>1</v>
      </c>
      <c r="AL79" s="83"/>
      <c r="AM79" s="13">
        <f t="shared" si="14"/>
        <v>0.10022218546811412</v>
      </c>
      <c r="AN79" s="13">
        <f t="shared" si="15"/>
        <v>3.3657584365295534E-2</v>
      </c>
      <c r="AO79" s="13">
        <f t="shared" si="16"/>
        <v>4.6033436836110164E-2</v>
      </c>
      <c r="AP79" s="13">
        <f t="shared" si="17"/>
        <v>8.3948700277088673E-2</v>
      </c>
      <c r="AQ79" s="13">
        <f t="shared" si="18"/>
        <v>6.0007315479375767E-2</v>
      </c>
      <c r="AR79" s="13">
        <f t="shared" si="19"/>
        <v>0</v>
      </c>
      <c r="AS79" s="13">
        <f t="shared" si="20"/>
        <v>0</v>
      </c>
      <c r="AT79" s="13">
        <f t="shared" si="21"/>
        <v>7.9093299387750782E-2</v>
      </c>
      <c r="AU79" s="13">
        <f t="shared" si="22"/>
        <v>9.7915094530856894E-2</v>
      </c>
      <c r="AV79" s="13">
        <f t="shared" si="23"/>
        <v>9.0564418766518662E-2</v>
      </c>
      <c r="AW79" s="13">
        <f t="shared" si="24"/>
        <v>0.1268676933876296</v>
      </c>
      <c r="AX79" s="13">
        <f t="shared" si="25"/>
        <v>6.5772966786639575E-2</v>
      </c>
      <c r="AY79" s="13">
        <f t="shared" si="26"/>
        <v>7.8803320313169722E-2</v>
      </c>
      <c r="AZ79" s="13">
        <f t="shared" si="27"/>
        <v>4.2034214409980786E-2</v>
      </c>
      <c r="BA79" s="8"/>
    </row>
    <row r="80" spans="1:53" x14ac:dyDescent="0.3">
      <c r="A80" s="8"/>
      <c r="B80" s="8"/>
      <c r="C80" s="8"/>
      <c r="D80" s="45" t="s">
        <v>4</v>
      </c>
      <c r="E80" s="45" t="s">
        <v>72</v>
      </c>
      <c r="F80" s="45" t="s">
        <v>44</v>
      </c>
      <c r="G80" s="45" t="s">
        <v>3</v>
      </c>
      <c r="H80" s="83"/>
      <c r="I80" s="12">
        <v>0.88267111737538728</v>
      </c>
      <c r="J80" s="12">
        <v>0.95904004337390869</v>
      </c>
      <c r="K80" s="12">
        <v>0.9429062179513632</v>
      </c>
      <c r="L80" s="12">
        <v>0.9089577890913314</v>
      </c>
      <c r="M80" s="12">
        <v>0.93183238646912259</v>
      </c>
      <c r="N80" s="12">
        <v>1</v>
      </c>
      <c r="O80" s="12">
        <v>1</v>
      </c>
      <c r="P80" s="12">
        <v>0.91207147986163661</v>
      </c>
      <c r="Q80" s="12">
        <v>0.89105091071409148</v>
      </c>
      <c r="R80" s="12">
        <v>0.89997597256055994</v>
      </c>
      <c r="S80" s="12">
        <v>0.85707535230596987</v>
      </c>
      <c r="T80" s="12">
        <v>0.92497323980140089</v>
      </c>
      <c r="U80" s="12">
        <v>0.90717492386366916</v>
      </c>
      <c r="V80" s="12">
        <v>0.95002536280867589</v>
      </c>
      <c r="W80" s="83"/>
      <c r="X80" s="12">
        <v>1</v>
      </c>
      <c r="Y80" s="12">
        <v>1</v>
      </c>
      <c r="Z80" s="12">
        <v>1</v>
      </c>
      <c r="AA80" s="12">
        <v>1</v>
      </c>
      <c r="AB80" s="12">
        <v>0.98321343174182863</v>
      </c>
      <c r="AC80" s="12">
        <v>1</v>
      </c>
      <c r="AD80" s="12">
        <v>1</v>
      </c>
      <c r="AE80" s="12">
        <v>1</v>
      </c>
      <c r="AF80" s="12">
        <v>1</v>
      </c>
      <c r="AG80" s="12">
        <v>1</v>
      </c>
      <c r="AH80" s="12">
        <v>1</v>
      </c>
      <c r="AI80" s="12">
        <v>1</v>
      </c>
      <c r="AJ80" s="12">
        <v>1</v>
      </c>
      <c r="AK80" s="12">
        <v>1</v>
      </c>
      <c r="AL80" s="83"/>
      <c r="AM80" s="13">
        <f t="shared" si="14"/>
        <v>0.11732888262461272</v>
      </c>
      <c r="AN80" s="13">
        <f t="shared" si="15"/>
        <v>4.0959956626091309E-2</v>
      </c>
      <c r="AO80" s="13">
        <f t="shared" si="16"/>
        <v>5.7093782048636799E-2</v>
      </c>
      <c r="AP80" s="13">
        <f t="shared" si="17"/>
        <v>9.1042210908668597E-2</v>
      </c>
      <c r="AQ80" s="13">
        <f t="shared" si="18"/>
        <v>5.1381045272706038E-2</v>
      </c>
      <c r="AR80" s="13">
        <f t="shared" si="19"/>
        <v>0</v>
      </c>
      <c r="AS80" s="13">
        <f t="shared" si="20"/>
        <v>0</v>
      </c>
      <c r="AT80" s="13">
        <f t="shared" si="21"/>
        <v>8.7928520138363386E-2</v>
      </c>
      <c r="AU80" s="13">
        <f t="shared" si="22"/>
        <v>0.10894908928590852</v>
      </c>
      <c r="AV80" s="13">
        <f t="shared" si="23"/>
        <v>0.10002402743944006</v>
      </c>
      <c r="AW80" s="13">
        <f t="shared" si="24"/>
        <v>0.14292464769403013</v>
      </c>
      <c r="AX80" s="13">
        <f t="shared" si="25"/>
        <v>7.5026760198599107E-2</v>
      </c>
      <c r="AY80" s="13">
        <f t="shared" si="26"/>
        <v>9.2825076136330842E-2</v>
      </c>
      <c r="AZ80" s="13">
        <f t="shared" si="27"/>
        <v>4.9974637191324112E-2</v>
      </c>
      <c r="BA80" s="8"/>
    </row>
    <row r="81" spans="1:53" x14ac:dyDescent="0.3">
      <c r="A81" s="8"/>
      <c r="B81" s="8"/>
      <c r="C81" s="8"/>
      <c r="D81" s="45" t="s">
        <v>4</v>
      </c>
      <c r="E81" s="45" t="s">
        <v>72</v>
      </c>
      <c r="F81" s="45" t="s">
        <v>45</v>
      </c>
      <c r="G81" s="45" t="s">
        <v>3</v>
      </c>
      <c r="H81" s="83"/>
      <c r="I81" s="12">
        <v>0.93499315070639721</v>
      </c>
      <c r="J81" s="12">
        <v>0.97970588059115937</v>
      </c>
      <c r="K81" s="12">
        <v>0.97202223531925913</v>
      </c>
      <c r="L81" s="12">
        <v>0.93996276682386015</v>
      </c>
      <c r="M81" s="12">
        <v>0.96147037078777531</v>
      </c>
      <c r="N81" s="12">
        <v>1</v>
      </c>
      <c r="O81" s="12">
        <v>1</v>
      </c>
      <c r="P81" s="12">
        <v>0.94293850534918289</v>
      </c>
      <c r="Q81" s="12">
        <v>0.93360972760170102</v>
      </c>
      <c r="R81" s="12">
        <v>0.93805632917153703</v>
      </c>
      <c r="S81" s="12">
        <v>0.91130508464660442</v>
      </c>
      <c r="T81" s="12">
        <v>0.95651755547020445</v>
      </c>
      <c r="U81" s="12">
        <v>0.95125899035319339</v>
      </c>
      <c r="V81" s="12">
        <v>0.9719654483143807</v>
      </c>
      <c r="W81" s="83"/>
      <c r="X81" s="12">
        <v>0.85663853264519596</v>
      </c>
      <c r="Y81" s="12">
        <v>0.89109645619928646</v>
      </c>
      <c r="Z81" s="12">
        <v>0.94779474816687648</v>
      </c>
      <c r="AA81" s="12">
        <v>0.80728966203097907</v>
      </c>
      <c r="AB81" s="12">
        <v>0.88626238259557089</v>
      </c>
      <c r="AC81" s="12">
        <v>0.93262091615300247</v>
      </c>
      <c r="AD81" s="12">
        <v>0.91965142408613709</v>
      </c>
      <c r="AE81" s="12">
        <v>0.82239470073639875</v>
      </c>
      <c r="AF81" s="12">
        <v>0.5670269951640774</v>
      </c>
      <c r="AG81" s="12">
        <v>0.89457734559855406</v>
      </c>
      <c r="AH81" s="12">
        <v>0.79125155525501867</v>
      </c>
      <c r="AI81" s="12">
        <v>0.93223558237705617</v>
      </c>
      <c r="AJ81" s="12">
        <v>0.5781309529330273</v>
      </c>
      <c r="AK81" s="12">
        <v>0.92269111716738328</v>
      </c>
      <c r="AL81" s="83"/>
      <c r="AM81" s="13">
        <f t="shared" si="14"/>
        <v>-7.8354618061201253E-2</v>
      </c>
      <c r="AN81" s="13">
        <f t="shared" si="15"/>
        <v>-8.8609424391872915E-2</v>
      </c>
      <c r="AO81" s="13">
        <f t="shared" si="16"/>
        <v>-2.4227487152382654E-2</v>
      </c>
      <c r="AP81" s="13">
        <f t="shared" si="17"/>
        <v>-0.13267310479288108</v>
      </c>
      <c r="AQ81" s="13">
        <f t="shared" si="18"/>
        <v>-7.5207988192204422E-2</v>
      </c>
      <c r="AR81" s="13">
        <f t="shared" si="19"/>
        <v>-6.7379083846997534E-2</v>
      </c>
      <c r="AS81" s="13">
        <f t="shared" si="20"/>
        <v>-8.0348575913862907E-2</v>
      </c>
      <c r="AT81" s="13">
        <f t="shared" si="21"/>
        <v>-0.12054380461278413</v>
      </c>
      <c r="AU81" s="13">
        <f t="shared" si="22"/>
        <v>-0.36658273243762363</v>
      </c>
      <c r="AV81" s="13">
        <f t="shared" si="23"/>
        <v>-4.3478983572982965E-2</v>
      </c>
      <c r="AW81" s="13">
        <f t="shared" si="24"/>
        <v>-0.12005352939158576</v>
      </c>
      <c r="AX81" s="13">
        <f t="shared" si="25"/>
        <v>-2.4281973093148279E-2</v>
      </c>
      <c r="AY81" s="13">
        <f t="shared" si="26"/>
        <v>-0.37312803742016609</v>
      </c>
      <c r="AZ81" s="13">
        <f t="shared" si="27"/>
        <v>-4.9274331146997419E-2</v>
      </c>
      <c r="BA81" s="8"/>
    </row>
    <row r="82" spans="1:53" x14ac:dyDescent="0.3">
      <c r="A82" s="8"/>
      <c r="B82" s="8"/>
      <c r="C82" s="8"/>
      <c r="D82" s="45" t="s">
        <v>4</v>
      </c>
      <c r="E82" s="45" t="s">
        <v>72</v>
      </c>
      <c r="F82" s="45" t="s">
        <v>46</v>
      </c>
      <c r="G82" s="45" t="s">
        <v>3</v>
      </c>
      <c r="H82" s="83"/>
      <c r="I82" s="12">
        <v>0.93499315070639721</v>
      </c>
      <c r="J82" s="12">
        <v>0.97970588059115937</v>
      </c>
      <c r="K82" s="12">
        <v>0.97202223531925913</v>
      </c>
      <c r="L82" s="12">
        <v>0.93996276682386015</v>
      </c>
      <c r="M82" s="12">
        <v>0.96147037078777531</v>
      </c>
      <c r="N82" s="12">
        <v>1</v>
      </c>
      <c r="O82" s="12">
        <v>1</v>
      </c>
      <c r="P82" s="12">
        <v>0.94293850534918289</v>
      </c>
      <c r="Q82" s="12">
        <v>0.93360972760170102</v>
      </c>
      <c r="R82" s="12">
        <v>0.93805632917153703</v>
      </c>
      <c r="S82" s="12">
        <v>0.91130508464660442</v>
      </c>
      <c r="T82" s="12">
        <v>0.95651755547020445</v>
      </c>
      <c r="U82" s="12">
        <v>0.95125899035319339</v>
      </c>
      <c r="V82" s="12">
        <v>0.9719654483143807</v>
      </c>
      <c r="W82" s="83"/>
      <c r="X82" s="12">
        <v>1</v>
      </c>
      <c r="Y82" s="12">
        <v>1</v>
      </c>
      <c r="Z82" s="12">
        <v>1</v>
      </c>
      <c r="AA82" s="12">
        <v>1</v>
      </c>
      <c r="AB82" s="12">
        <v>1</v>
      </c>
      <c r="AC82" s="12">
        <v>1</v>
      </c>
      <c r="AD82" s="12">
        <v>1</v>
      </c>
      <c r="AE82" s="12">
        <v>1</v>
      </c>
      <c r="AF82" s="12">
        <v>1</v>
      </c>
      <c r="AG82" s="12">
        <v>1</v>
      </c>
      <c r="AH82" s="12">
        <v>1</v>
      </c>
      <c r="AI82" s="12">
        <v>1</v>
      </c>
      <c r="AJ82" s="12">
        <v>1</v>
      </c>
      <c r="AK82" s="12">
        <v>1</v>
      </c>
      <c r="AL82" s="83"/>
      <c r="AM82" s="13">
        <f t="shared" si="14"/>
        <v>6.5006849293602786E-2</v>
      </c>
      <c r="AN82" s="13">
        <f t="shared" si="15"/>
        <v>2.0294119408840627E-2</v>
      </c>
      <c r="AO82" s="13">
        <f t="shared" si="16"/>
        <v>2.7977764680740869E-2</v>
      </c>
      <c r="AP82" s="13">
        <f t="shared" si="17"/>
        <v>6.0037233176139848E-2</v>
      </c>
      <c r="AQ82" s="13">
        <f t="shared" si="18"/>
        <v>3.8529629212224692E-2</v>
      </c>
      <c r="AR82" s="13">
        <f t="shared" si="19"/>
        <v>0</v>
      </c>
      <c r="AS82" s="13">
        <f t="shared" si="20"/>
        <v>0</v>
      </c>
      <c r="AT82" s="13">
        <f t="shared" si="21"/>
        <v>5.7061494650817113E-2</v>
      </c>
      <c r="AU82" s="13">
        <f t="shared" si="22"/>
        <v>6.6390272398298977E-2</v>
      </c>
      <c r="AV82" s="13">
        <f t="shared" si="23"/>
        <v>6.1943670828462971E-2</v>
      </c>
      <c r="AW82" s="13">
        <f t="shared" si="24"/>
        <v>8.8694915353395576E-2</v>
      </c>
      <c r="AX82" s="13">
        <f t="shared" si="25"/>
        <v>4.348244452979555E-2</v>
      </c>
      <c r="AY82" s="13">
        <f t="shared" si="26"/>
        <v>4.874100964680661E-2</v>
      </c>
      <c r="AZ82" s="13">
        <f t="shared" si="27"/>
        <v>2.8034551685619302E-2</v>
      </c>
      <c r="BA82" s="8"/>
    </row>
    <row r="83" spans="1:53" x14ac:dyDescent="0.3">
      <c r="A83" s="8"/>
      <c r="B83" s="8"/>
      <c r="C83" s="8"/>
      <c r="D83" s="45" t="s">
        <v>4</v>
      </c>
      <c r="E83" s="45" t="s">
        <v>72</v>
      </c>
      <c r="F83" s="45" t="s">
        <v>47</v>
      </c>
      <c r="G83" s="45" t="s">
        <v>3</v>
      </c>
      <c r="H83" s="83"/>
      <c r="I83" s="12">
        <v>0.93499315070639721</v>
      </c>
      <c r="J83" s="12">
        <v>0.97970588059115937</v>
      </c>
      <c r="K83" s="12">
        <v>0.97202223531925913</v>
      </c>
      <c r="L83" s="12">
        <v>0.93996276682386015</v>
      </c>
      <c r="M83" s="12">
        <v>0.96147037078777531</v>
      </c>
      <c r="N83" s="12">
        <v>1</v>
      </c>
      <c r="O83" s="12">
        <v>1</v>
      </c>
      <c r="P83" s="12">
        <v>0.94293850534918289</v>
      </c>
      <c r="Q83" s="12">
        <v>0.93360972760170102</v>
      </c>
      <c r="R83" s="12">
        <v>0.93805632917153703</v>
      </c>
      <c r="S83" s="12">
        <v>0.91130508464660442</v>
      </c>
      <c r="T83" s="12">
        <v>0.95651755547020445</v>
      </c>
      <c r="U83" s="12">
        <v>0.95125899035319339</v>
      </c>
      <c r="V83" s="12">
        <v>0.9719654483143807</v>
      </c>
      <c r="W83" s="83"/>
      <c r="X83" s="12">
        <v>0.93262210754652619</v>
      </c>
      <c r="Y83" s="12">
        <v>1</v>
      </c>
      <c r="Z83" s="12">
        <v>1</v>
      </c>
      <c r="AA83" s="12">
        <v>0.91648819836906081</v>
      </c>
      <c r="AB83" s="12">
        <v>1</v>
      </c>
      <c r="AC83" s="12">
        <v>1</v>
      </c>
      <c r="AD83" s="12">
        <v>1</v>
      </c>
      <c r="AE83" s="12">
        <v>0.91474068333044722</v>
      </c>
      <c r="AF83" s="12">
        <v>1</v>
      </c>
      <c r="AG83" s="12">
        <v>0.8846779248904042</v>
      </c>
      <c r="AH83" s="12">
        <v>0.88762013251888683</v>
      </c>
      <c r="AI83" s="12">
        <v>1</v>
      </c>
      <c r="AJ83" s="12">
        <v>1</v>
      </c>
      <c r="AK83" s="12">
        <v>1</v>
      </c>
      <c r="AL83" s="83"/>
      <c r="AM83" s="13">
        <f t="shared" si="14"/>
        <v>-2.3710431598710224E-3</v>
      </c>
      <c r="AN83" s="13">
        <f t="shared" si="15"/>
        <v>2.0294119408840627E-2</v>
      </c>
      <c r="AO83" s="13">
        <f t="shared" si="16"/>
        <v>2.7977764680740869E-2</v>
      </c>
      <c r="AP83" s="13">
        <f t="shared" si="17"/>
        <v>-2.3474568454799338E-2</v>
      </c>
      <c r="AQ83" s="13">
        <f t="shared" si="18"/>
        <v>3.8529629212224692E-2</v>
      </c>
      <c r="AR83" s="13">
        <f t="shared" si="19"/>
        <v>0</v>
      </c>
      <c r="AS83" s="13">
        <f t="shared" si="20"/>
        <v>0</v>
      </c>
      <c r="AT83" s="13">
        <f t="shared" si="21"/>
        <v>-2.8197822018735663E-2</v>
      </c>
      <c r="AU83" s="13">
        <f t="shared" si="22"/>
        <v>6.6390272398298977E-2</v>
      </c>
      <c r="AV83" s="13">
        <f t="shared" si="23"/>
        <v>-5.337840428113283E-2</v>
      </c>
      <c r="AW83" s="13">
        <f t="shared" si="24"/>
        <v>-2.3684952127717596E-2</v>
      </c>
      <c r="AX83" s="13">
        <f t="shared" si="25"/>
        <v>4.348244452979555E-2</v>
      </c>
      <c r="AY83" s="13">
        <f t="shared" si="26"/>
        <v>4.874100964680661E-2</v>
      </c>
      <c r="AZ83" s="13">
        <f t="shared" si="27"/>
        <v>2.8034551685619302E-2</v>
      </c>
      <c r="BA83" s="8"/>
    </row>
    <row r="84" spans="1:53" x14ac:dyDescent="0.3">
      <c r="A84" s="8"/>
      <c r="B84" s="8"/>
      <c r="C84" s="8"/>
      <c r="D84" s="45" t="s">
        <v>4</v>
      </c>
      <c r="E84" s="45" t="s">
        <v>72</v>
      </c>
      <c r="F84" s="45" t="s">
        <v>48</v>
      </c>
      <c r="G84" s="45" t="s">
        <v>3</v>
      </c>
      <c r="H84" s="83"/>
      <c r="I84" s="12">
        <v>0.89977781453188588</v>
      </c>
      <c r="J84" s="12">
        <v>0.96634241563470447</v>
      </c>
      <c r="K84" s="12">
        <v>0.95396656316388984</v>
      </c>
      <c r="L84" s="12">
        <v>0.91605129972291133</v>
      </c>
      <c r="M84" s="12">
        <v>0.93999268452062423</v>
      </c>
      <c r="N84" s="12">
        <v>1</v>
      </c>
      <c r="O84" s="12">
        <v>1</v>
      </c>
      <c r="P84" s="12">
        <v>0.92090670061224922</v>
      </c>
      <c r="Q84" s="12">
        <v>0.90208490546914311</v>
      </c>
      <c r="R84" s="12">
        <v>0.90943558123348134</v>
      </c>
      <c r="S84" s="12">
        <v>0.8731323066123704</v>
      </c>
      <c r="T84" s="12">
        <v>0.93422703321336042</v>
      </c>
      <c r="U84" s="12">
        <v>0.92119667968683028</v>
      </c>
      <c r="V84" s="12">
        <v>0.95796578559001921</v>
      </c>
      <c r="W84" s="83"/>
      <c r="X84" s="12">
        <v>1</v>
      </c>
      <c r="Y84" s="12">
        <v>1</v>
      </c>
      <c r="Z84" s="12">
        <v>1</v>
      </c>
      <c r="AA84" s="12">
        <v>1</v>
      </c>
      <c r="AB84" s="12">
        <v>1</v>
      </c>
      <c r="AC84" s="12">
        <v>1</v>
      </c>
      <c r="AD84" s="12">
        <v>1</v>
      </c>
      <c r="AE84" s="12">
        <v>1</v>
      </c>
      <c r="AF84" s="12">
        <v>1</v>
      </c>
      <c r="AG84" s="12">
        <v>1</v>
      </c>
      <c r="AH84" s="12">
        <v>0.85682912312279746</v>
      </c>
      <c r="AI84" s="12">
        <v>0.89908319032273043</v>
      </c>
      <c r="AJ84" s="12">
        <v>1</v>
      </c>
      <c r="AK84" s="12">
        <v>1</v>
      </c>
      <c r="AL84" s="83"/>
      <c r="AM84" s="13">
        <f t="shared" si="14"/>
        <v>0.10022218546811412</v>
      </c>
      <c r="AN84" s="13">
        <f t="shared" si="15"/>
        <v>3.3657584365295534E-2</v>
      </c>
      <c r="AO84" s="13">
        <f t="shared" si="16"/>
        <v>4.6033436836110164E-2</v>
      </c>
      <c r="AP84" s="13">
        <f t="shared" si="17"/>
        <v>8.3948700277088673E-2</v>
      </c>
      <c r="AQ84" s="13">
        <f t="shared" si="18"/>
        <v>6.0007315479375767E-2</v>
      </c>
      <c r="AR84" s="13">
        <f t="shared" si="19"/>
        <v>0</v>
      </c>
      <c r="AS84" s="13">
        <f t="shared" si="20"/>
        <v>0</v>
      </c>
      <c r="AT84" s="13">
        <f t="shared" si="21"/>
        <v>7.9093299387750782E-2</v>
      </c>
      <c r="AU84" s="13">
        <f t="shared" si="22"/>
        <v>9.7915094530856894E-2</v>
      </c>
      <c r="AV84" s="13">
        <f t="shared" si="23"/>
        <v>9.0564418766518662E-2</v>
      </c>
      <c r="AW84" s="13">
        <f t="shared" si="24"/>
        <v>-1.6303183489572937E-2</v>
      </c>
      <c r="AX84" s="13">
        <f t="shared" si="25"/>
        <v>-3.5143842890629995E-2</v>
      </c>
      <c r="AY84" s="13">
        <f t="shared" si="26"/>
        <v>7.8803320313169722E-2</v>
      </c>
      <c r="AZ84" s="13">
        <f t="shared" si="27"/>
        <v>4.2034214409980786E-2</v>
      </c>
      <c r="BA84" s="8"/>
    </row>
    <row r="85" spans="1:53" x14ac:dyDescent="0.3">
      <c r="A85" s="8"/>
      <c r="B85" s="8"/>
      <c r="C85" s="8"/>
      <c r="D85" s="45" t="s">
        <v>4</v>
      </c>
      <c r="E85" s="45" t="s">
        <v>72</v>
      </c>
      <c r="F85" s="45" t="s">
        <v>49</v>
      </c>
      <c r="G85" s="45" t="s">
        <v>3</v>
      </c>
      <c r="H85" s="83"/>
      <c r="I85" s="12">
        <v>0.88267111737538728</v>
      </c>
      <c r="J85" s="12">
        <v>0.95904004337390869</v>
      </c>
      <c r="K85" s="12">
        <v>0.9429062179513632</v>
      </c>
      <c r="L85" s="12">
        <v>0.9089577890913314</v>
      </c>
      <c r="M85" s="12">
        <v>0.93183238646912259</v>
      </c>
      <c r="N85" s="12">
        <v>1</v>
      </c>
      <c r="O85" s="12">
        <v>1</v>
      </c>
      <c r="P85" s="12">
        <v>0.91207147986163661</v>
      </c>
      <c r="Q85" s="12">
        <v>0.89105091071409148</v>
      </c>
      <c r="R85" s="12">
        <v>0.89997597256055994</v>
      </c>
      <c r="S85" s="12">
        <v>0.85707535230596987</v>
      </c>
      <c r="T85" s="12">
        <v>0.92497323980140089</v>
      </c>
      <c r="U85" s="12">
        <v>0.90717492386366916</v>
      </c>
      <c r="V85" s="12">
        <v>0.95002536280867589</v>
      </c>
      <c r="W85" s="83"/>
      <c r="X85" s="12">
        <v>1</v>
      </c>
      <c r="Y85" s="12">
        <v>1</v>
      </c>
      <c r="Z85" s="12">
        <v>1</v>
      </c>
      <c r="AA85" s="12">
        <v>0.88669800473117377</v>
      </c>
      <c r="AB85" s="12">
        <v>1</v>
      </c>
      <c r="AC85" s="12">
        <v>1</v>
      </c>
      <c r="AD85" s="12">
        <v>1</v>
      </c>
      <c r="AE85" s="12">
        <v>1</v>
      </c>
      <c r="AF85" s="12">
        <v>1</v>
      </c>
      <c r="AG85" s="12">
        <v>1</v>
      </c>
      <c r="AH85" s="12">
        <v>1</v>
      </c>
      <c r="AI85" s="12">
        <v>1</v>
      </c>
      <c r="AJ85" s="12">
        <v>1</v>
      </c>
      <c r="AK85" s="12">
        <v>1</v>
      </c>
      <c r="AL85" s="83"/>
      <c r="AM85" s="13">
        <f t="shared" si="14"/>
        <v>0.11732888262461272</v>
      </c>
      <c r="AN85" s="13">
        <f t="shared" si="15"/>
        <v>4.0959956626091309E-2</v>
      </c>
      <c r="AO85" s="13">
        <f t="shared" si="16"/>
        <v>5.7093782048636799E-2</v>
      </c>
      <c r="AP85" s="13">
        <f t="shared" si="17"/>
        <v>-2.2259784360157631E-2</v>
      </c>
      <c r="AQ85" s="13">
        <f t="shared" si="18"/>
        <v>6.8167613530877413E-2</v>
      </c>
      <c r="AR85" s="13">
        <f t="shared" si="19"/>
        <v>0</v>
      </c>
      <c r="AS85" s="13">
        <f t="shared" si="20"/>
        <v>0</v>
      </c>
      <c r="AT85" s="13">
        <f t="shared" si="21"/>
        <v>8.7928520138363386E-2</v>
      </c>
      <c r="AU85" s="13">
        <f t="shared" si="22"/>
        <v>0.10894908928590852</v>
      </c>
      <c r="AV85" s="13">
        <f t="shared" si="23"/>
        <v>0.10002402743944006</v>
      </c>
      <c r="AW85" s="13">
        <f t="shared" si="24"/>
        <v>0.14292464769403013</v>
      </c>
      <c r="AX85" s="13">
        <f t="shared" si="25"/>
        <v>7.5026760198599107E-2</v>
      </c>
      <c r="AY85" s="13">
        <f t="shared" si="26"/>
        <v>9.2825076136330842E-2</v>
      </c>
      <c r="AZ85" s="13">
        <f t="shared" si="27"/>
        <v>4.9974637191324112E-2</v>
      </c>
      <c r="BA85" s="8"/>
    </row>
    <row r="86" spans="1:53" x14ac:dyDescent="0.3">
      <c r="A86" s="8"/>
      <c r="B86" s="8"/>
      <c r="C86" s="8"/>
      <c r="D86" s="45" t="s">
        <v>4</v>
      </c>
      <c r="E86" s="45" t="s">
        <v>72</v>
      </c>
      <c r="F86" s="45" t="s">
        <v>50</v>
      </c>
      <c r="G86" s="45" t="s">
        <v>3</v>
      </c>
      <c r="H86" s="83"/>
      <c r="I86" s="12">
        <v>0.93499315070639721</v>
      </c>
      <c r="J86" s="12">
        <v>0.97970588059115937</v>
      </c>
      <c r="K86" s="12">
        <v>0.97202223531925913</v>
      </c>
      <c r="L86" s="12">
        <v>0.93996276682386015</v>
      </c>
      <c r="M86" s="12">
        <v>0.96147037078777531</v>
      </c>
      <c r="N86" s="12">
        <v>1</v>
      </c>
      <c r="O86" s="12">
        <v>1</v>
      </c>
      <c r="P86" s="12">
        <v>0.94293850534918289</v>
      </c>
      <c r="Q86" s="12">
        <v>0.93360972760170102</v>
      </c>
      <c r="R86" s="12">
        <v>0.93805632917153703</v>
      </c>
      <c r="S86" s="12">
        <v>0.91130508464660442</v>
      </c>
      <c r="T86" s="12">
        <v>0.95651755547020445</v>
      </c>
      <c r="U86" s="12">
        <v>0.95125899035319339</v>
      </c>
      <c r="V86" s="12">
        <v>0.9719654483143807</v>
      </c>
      <c r="W86" s="83"/>
      <c r="X86" s="12">
        <v>0.65280486944136262</v>
      </c>
      <c r="Y86" s="12">
        <v>1</v>
      </c>
      <c r="Z86" s="12">
        <v>1</v>
      </c>
      <c r="AA86" s="12">
        <v>0.90537120904165014</v>
      </c>
      <c r="AB86" s="12">
        <v>1</v>
      </c>
      <c r="AC86" s="12">
        <v>1</v>
      </c>
      <c r="AD86" s="12">
        <v>1</v>
      </c>
      <c r="AE86" s="12">
        <v>0.90948029131815045</v>
      </c>
      <c r="AF86" s="12">
        <v>0.93124254402210926</v>
      </c>
      <c r="AG86" s="12">
        <v>0.96925015120822677</v>
      </c>
      <c r="AH86" s="12">
        <v>0.87569055347455604</v>
      </c>
      <c r="AI86" s="12">
        <v>0.98425249456615438</v>
      </c>
      <c r="AJ86" s="12">
        <v>0.95398878617603733</v>
      </c>
      <c r="AK86" s="12">
        <v>0.99035830855763485</v>
      </c>
      <c r="AL86" s="83"/>
      <c r="AM86" s="13">
        <f t="shared" si="14"/>
        <v>-0.28218828126503459</v>
      </c>
      <c r="AN86" s="13">
        <f t="shared" si="15"/>
        <v>2.0294119408840627E-2</v>
      </c>
      <c r="AO86" s="13">
        <f t="shared" si="16"/>
        <v>2.7977764680740869E-2</v>
      </c>
      <c r="AP86" s="13">
        <f t="shared" si="17"/>
        <v>-3.4591557782210014E-2</v>
      </c>
      <c r="AQ86" s="13">
        <f t="shared" si="18"/>
        <v>3.8529629212224692E-2</v>
      </c>
      <c r="AR86" s="13">
        <f t="shared" si="19"/>
        <v>0</v>
      </c>
      <c r="AS86" s="13">
        <f t="shared" si="20"/>
        <v>0</v>
      </c>
      <c r="AT86" s="13">
        <f t="shared" si="21"/>
        <v>-3.3458214031032441E-2</v>
      </c>
      <c r="AU86" s="13">
        <f t="shared" si="22"/>
        <v>-2.3671835795917584E-3</v>
      </c>
      <c r="AV86" s="13">
        <f t="shared" si="23"/>
        <v>3.1193822036689745E-2</v>
      </c>
      <c r="AW86" s="13">
        <f t="shared" si="24"/>
        <v>-3.561453117204838E-2</v>
      </c>
      <c r="AX86" s="13">
        <f t="shared" si="25"/>
        <v>2.7734939095949929E-2</v>
      </c>
      <c r="AY86" s="13">
        <f t="shared" si="26"/>
        <v>2.729795822843939E-3</v>
      </c>
      <c r="AZ86" s="13">
        <f t="shared" si="27"/>
        <v>1.839286024325415E-2</v>
      </c>
      <c r="BA86" s="8"/>
    </row>
    <row r="87" spans="1:53" x14ac:dyDescent="0.3">
      <c r="A87" s="8"/>
      <c r="B87" s="8"/>
      <c r="C87" s="8"/>
      <c r="D87" s="45" t="s">
        <v>4</v>
      </c>
      <c r="E87" s="45" t="s">
        <v>72</v>
      </c>
      <c r="F87" s="45" t="s">
        <v>51</v>
      </c>
      <c r="G87" s="45" t="s">
        <v>3</v>
      </c>
      <c r="H87" s="83"/>
      <c r="I87" s="12">
        <v>0.93499315070639721</v>
      </c>
      <c r="J87" s="12">
        <v>0.97970588059115937</v>
      </c>
      <c r="K87" s="12">
        <v>0.97202223531925913</v>
      </c>
      <c r="L87" s="12">
        <v>0.93996276682386015</v>
      </c>
      <c r="M87" s="12">
        <v>0.96147037078777531</v>
      </c>
      <c r="N87" s="12">
        <v>1</v>
      </c>
      <c r="O87" s="12">
        <v>1</v>
      </c>
      <c r="P87" s="12">
        <v>0.94293850534918289</v>
      </c>
      <c r="Q87" s="12">
        <v>0.93360972760170102</v>
      </c>
      <c r="R87" s="12">
        <v>0.93805632917153703</v>
      </c>
      <c r="S87" s="12">
        <v>0.91130508464660442</v>
      </c>
      <c r="T87" s="12">
        <v>0.95651755547020445</v>
      </c>
      <c r="U87" s="12">
        <v>0.95125899035319339</v>
      </c>
      <c r="V87" s="12">
        <v>0.9719654483143807</v>
      </c>
      <c r="W87" s="83"/>
      <c r="X87" s="12">
        <v>0.61478478385945445</v>
      </c>
      <c r="Y87" s="12">
        <v>1</v>
      </c>
      <c r="Z87" s="12">
        <v>1</v>
      </c>
      <c r="AA87" s="12">
        <v>0.93754037575857729</v>
      </c>
      <c r="AB87" s="12">
        <v>0.99481871055728388</v>
      </c>
      <c r="AC87" s="12">
        <v>1</v>
      </c>
      <c r="AD87" s="12">
        <v>1</v>
      </c>
      <c r="AE87" s="12">
        <v>1</v>
      </c>
      <c r="AF87" s="12">
        <v>0.68850463192831324</v>
      </c>
      <c r="AG87" s="12">
        <v>0.66472475674611997</v>
      </c>
      <c r="AH87" s="12">
        <v>0.78045148124112573</v>
      </c>
      <c r="AI87" s="12">
        <v>0.8773765923784157</v>
      </c>
      <c r="AJ87" s="12">
        <v>0.8482433903973372</v>
      </c>
      <c r="AK87" s="12">
        <v>0.91013207421755948</v>
      </c>
      <c r="AL87" s="83"/>
      <c r="AM87" s="13">
        <f t="shared" si="14"/>
        <v>-0.32020836684694276</v>
      </c>
      <c r="AN87" s="13">
        <f t="shared" si="15"/>
        <v>2.0294119408840627E-2</v>
      </c>
      <c r="AO87" s="13">
        <f t="shared" si="16"/>
        <v>2.7977764680740869E-2</v>
      </c>
      <c r="AP87" s="13">
        <f t="shared" si="17"/>
        <v>-2.4223910652828584E-3</v>
      </c>
      <c r="AQ87" s="13">
        <f t="shared" si="18"/>
        <v>3.3348339769508573E-2</v>
      </c>
      <c r="AR87" s="13">
        <f t="shared" si="19"/>
        <v>0</v>
      </c>
      <c r="AS87" s="13">
        <f t="shared" si="20"/>
        <v>0</v>
      </c>
      <c r="AT87" s="13">
        <f t="shared" si="21"/>
        <v>5.7061494650817113E-2</v>
      </c>
      <c r="AU87" s="13">
        <f t="shared" si="22"/>
        <v>-0.24510509567338779</v>
      </c>
      <c r="AV87" s="13">
        <f t="shared" si="23"/>
        <v>-0.27333157242541706</v>
      </c>
      <c r="AW87" s="13">
        <f t="shared" si="24"/>
        <v>-0.13085360340547869</v>
      </c>
      <c r="AX87" s="13">
        <f t="shared" si="25"/>
        <v>-7.9140963091788752E-2</v>
      </c>
      <c r="AY87" s="13">
        <f t="shared" si="26"/>
        <v>-0.10301559995585619</v>
      </c>
      <c r="AZ87" s="13">
        <f t="shared" si="27"/>
        <v>-6.1833374096821214E-2</v>
      </c>
      <c r="BA87" s="8"/>
    </row>
    <row r="88" spans="1:53" x14ac:dyDescent="0.3">
      <c r="A88" s="8"/>
      <c r="B88" s="8"/>
      <c r="C88" s="8"/>
      <c r="D88" s="45" t="s">
        <v>4</v>
      </c>
      <c r="E88" s="45" t="s">
        <v>72</v>
      </c>
      <c r="F88" s="45" t="s">
        <v>52</v>
      </c>
      <c r="G88" s="45" t="s">
        <v>3</v>
      </c>
      <c r="H88" s="83"/>
      <c r="I88" s="12">
        <v>0.93499315070639721</v>
      </c>
      <c r="J88" s="12">
        <v>0.97970588059115937</v>
      </c>
      <c r="K88" s="12">
        <v>0.97202223531925913</v>
      </c>
      <c r="L88" s="12">
        <v>0.93996276682386015</v>
      </c>
      <c r="M88" s="12">
        <v>0.96147037078777531</v>
      </c>
      <c r="N88" s="12">
        <v>1</v>
      </c>
      <c r="O88" s="12">
        <v>1</v>
      </c>
      <c r="P88" s="12">
        <v>0.94293850534918289</v>
      </c>
      <c r="Q88" s="12">
        <v>0.93360972760170102</v>
      </c>
      <c r="R88" s="12">
        <v>0.93805632917153703</v>
      </c>
      <c r="S88" s="12">
        <v>0.91130508464660442</v>
      </c>
      <c r="T88" s="12">
        <v>0.95651755547020445</v>
      </c>
      <c r="U88" s="12">
        <v>0.95125899035319339</v>
      </c>
      <c r="V88" s="12">
        <v>0.9719654483143807</v>
      </c>
      <c r="W88" s="83"/>
      <c r="X88" s="12">
        <v>0.4661450536041879</v>
      </c>
      <c r="Y88" s="12">
        <v>0.77039941992779493</v>
      </c>
      <c r="Z88" s="12">
        <v>1</v>
      </c>
      <c r="AA88" s="12">
        <v>0.75134449514822277</v>
      </c>
      <c r="AB88" s="12">
        <v>0.69984727958949289</v>
      </c>
      <c r="AC88" s="12">
        <v>0.88335435007155616</v>
      </c>
      <c r="AD88" s="12">
        <v>0.77546845167667244</v>
      </c>
      <c r="AE88" s="12">
        <v>0.54020699502960656</v>
      </c>
      <c r="AF88" s="12">
        <v>0.42124373440932772</v>
      </c>
      <c r="AG88" s="12">
        <v>0.39611670549033662</v>
      </c>
      <c r="AH88" s="12">
        <v>0.56698058453253075</v>
      </c>
      <c r="AI88" s="12">
        <v>0.65519609754120889</v>
      </c>
      <c r="AJ88" s="12">
        <v>0.67244685638557256</v>
      </c>
      <c r="AK88" s="12">
        <v>0.75771541212959725</v>
      </c>
      <c r="AL88" s="83"/>
      <c r="AM88" s="13">
        <f t="shared" si="14"/>
        <v>-0.46884809710220932</v>
      </c>
      <c r="AN88" s="13">
        <f t="shared" si="15"/>
        <v>-0.20930646066336445</v>
      </c>
      <c r="AO88" s="13">
        <f t="shared" si="16"/>
        <v>2.7977764680740869E-2</v>
      </c>
      <c r="AP88" s="13">
        <f t="shared" si="17"/>
        <v>-0.18861827167563738</v>
      </c>
      <c r="AQ88" s="13">
        <f t="shared" si="18"/>
        <v>-0.26162309119828242</v>
      </c>
      <c r="AR88" s="13">
        <f t="shared" si="19"/>
        <v>-0.11664564992844384</v>
      </c>
      <c r="AS88" s="13">
        <f t="shared" si="20"/>
        <v>-0.22453154832332756</v>
      </c>
      <c r="AT88" s="13">
        <f t="shared" si="21"/>
        <v>-0.40273151031957632</v>
      </c>
      <c r="AU88" s="13">
        <f t="shared" si="22"/>
        <v>-0.5123659931923733</v>
      </c>
      <c r="AV88" s="13">
        <f t="shared" si="23"/>
        <v>-0.54193962368120041</v>
      </c>
      <c r="AW88" s="13">
        <f t="shared" si="24"/>
        <v>-0.34432450011407367</v>
      </c>
      <c r="AX88" s="13">
        <f t="shared" si="25"/>
        <v>-0.30132145792899556</v>
      </c>
      <c r="AY88" s="13">
        <f t="shared" si="26"/>
        <v>-0.27881213396762083</v>
      </c>
      <c r="AZ88" s="13">
        <f t="shared" si="27"/>
        <v>-0.21425003618478344</v>
      </c>
      <c r="BA88" s="8"/>
    </row>
    <row r="89" spans="1:53" x14ac:dyDescent="0.3">
      <c r="A89" s="8"/>
      <c r="B89" s="8"/>
      <c r="C89" s="8"/>
      <c r="D89" s="45" t="s">
        <v>4</v>
      </c>
      <c r="E89" s="45" t="s">
        <v>72</v>
      </c>
      <c r="F89" s="45" t="s">
        <v>53</v>
      </c>
      <c r="G89" s="45" t="s">
        <v>3</v>
      </c>
      <c r="H89" s="83"/>
      <c r="I89" s="12">
        <v>0.93499315070639721</v>
      </c>
      <c r="J89" s="12">
        <v>0.97970588059115937</v>
      </c>
      <c r="K89" s="12">
        <v>0.97202223531925913</v>
      </c>
      <c r="L89" s="12">
        <v>0.93996276682386015</v>
      </c>
      <c r="M89" s="12">
        <v>0.96147037078777531</v>
      </c>
      <c r="N89" s="12">
        <v>1</v>
      </c>
      <c r="O89" s="12">
        <v>1</v>
      </c>
      <c r="P89" s="12">
        <v>0.94293850534918289</v>
      </c>
      <c r="Q89" s="12">
        <v>0.93360972760170102</v>
      </c>
      <c r="R89" s="12">
        <v>0.93805632917153703</v>
      </c>
      <c r="S89" s="12">
        <v>0.91130508464660442</v>
      </c>
      <c r="T89" s="12">
        <v>0.95651755547020445</v>
      </c>
      <c r="U89" s="12">
        <v>0.95125899035319339</v>
      </c>
      <c r="V89" s="12">
        <v>0.9719654483143807</v>
      </c>
      <c r="W89" s="83"/>
      <c r="X89" s="12">
        <v>0.66745840903362852</v>
      </c>
      <c r="Y89" s="12">
        <v>1</v>
      </c>
      <c r="Z89" s="12">
        <v>1</v>
      </c>
      <c r="AA89" s="12">
        <v>0.87214890417205471</v>
      </c>
      <c r="AB89" s="12">
        <v>1</v>
      </c>
      <c r="AC89" s="12">
        <v>1</v>
      </c>
      <c r="AD89" s="12">
        <v>1</v>
      </c>
      <c r="AE89" s="12">
        <v>0.7929440569996824</v>
      </c>
      <c r="AF89" s="12">
        <v>1</v>
      </c>
      <c r="AG89" s="12">
        <v>1</v>
      </c>
      <c r="AH89" s="12">
        <v>0.99793397999462408</v>
      </c>
      <c r="AI89" s="12">
        <v>1</v>
      </c>
      <c r="AJ89" s="12">
        <v>1</v>
      </c>
      <c r="AK89" s="12">
        <v>1</v>
      </c>
      <c r="AL89" s="83"/>
      <c r="AM89" s="13">
        <f t="shared" si="14"/>
        <v>-0.26753474167276869</v>
      </c>
      <c r="AN89" s="13">
        <f t="shared" si="15"/>
        <v>2.0294119408840627E-2</v>
      </c>
      <c r="AO89" s="13">
        <f t="shared" si="16"/>
        <v>2.7977764680740869E-2</v>
      </c>
      <c r="AP89" s="13">
        <f t="shared" si="17"/>
        <v>-6.7813862651805445E-2</v>
      </c>
      <c r="AQ89" s="13">
        <f t="shared" si="18"/>
        <v>3.8529629212224692E-2</v>
      </c>
      <c r="AR89" s="13">
        <f t="shared" si="19"/>
        <v>0</v>
      </c>
      <c r="AS89" s="13">
        <f t="shared" si="20"/>
        <v>0</v>
      </c>
      <c r="AT89" s="13">
        <f t="shared" si="21"/>
        <v>-0.14999444834950049</v>
      </c>
      <c r="AU89" s="13">
        <f t="shared" si="22"/>
        <v>6.6390272398298977E-2</v>
      </c>
      <c r="AV89" s="13">
        <f t="shared" si="23"/>
        <v>6.1943670828462971E-2</v>
      </c>
      <c r="AW89" s="13">
        <f t="shared" si="24"/>
        <v>8.6628895348019652E-2</v>
      </c>
      <c r="AX89" s="13">
        <f t="shared" si="25"/>
        <v>4.348244452979555E-2</v>
      </c>
      <c r="AY89" s="13">
        <f t="shared" si="26"/>
        <v>4.874100964680661E-2</v>
      </c>
      <c r="AZ89" s="13">
        <f t="shared" si="27"/>
        <v>2.8034551685619302E-2</v>
      </c>
      <c r="BA89" s="8"/>
    </row>
    <row r="90" spans="1:53" x14ac:dyDescent="0.3">
      <c r="A90" s="8"/>
      <c r="B90" s="8"/>
      <c r="C90" s="8"/>
      <c r="D90" s="45" t="s">
        <v>4</v>
      </c>
      <c r="E90" s="45" t="s">
        <v>72</v>
      </c>
      <c r="F90" s="45" t="s">
        <v>54</v>
      </c>
      <c r="G90" s="45" t="s">
        <v>3</v>
      </c>
      <c r="H90" s="83"/>
      <c r="I90" s="12">
        <v>0.93499315070639721</v>
      </c>
      <c r="J90" s="12">
        <v>0.97970588059115937</v>
      </c>
      <c r="K90" s="12">
        <v>0.97202223531925913</v>
      </c>
      <c r="L90" s="12">
        <v>0.93996276682386015</v>
      </c>
      <c r="M90" s="12">
        <v>0.96147037078777531</v>
      </c>
      <c r="N90" s="12">
        <v>1</v>
      </c>
      <c r="O90" s="12">
        <v>1</v>
      </c>
      <c r="P90" s="12">
        <v>0.94293850534918289</v>
      </c>
      <c r="Q90" s="12">
        <v>0.93360972760170102</v>
      </c>
      <c r="R90" s="12">
        <v>0.93805632917153703</v>
      </c>
      <c r="S90" s="12">
        <v>0.91130508464660442</v>
      </c>
      <c r="T90" s="12">
        <v>0.95651755547020445</v>
      </c>
      <c r="U90" s="12">
        <v>0.95125899035319339</v>
      </c>
      <c r="V90" s="12">
        <v>0.9719654483143807</v>
      </c>
      <c r="W90" s="83"/>
      <c r="X90" s="12">
        <v>0.60544002801742425</v>
      </c>
      <c r="Y90" s="12">
        <v>1</v>
      </c>
      <c r="Z90" s="12">
        <v>1</v>
      </c>
      <c r="AA90" s="12">
        <v>0.9255510997595241</v>
      </c>
      <c r="AB90" s="12">
        <v>0.98889559684371953</v>
      </c>
      <c r="AC90" s="12">
        <v>1</v>
      </c>
      <c r="AD90" s="12">
        <v>1</v>
      </c>
      <c r="AE90" s="12">
        <v>1</v>
      </c>
      <c r="AF90" s="12">
        <v>0.71691420402919581</v>
      </c>
      <c r="AG90" s="12">
        <v>0.64169991307201146</v>
      </c>
      <c r="AH90" s="12">
        <v>0.72678551958398763</v>
      </c>
      <c r="AI90" s="12">
        <v>0.88868098337806734</v>
      </c>
      <c r="AJ90" s="12">
        <v>0.8115870920372581</v>
      </c>
      <c r="AK90" s="12">
        <v>0.86241999481710452</v>
      </c>
      <c r="AL90" s="83"/>
      <c r="AM90" s="13">
        <f t="shared" si="14"/>
        <v>-0.32955312268897297</v>
      </c>
      <c r="AN90" s="13">
        <f t="shared" si="15"/>
        <v>2.0294119408840627E-2</v>
      </c>
      <c r="AO90" s="13">
        <f t="shared" si="16"/>
        <v>2.7977764680740869E-2</v>
      </c>
      <c r="AP90" s="13">
        <f t="shared" si="17"/>
        <v>-1.4411667064336053E-2</v>
      </c>
      <c r="AQ90" s="13">
        <f t="shared" si="18"/>
        <v>2.7425226055944218E-2</v>
      </c>
      <c r="AR90" s="13">
        <f t="shared" si="19"/>
        <v>0</v>
      </c>
      <c r="AS90" s="13">
        <f t="shared" si="20"/>
        <v>0</v>
      </c>
      <c r="AT90" s="13">
        <f t="shared" si="21"/>
        <v>5.7061494650817113E-2</v>
      </c>
      <c r="AU90" s="13">
        <f t="shared" si="22"/>
        <v>-0.21669552357250521</v>
      </c>
      <c r="AV90" s="13">
        <f t="shared" si="23"/>
        <v>-0.29635641609952557</v>
      </c>
      <c r="AW90" s="13">
        <f t="shared" si="24"/>
        <v>-0.1845195650626168</v>
      </c>
      <c r="AX90" s="13">
        <f t="shared" si="25"/>
        <v>-6.7836572092137115E-2</v>
      </c>
      <c r="AY90" s="13">
        <f t="shared" si="26"/>
        <v>-0.13967189831593529</v>
      </c>
      <c r="AZ90" s="13">
        <f t="shared" si="27"/>
        <v>-0.10954545349727618</v>
      </c>
      <c r="BA90" s="8"/>
    </row>
    <row r="91" spans="1:53" x14ac:dyDescent="0.3">
      <c r="A91" s="8"/>
      <c r="B91" s="8"/>
      <c r="C91" s="8"/>
      <c r="D91" s="45" t="s">
        <v>4</v>
      </c>
      <c r="E91" s="45" t="s">
        <v>72</v>
      </c>
      <c r="F91" s="45" t="s">
        <v>55</v>
      </c>
      <c r="G91" s="45" t="s">
        <v>3</v>
      </c>
      <c r="H91" s="83"/>
      <c r="I91" s="12">
        <v>0.89977781453188588</v>
      </c>
      <c r="J91" s="12">
        <v>0.96634241563470447</v>
      </c>
      <c r="K91" s="12">
        <v>0.95396656316388984</v>
      </c>
      <c r="L91" s="12">
        <v>0.91605129972291133</v>
      </c>
      <c r="M91" s="12">
        <v>0.93999268452062423</v>
      </c>
      <c r="N91" s="12">
        <v>1</v>
      </c>
      <c r="O91" s="12">
        <v>1</v>
      </c>
      <c r="P91" s="12">
        <v>0.92090670061224922</v>
      </c>
      <c r="Q91" s="12">
        <v>0.90208490546914311</v>
      </c>
      <c r="R91" s="12">
        <v>0.90943558123348134</v>
      </c>
      <c r="S91" s="12">
        <v>0.8731323066123704</v>
      </c>
      <c r="T91" s="12">
        <v>0.93422703321336042</v>
      </c>
      <c r="U91" s="12">
        <v>0.92119667968683028</v>
      </c>
      <c r="V91" s="12">
        <v>0.95796578559001921</v>
      </c>
      <c r="W91" s="83"/>
      <c r="X91" s="12">
        <v>1</v>
      </c>
      <c r="Y91" s="12">
        <v>1</v>
      </c>
      <c r="Z91" s="12">
        <v>1</v>
      </c>
      <c r="AA91" s="12">
        <v>1</v>
      </c>
      <c r="AB91" s="12">
        <v>1</v>
      </c>
      <c r="AC91" s="12">
        <v>1</v>
      </c>
      <c r="AD91" s="12">
        <v>1</v>
      </c>
      <c r="AE91" s="12">
        <v>1</v>
      </c>
      <c r="AF91" s="12">
        <v>1</v>
      </c>
      <c r="AG91" s="12">
        <v>1</v>
      </c>
      <c r="AH91" s="12">
        <v>1</v>
      </c>
      <c r="AI91" s="12">
        <v>1</v>
      </c>
      <c r="AJ91" s="12">
        <v>1</v>
      </c>
      <c r="AK91" s="12">
        <v>1</v>
      </c>
      <c r="AL91" s="83"/>
      <c r="AM91" s="13">
        <f t="shared" si="14"/>
        <v>0.10022218546811412</v>
      </c>
      <c r="AN91" s="13">
        <f t="shared" si="15"/>
        <v>3.3657584365295534E-2</v>
      </c>
      <c r="AO91" s="13">
        <f t="shared" si="16"/>
        <v>4.6033436836110164E-2</v>
      </c>
      <c r="AP91" s="13">
        <f t="shared" si="17"/>
        <v>8.3948700277088673E-2</v>
      </c>
      <c r="AQ91" s="13">
        <f t="shared" si="18"/>
        <v>6.0007315479375767E-2</v>
      </c>
      <c r="AR91" s="13">
        <f t="shared" si="19"/>
        <v>0</v>
      </c>
      <c r="AS91" s="13">
        <f t="shared" si="20"/>
        <v>0</v>
      </c>
      <c r="AT91" s="13">
        <f t="shared" si="21"/>
        <v>7.9093299387750782E-2</v>
      </c>
      <c r="AU91" s="13">
        <f t="shared" si="22"/>
        <v>9.7915094530856894E-2</v>
      </c>
      <c r="AV91" s="13">
        <f t="shared" si="23"/>
        <v>9.0564418766518662E-2</v>
      </c>
      <c r="AW91" s="13">
        <f t="shared" si="24"/>
        <v>0.1268676933876296</v>
      </c>
      <c r="AX91" s="13">
        <f t="shared" si="25"/>
        <v>6.5772966786639575E-2</v>
      </c>
      <c r="AY91" s="13">
        <f t="shared" si="26"/>
        <v>7.8803320313169722E-2</v>
      </c>
      <c r="AZ91" s="13">
        <f t="shared" si="27"/>
        <v>4.2034214409980786E-2</v>
      </c>
      <c r="BA91" s="8"/>
    </row>
    <row r="92" spans="1:53" x14ac:dyDescent="0.3">
      <c r="A92" s="8"/>
      <c r="B92" s="8"/>
      <c r="C92" s="8"/>
      <c r="D92" s="45" t="s">
        <v>4</v>
      </c>
      <c r="E92" s="45" t="s">
        <v>72</v>
      </c>
      <c r="F92" s="45" t="s">
        <v>56</v>
      </c>
      <c r="G92" s="45" t="s">
        <v>3</v>
      </c>
      <c r="H92" s="83"/>
      <c r="I92" s="12">
        <v>0.88267111737538728</v>
      </c>
      <c r="J92" s="12">
        <v>0.95904004337390869</v>
      </c>
      <c r="K92" s="12">
        <v>0.9429062179513632</v>
      </c>
      <c r="L92" s="12">
        <v>0.9089577890913314</v>
      </c>
      <c r="M92" s="12">
        <v>0.93183238646912259</v>
      </c>
      <c r="N92" s="12">
        <v>1</v>
      </c>
      <c r="O92" s="12">
        <v>1</v>
      </c>
      <c r="P92" s="12">
        <v>0.91207147986163661</v>
      </c>
      <c r="Q92" s="12">
        <v>0.89105091071409148</v>
      </c>
      <c r="R92" s="12">
        <v>0.89997597256055994</v>
      </c>
      <c r="S92" s="12">
        <v>0.85707535230596987</v>
      </c>
      <c r="T92" s="12">
        <v>0.92497323980140089</v>
      </c>
      <c r="U92" s="12">
        <v>0.90717492386366916</v>
      </c>
      <c r="V92" s="12">
        <v>0.95002536280867589</v>
      </c>
      <c r="W92" s="83"/>
      <c r="X92" s="12">
        <v>1</v>
      </c>
      <c r="Y92" s="12">
        <v>1</v>
      </c>
      <c r="Z92" s="12">
        <v>1</v>
      </c>
      <c r="AA92" s="12">
        <v>1</v>
      </c>
      <c r="AB92" s="12">
        <v>1</v>
      </c>
      <c r="AC92" s="12">
        <v>1</v>
      </c>
      <c r="AD92" s="12">
        <v>1</v>
      </c>
      <c r="AE92" s="12">
        <v>1</v>
      </c>
      <c r="AF92" s="12">
        <v>1</v>
      </c>
      <c r="AG92" s="12">
        <v>1</v>
      </c>
      <c r="AH92" s="12">
        <v>1</v>
      </c>
      <c r="AI92" s="12">
        <v>1</v>
      </c>
      <c r="AJ92" s="12">
        <v>1</v>
      </c>
      <c r="AK92" s="12">
        <v>1</v>
      </c>
      <c r="AL92" s="83"/>
      <c r="AM92" s="13">
        <f t="shared" si="14"/>
        <v>0.11732888262461272</v>
      </c>
      <c r="AN92" s="13">
        <f t="shared" si="15"/>
        <v>4.0959956626091309E-2</v>
      </c>
      <c r="AO92" s="13">
        <f t="shared" si="16"/>
        <v>5.7093782048636799E-2</v>
      </c>
      <c r="AP92" s="13">
        <f t="shared" si="17"/>
        <v>9.1042210908668597E-2</v>
      </c>
      <c r="AQ92" s="13">
        <f t="shared" si="18"/>
        <v>6.8167613530877413E-2</v>
      </c>
      <c r="AR92" s="13">
        <f t="shared" si="19"/>
        <v>0</v>
      </c>
      <c r="AS92" s="13">
        <f t="shared" si="20"/>
        <v>0</v>
      </c>
      <c r="AT92" s="13">
        <f t="shared" si="21"/>
        <v>8.7928520138363386E-2</v>
      </c>
      <c r="AU92" s="13">
        <f t="shared" si="22"/>
        <v>0.10894908928590852</v>
      </c>
      <c r="AV92" s="13">
        <f t="shared" si="23"/>
        <v>0.10002402743944006</v>
      </c>
      <c r="AW92" s="13">
        <f t="shared" si="24"/>
        <v>0.14292464769403013</v>
      </c>
      <c r="AX92" s="13">
        <f t="shared" si="25"/>
        <v>7.5026760198599107E-2</v>
      </c>
      <c r="AY92" s="13">
        <f t="shared" si="26"/>
        <v>9.2825076136330842E-2</v>
      </c>
      <c r="AZ92" s="13">
        <f t="shared" si="27"/>
        <v>4.9974637191324112E-2</v>
      </c>
      <c r="BA92" s="8"/>
    </row>
    <row r="93" spans="1:53" x14ac:dyDescent="0.3">
      <c r="A93" s="8"/>
      <c r="B93" s="8"/>
      <c r="C93" s="8"/>
      <c r="D93" s="45" t="s">
        <v>4</v>
      </c>
      <c r="E93" s="45" t="s">
        <v>72</v>
      </c>
      <c r="F93" s="45" t="s">
        <v>57</v>
      </c>
      <c r="G93" s="45" t="s">
        <v>3</v>
      </c>
      <c r="H93" s="83"/>
      <c r="I93" s="12">
        <v>0.89977781453188588</v>
      </c>
      <c r="J93" s="12">
        <v>0.96634241563470447</v>
      </c>
      <c r="K93" s="12">
        <v>0.95396656316388984</v>
      </c>
      <c r="L93" s="12">
        <v>0.91605129972291133</v>
      </c>
      <c r="M93" s="12">
        <v>0.93999268452062423</v>
      </c>
      <c r="N93" s="12">
        <v>1</v>
      </c>
      <c r="O93" s="12">
        <v>1</v>
      </c>
      <c r="P93" s="12">
        <v>0.92090670061224922</v>
      </c>
      <c r="Q93" s="12">
        <v>0.90208490546914311</v>
      </c>
      <c r="R93" s="12">
        <v>0.90943558123348134</v>
      </c>
      <c r="S93" s="12">
        <v>0.8731323066123704</v>
      </c>
      <c r="T93" s="12">
        <v>0.93422703321336042</v>
      </c>
      <c r="U93" s="12">
        <v>0.92119667968683028</v>
      </c>
      <c r="V93" s="12">
        <v>0.95796578559001921</v>
      </c>
      <c r="W93" s="83"/>
      <c r="X93" s="12">
        <v>1</v>
      </c>
      <c r="Y93" s="12">
        <v>1</v>
      </c>
      <c r="Z93" s="12">
        <v>1</v>
      </c>
      <c r="AA93" s="12">
        <v>1</v>
      </c>
      <c r="AB93" s="12">
        <v>1</v>
      </c>
      <c r="AC93" s="12">
        <v>1</v>
      </c>
      <c r="AD93" s="12">
        <v>1</v>
      </c>
      <c r="AE93" s="12">
        <v>1</v>
      </c>
      <c r="AF93" s="12">
        <v>1</v>
      </c>
      <c r="AG93" s="12">
        <v>1</v>
      </c>
      <c r="AH93" s="12">
        <v>1</v>
      </c>
      <c r="AI93" s="12">
        <v>1</v>
      </c>
      <c r="AJ93" s="12">
        <v>1</v>
      </c>
      <c r="AK93" s="12">
        <v>1</v>
      </c>
      <c r="AL93" s="83"/>
      <c r="AM93" s="13">
        <f t="shared" si="14"/>
        <v>0.10022218546811412</v>
      </c>
      <c r="AN93" s="13">
        <f t="shared" si="15"/>
        <v>3.3657584365295534E-2</v>
      </c>
      <c r="AO93" s="13">
        <f t="shared" si="16"/>
        <v>4.6033436836110164E-2</v>
      </c>
      <c r="AP93" s="13">
        <f t="shared" si="17"/>
        <v>8.3948700277088673E-2</v>
      </c>
      <c r="AQ93" s="13">
        <f t="shared" si="18"/>
        <v>6.0007315479375767E-2</v>
      </c>
      <c r="AR93" s="13">
        <f t="shared" si="19"/>
        <v>0</v>
      </c>
      <c r="AS93" s="13">
        <f t="shared" si="20"/>
        <v>0</v>
      </c>
      <c r="AT93" s="13">
        <f t="shared" si="21"/>
        <v>7.9093299387750782E-2</v>
      </c>
      <c r="AU93" s="13">
        <f t="shared" si="22"/>
        <v>9.7915094530856894E-2</v>
      </c>
      <c r="AV93" s="13">
        <f t="shared" si="23"/>
        <v>9.0564418766518662E-2</v>
      </c>
      <c r="AW93" s="13">
        <f t="shared" si="24"/>
        <v>0.1268676933876296</v>
      </c>
      <c r="AX93" s="13">
        <f t="shared" si="25"/>
        <v>6.5772966786639575E-2</v>
      </c>
      <c r="AY93" s="13">
        <f t="shared" si="26"/>
        <v>7.8803320313169722E-2</v>
      </c>
      <c r="AZ93" s="13">
        <f t="shared" si="27"/>
        <v>4.2034214409980786E-2</v>
      </c>
      <c r="BA93" s="8"/>
    </row>
    <row r="94" spans="1:53" x14ac:dyDescent="0.3">
      <c r="A94" s="8"/>
      <c r="B94" s="8"/>
      <c r="C94" s="8"/>
      <c r="D94" s="45" t="s">
        <v>4</v>
      </c>
      <c r="E94" s="45" t="s">
        <v>72</v>
      </c>
      <c r="F94" s="45" t="s">
        <v>59</v>
      </c>
      <c r="G94" s="45" t="s">
        <v>3</v>
      </c>
      <c r="H94" s="83"/>
      <c r="I94" s="12">
        <v>0.89977781453188588</v>
      </c>
      <c r="J94" s="12">
        <v>0.96634241563470447</v>
      </c>
      <c r="K94" s="12">
        <v>0.95396656316388984</v>
      </c>
      <c r="L94" s="12">
        <v>0.91605129972291133</v>
      </c>
      <c r="M94" s="12">
        <v>0.93999268452062423</v>
      </c>
      <c r="N94" s="12">
        <v>1</v>
      </c>
      <c r="O94" s="12">
        <v>1</v>
      </c>
      <c r="P94" s="12">
        <v>0.92090670061224922</v>
      </c>
      <c r="Q94" s="12">
        <v>0.90208490546914311</v>
      </c>
      <c r="R94" s="12">
        <v>0.90943558123348134</v>
      </c>
      <c r="S94" s="12">
        <v>0.8731323066123704</v>
      </c>
      <c r="T94" s="12">
        <v>0.93422703321336042</v>
      </c>
      <c r="U94" s="12">
        <v>0.92119667968683028</v>
      </c>
      <c r="V94" s="12">
        <v>0.95796578559001921</v>
      </c>
      <c r="W94" s="83"/>
      <c r="X94" s="12">
        <v>1</v>
      </c>
      <c r="Y94" s="12">
        <v>1</v>
      </c>
      <c r="Z94" s="12">
        <v>1</v>
      </c>
      <c r="AA94" s="12">
        <v>1</v>
      </c>
      <c r="AB94" s="12">
        <v>1</v>
      </c>
      <c r="AC94" s="12">
        <v>1</v>
      </c>
      <c r="AD94" s="12">
        <v>1</v>
      </c>
      <c r="AE94" s="12">
        <v>1</v>
      </c>
      <c r="AF94" s="12">
        <v>1</v>
      </c>
      <c r="AG94" s="12">
        <v>0.41544627727207023</v>
      </c>
      <c r="AH94" s="12">
        <v>1</v>
      </c>
      <c r="AI94" s="12">
        <v>1</v>
      </c>
      <c r="AJ94" s="12">
        <v>1</v>
      </c>
      <c r="AK94" s="12">
        <v>1</v>
      </c>
      <c r="AL94" s="83"/>
      <c r="AM94" s="13">
        <f t="shared" si="14"/>
        <v>0.10022218546811412</v>
      </c>
      <c r="AN94" s="13">
        <f t="shared" si="15"/>
        <v>3.3657584365295534E-2</v>
      </c>
      <c r="AO94" s="13">
        <f t="shared" si="16"/>
        <v>4.6033436836110164E-2</v>
      </c>
      <c r="AP94" s="13">
        <f t="shared" si="17"/>
        <v>8.3948700277088673E-2</v>
      </c>
      <c r="AQ94" s="13">
        <f t="shared" si="18"/>
        <v>6.0007315479375767E-2</v>
      </c>
      <c r="AR94" s="13">
        <f t="shared" si="19"/>
        <v>0</v>
      </c>
      <c r="AS94" s="13">
        <f t="shared" si="20"/>
        <v>0</v>
      </c>
      <c r="AT94" s="13">
        <f t="shared" si="21"/>
        <v>7.9093299387750782E-2</v>
      </c>
      <c r="AU94" s="13">
        <f t="shared" si="22"/>
        <v>9.7915094530856894E-2</v>
      </c>
      <c r="AV94" s="13">
        <f t="shared" si="23"/>
        <v>-0.49398930396141111</v>
      </c>
      <c r="AW94" s="13">
        <f t="shared" si="24"/>
        <v>0.1268676933876296</v>
      </c>
      <c r="AX94" s="13">
        <f t="shared" si="25"/>
        <v>6.5772966786639575E-2</v>
      </c>
      <c r="AY94" s="13">
        <f t="shared" si="26"/>
        <v>7.8803320313169722E-2</v>
      </c>
      <c r="AZ94" s="13">
        <f t="shared" si="27"/>
        <v>4.2034214409980786E-2</v>
      </c>
      <c r="BA94" s="8"/>
    </row>
    <row r="95" spans="1:53" x14ac:dyDescent="0.3">
      <c r="A95" s="8"/>
      <c r="B95" s="8"/>
      <c r="C95" s="8"/>
      <c r="D95" s="45" t="s">
        <v>4</v>
      </c>
      <c r="E95" s="45" t="s">
        <v>72</v>
      </c>
      <c r="F95" s="45" t="s">
        <v>61</v>
      </c>
      <c r="G95" s="45" t="s">
        <v>3</v>
      </c>
      <c r="H95" s="83"/>
      <c r="I95" s="12">
        <v>0.88267111737538728</v>
      </c>
      <c r="J95" s="12">
        <v>0.95904004337390869</v>
      </c>
      <c r="K95" s="12">
        <v>0.9429062179513632</v>
      </c>
      <c r="L95" s="12">
        <v>0.9089577890913314</v>
      </c>
      <c r="M95" s="12">
        <v>0.93183238646912259</v>
      </c>
      <c r="N95" s="12">
        <v>1</v>
      </c>
      <c r="O95" s="12">
        <v>1</v>
      </c>
      <c r="P95" s="12">
        <v>0.91207147986163661</v>
      </c>
      <c r="Q95" s="12">
        <v>0.89105091071409148</v>
      </c>
      <c r="R95" s="12">
        <v>0.89997597256055994</v>
      </c>
      <c r="S95" s="12">
        <v>0.85707535230596987</v>
      </c>
      <c r="T95" s="12">
        <v>0.92497323980140089</v>
      </c>
      <c r="U95" s="12">
        <v>0.90717492386366916</v>
      </c>
      <c r="V95" s="12">
        <v>0.95002536280867589</v>
      </c>
      <c r="W95" s="83"/>
      <c r="X95" s="12">
        <v>1</v>
      </c>
      <c r="Y95" s="12">
        <v>1</v>
      </c>
      <c r="Z95" s="12">
        <v>1</v>
      </c>
      <c r="AA95" s="12">
        <v>1</v>
      </c>
      <c r="AB95" s="12">
        <v>1</v>
      </c>
      <c r="AC95" s="12">
        <v>1</v>
      </c>
      <c r="AD95" s="12">
        <v>1</v>
      </c>
      <c r="AE95" s="12">
        <v>1</v>
      </c>
      <c r="AF95" s="12">
        <v>1</v>
      </c>
      <c r="AG95" s="12">
        <v>1</v>
      </c>
      <c r="AH95" s="12">
        <v>1</v>
      </c>
      <c r="AI95" s="12">
        <v>1</v>
      </c>
      <c r="AJ95" s="12">
        <v>1</v>
      </c>
      <c r="AK95" s="12">
        <v>1</v>
      </c>
      <c r="AL95" s="83"/>
      <c r="AM95" s="13">
        <f t="shared" si="14"/>
        <v>0.11732888262461272</v>
      </c>
      <c r="AN95" s="13">
        <f t="shared" si="15"/>
        <v>4.0959956626091309E-2</v>
      </c>
      <c r="AO95" s="13">
        <f t="shared" si="16"/>
        <v>5.7093782048636799E-2</v>
      </c>
      <c r="AP95" s="13">
        <f t="shared" si="17"/>
        <v>9.1042210908668597E-2</v>
      </c>
      <c r="AQ95" s="13">
        <f t="shared" si="18"/>
        <v>6.8167613530877413E-2</v>
      </c>
      <c r="AR95" s="13">
        <f t="shared" si="19"/>
        <v>0</v>
      </c>
      <c r="AS95" s="13">
        <f t="shared" si="20"/>
        <v>0</v>
      </c>
      <c r="AT95" s="13">
        <f t="shared" si="21"/>
        <v>8.7928520138363386E-2</v>
      </c>
      <c r="AU95" s="13">
        <f t="shared" si="22"/>
        <v>0.10894908928590852</v>
      </c>
      <c r="AV95" s="13">
        <f t="shared" si="23"/>
        <v>0.10002402743944006</v>
      </c>
      <c r="AW95" s="13">
        <f t="shared" si="24"/>
        <v>0.14292464769403013</v>
      </c>
      <c r="AX95" s="13">
        <f t="shared" si="25"/>
        <v>7.5026760198599107E-2</v>
      </c>
      <c r="AY95" s="13">
        <f t="shared" si="26"/>
        <v>9.2825076136330842E-2</v>
      </c>
      <c r="AZ95" s="13">
        <f t="shared" si="27"/>
        <v>4.9974637191324112E-2</v>
      </c>
      <c r="BA95" s="8"/>
    </row>
    <row r="96" spans="1:53" x14ac:dyDescent="0.3">
      <c r="A96" s="8"/>
      <c r="B96" s="8"/>
      <c r="C96" s="8"/>
      <c r="D96" s="45" t="s">
        <v>4</v>
      </c>
      <c r="E96" s="45" t="s">
        <v>72</v>
      </c>
      <c r="F96" s="45" t="s">
        <v>63</v>
      </c>
      <c r="G96" s="45" t="s">
        <v>3</v>
      </c>
      <c r="H96" s="83"/>
      <c r="I96" s="12">
        <v>0.88267111737538728</v>
      </c>
      <c r="J96" s="12">
        <v>0.95904004337390869</v>
      </c>
      <c r="K96" s="12">
        <v>0.9429062179513632</v>
      </c>
      <c r="L96" s="12">
        <v>0.9089577890913314</v>
      </c>
      <c r="M96" s="12">
        <v>0.93183238646912259</v>
      </c>
      <c r="N96" s="12">
        <v>1</v>
      </c>
      <c r="O96" s="12">
        <v>1</v>
      </c>
      <c r="P96" s="12">
        <v>0.91207147986163661</v>
      </c>
      <c r="Q96" s="12">
        <v>0.89105091071409148</v>
      </c>
      <c r="R96" s="12">
        <v>0.89997597256055994</v>
      </c>
      <c r="S96" s="12">
        <v>0.85707535230596987</v>
      </c>
      <c r="T96" s="12">
        <v>0.92497323980140089</v>
      </c>
      <c r="U96" s="12">
        <v>0.90717492386366916</v>
      </c>
      <c r="V96" s="12">
        <v>0.95002536280867589</v>
      </c>
      <c r="W96" s="83"/>
      <c r="X96" s="12">
        <v>1</v>
      </c>
      <c r="Y96" s="12">
        <v>1</v>
      </c>
      <c r="Z96" s="12">
        <v>1</v>
      </c>
      <c r="AA96" s="12">
        <v>1</v>
      </c>
      <c r="AB96" s="12">
        <v>1</v>
      </c>
      <c r="AC96" s="12">
        <v>1</v>
      </c>
      <c r="AD96" s="12">
        <v>1</v>
      </c>
      <c r="AE96" s="12">
        <v>1</v>
      </c>
      <c r="AF96" s="12">
        <v>1</v>
      </c>
      <c r="AG96" s="12">
        <v>0.49442527521314883</v>
      </c>
      <c r="AH96" s="12">
        <v>1</v>
      </c>
      <c r="AI96" s="12">
        <v>1</v>
      </c>
      <c r="AJ96" s="12">
        <v>1</v>
      </c>
      <c r="AK96" s="12">
        <v>1</v>
      </c>
      <c r="AL96" s="83"/>
      <c r="AM96" s="13">
        <f t="shared" si="14"/>
        <v>0.11732888262461272</v>
      </c>
      <c r="AN96" s="13">
        <f t="shared" si="15"/>
        <v>4.0959956626091309E-2</v>
      </c>
      <c r="AO96" s="13">
        <f t="shared" si="16"/>
        <v>5.7093782048636799E-2</v>
      </c>
      <c r="AP96" s="13">
        <f t="shared" si="17"/>
        <v>9.1042210908668597E-2</v>
      </c>
      <c r="AQ96" s="13">
        <f t="shared" si="18"/>
        <v>6.8167613530877413E-2</v>
      </c>
      <c r="AR96" s="13">
        <f t="shared" si="19"/>
        <v>0</v>
      </c>
      <c r="AS96" s="13">
        <f t="shared" si="20"/>
        <v>0</v>
      </c>
      <c r="AT96" s="13">
        <f t="shared" si="21"/>
        <v>8.7928520138363386E-2</v>
      </c>
      <c r="AU96" s="13">
        <f t="shared" si="22"/>
        <v>0.10894908928590852</v>
      </c>
      <c r="AV96" s="13">
        <f t="shared" si="23"/>
        <v>-0.40555069734741112</v>
      </c>
      <c r="AW96" s="13">
        <f t="shared" si="24"/>
        <v>0.14292464769403013</v>
      </c>
      <c r="AX96" s="13">
        <f t="shared" si="25"/>
        <v>7.5026760198599107E-2</v>
      </c>
      <c r="AY96" s="13">
        <f t="shared" si="26"/>
        <v>9.2825076136330842E-2</v>
      </c>
      <c r="AZ96" s="13">
        <f t="shared" si="27"/>
        <v>4.9974637191324112E-2</v>
      </c>
      <c r="BA96" s="8"/>
    </row>
    <row r="97" spans="1:53" x14ac:dyDescent="0.3">
      <c r="A97" s="8"/>
      <c r="B97" s="8"/>
      <c r="C97" s="8"/>
      <c r="D97" s="45" t="s">
        <v>4</v>
      </c>
      <c r="E97" s="45" t="s">
        <v>72</v>
      </c>
      <c r="F97" s="45" t="s">
        <v>65</v>
      </c>
      <c r="G97" s="45" t="s">
        <v>3</v>
      </c>
      <c r="H97" s="83"/>
      <c r="I97" s="12">
        <v>0.82295377316207607</v>
      </c>
      <c r="J97" s="12">
        <v>0.92679397007842446</v>
      </c>
      <c r="K97" s="12">
        <v>0.90173267396138912</v>
      </c>
      <c r="L97" s="12">
        <v>0.80179305285772151</v>
      </c>
      <c r="M97" s="12">
        <v>0.88468169825231358</v>
      </c>
      <c r="N97" s="12">
        <v>1</v>
      </c>
      <c r="O97" s="12">
        <v>1</v>
      </c>
      <c r="P97" s="12">
        <v>0.88373954810250133</v>
      </c>
      <c r="Q97" s="12">
        <v>0.82544290667319009</v>
      </c>
      <c r="R97" s="12">
        <v>0.8635957115279439</v>
      </c>
      <c r="S97" s="12">
        <v>0.79264110632383022</v>
      </c>
      <c r="T97" s="12">
        <v>0.89451236900889786</v>
      </c>
      <c r="U97" s="12">
        <v>0.83127813558019437</v>
      </c>
      <c r="V97" s="12">
        <v>0.89061087668714733</v>
      </c>
      <c r="W97" s="83"/>
      <c r="X97" s="12">
        <v>1</v>
      </c>
      <c r="Y97" s="12">
        <v>1</v>
      </c>
      <c r="Z97" s="12">
        <v>1</v>
      </c>
      <c r="AA97" s="12">
        <v>1</v>
      </c>
      <c r="AB97" s="12">
        <v>1</v>
      </c>
      <c r="AC97" s="12">
        <v>1</v>
      </c>
      <c r="AD97" s="12">
        <v>1</v>
      </c>
      <c r="AE97" s="12">
        <v>1</v>
      </c>
      <c r="AF97" s="12">
        <v>1</v>
      </c>
      <c r="AG97" s="12">
        <v>1</v>
      </c>
      <c r="AH97" s="12">
        <v>1</v>
      </c>
      <c r="AI97" s="12">
        <v>1</v>
      </c>
      <c r="AJ97" s="12">
        <v>1</v>
      </c>
      <c r="AK97" s="12">
        <v>1</v>
      </c>
      <c r="AL97" s="83"/>
      <c r="AM97" s="13">
        <f t="shared" si="14"/>
        <v>0.17704622683792393</v>
      </c>
      <c r="AN97" s="13">
        <f t="shared" si="15"/>
        <v>7.3206029921575544E-2</v>
      </c>
      <c r="AO97" s="13">
        <f t="shared" si="16"/>
        <v>9.826732603861088E-2</v>
      </c>
      <c r="AP97" s="13">
        <f t="shared" si="17"/>
        <v>0.19820694714227849</v>
      </c>
      <c r="AQ97" s="13">
        <f t="shared" si="18"/>
        <v>0.11531830174768642</v>
      </c>
      <c r="AR97" s="13">
        <f t="shared" si="19"/>
        <v>0</v>
      </c>
      <c r="AS97" s="13">
        <f t="shared" si="20"/>
        <v>0</v>
      </c>
      <c r="AT97" s="13">
        <f t="shared" si="21"/>
        <v>0.11626045189749867</v>
      </c>
      <c r="AU97" s="13">
        <f t="shared" si="22"/>
        <v>0.17455709332680991</v>
      </c>
      <c r="AV97" s="13">
        <f t="shared" si="23"/>
        <v>0.1364042884720561</v>
      </c>
      <c r="AW97" s="13">
        <f t="shared" si="24"/>
        <v>0.20735889367616978</v>
      </c>
      <c r="AX97" s="13">
        <f t="shared" si="25"/>
        <v>0.10548763099110214</v>
      </c>
      <c r="AY97" s="13">
        <f t="shared" si="26"/>
        <v>0.16872186441980563</v>
      </c>
      <c r="AZ97" s="13">
        <f t="shared" si="27"/>
        <v>0.10938912331285267</v>
      </c>
      <c r="BA97" s="8"/>
    </row>
    <row r="98" spans="1:53" x14ac:dyDescent="0.3">
      <c r="A98" s="8"/>
      <c r="B98" s="8"/>
      <c r="C98" s="8"/>
      <c r="D98" s="10" t="s">
        <v>4</v>
      </c>
      <c r="E98" s="10" t="s">
        <v>72</v>
      </c>
      <c r="F98" s="10" t="s">
        <v>67</v>
      </c>
      <c r="G98" s="10" t="s">
        <v>3</v>
      </c>
      <c r="H98" s="11"/>
      <c r="I98" s="16">
        <v>0.82295377316207607</v>
      </c>
      <c r="J98" s="16">
        <v>0.92679397007842446</v>
      </c>
      <c r="K98" s="16">
        <v>0.90173267396138912</v>
      </c>
      <c r="L98" s="16">
        <v>0.80179305285772151</v>
      </c>
      <c r="M98" s="16">
        <v>0.88468169825231358</v>
      </c>
      <c r="N98" s="16">
        <v>1</v>
      </c>
      <c r="O98" s="16">
        <v>1</v>
      </c>
      <c r="P98" s="16">
        <v>0.88373954810250133</v>
      </c>
      <c r="Q98" s="16">
        <v>0.82544290667319009</v>
      </c>
      <c r="R98" s="16">
        <v>0.8635957115279439</v>
      </c>
      <c r="S98" s="16">
        <v>0.79264110632383022</v>
      </c>
      <c r="T98" s="16">
        <v>0.89451236900889786</v>
      </c>
      <c r="U98" s="16">
        <v>0.83127813558019437</v>
      </c>
      <c r="V98" s="16">
        <v>0.89061087668714733</v>
      </c>
      <c r="W98" s="11"/>
      <c r="X98" s="16">
        <v>1</v>
      </c>
      <c r="Y98" s="16">
        <v>1</v>
      </c>
      <c r="Z98" s="16">
        <v>1</v>
      </c>
      <c r="AA98" s="16">
        <v>1</v>
      </c>
      <c r="AB98" s="16">
        <v>1</v>
      </c>
      <c r="AC98" s="16">
        <v>1</v>
      </c>
      <c r="AD98" s="16">
        <v>1</v>
      </c>
      <c r="AE98" s="16">
        <v>1</v>
      </c>
      <c r="AF98" s="16">
        <v>1</v>
      </c>
      <c r="AG98" s="16">
        <v>1</v>
      </c>
      <c r="AH98" s="16">
        <v>1</v>
      </c>
      <c r="AI98" s="16">
        <v>1</v>
      </c>
      <c r="AJ98" s="16">
        <v>1</v>
      </c>
      <c r="AK98" s="16">
        <v>1</v>
      </c>
      <c r="AL98" s="11"/>
      <c r="AM98" s="66">
        <f t="shared" si="14"/>
        <v>0.17704622683792393</v>
      </c>
      <c r="AN98" s="66">
        <f t="shared" si="15"/>
        <v>7.3206029921575544E-2</v>
      </c>
      <c r="AO98" s="66">
        <f t="shared" si="16"/>
        <v>9.826732603861088E-2</v>
      </c>
      <c r="AP98" s="66">
        <f t="shared" si="17"/>
        <v>0.19820694714227849</v>
      </c>
      <c r="AQ98" s="66">
        <f t="shared" si="18"/>
        <v>0.11531830174768642</v>
      </c>
      <c r="AR98" s="66">
        <f t="shared" si="19"/>
        <v>0</v>
      </c>
      <c r="AS98" s="66">
        <f t="shared" si="20"/>
        <v>0</v>
      </c>
      <c r="AT98" s="66">
        <f t="shared" si="21"/>
        <v>0.11626045189749867</v>
      </c>
      <c r="AU98" s="66">
        <f t="shared" si="22"/>
        <v>0.17455709332680991</v>
      </c>
      <c r="AV98" s="66">
        <f t="shared" si="23"/>
        <v>0.1364042884720561</v>
      </c>
      <c r="AW98" s="66">
        <f t="shared" si="24"/>
        <v>0.20735889367616978</v>
      </c>
      <c r="AX98" s="66">
        <f t="shared" si="25"/>
        <v>0.10548763099110214</v>
      </c>
      <c r="AY98" s="66">
        <f t="shared" si="26"/>
        <v>0.16872186441980563</v>
      </c>
      <c r="AZ98" s="66">
        <f t="shared" si="27"/>
        <v>0.10938912331285267</v>
      </c>
      <c r="BA98" s="8"/>
    </row>
    <row r="99" spans="1:53" x14ac:dyDescent="0.3">
      <c r="A99" s="8"/>
      <c r="B99" s="8"/>
      <c r="C99" s="8"/>
      <c r="D99" s="126" t="s">
        <v>4</v>
      </c>
      <c r="E99" s="126" t="s">
        <v>73</v>
      </c>
      <c r="F99" s="126" t="s">
        <v>36</v>
      </c>
      <c r="G99" s="126" t="s">
        <v>3</v>
      </c>
      <c r="H99" s="127"/>
      <c r="I99" s="128">
        <v>0.81723101642804741</v>
      </c>
      <c r="J99" s="128">
        <v>0.93518593594283583</v>
      </c>
      <c r="K99" s="128">
        <v>0.93141661518100383</v>
      </c>
      <c r="L99" s="128">
        <v>0.93996276682386015</v>
      </c>
      <c r="M99" s="128">
        <v>0.86054257292859082</v>
      </c>
      <c r="N99" s="128">
        <v>1</v>
      </c>
      <c r="O99" s="128">
        <v>0.9278975278480649</v>
      </c>
      <c r="P99" s="128">
        <v>0.84390012468010189</v>
      </c>
      <c r="Q99" s="128">
        <v>0.81717014471941118</v>
      </c>
      <c r="R99" s="128">
        <v>0.80993889444056699</v>
      </c>
      <c r="S99" s="128">
        <v>0.74242185054324561</v>
      </c>
      <c r="T99" s="128">
        <v>0.79115689461986594</v>
      </c>
      <c r="U99" s="128">
        <v>0.88111503567422111</v>
      </c>
      <c r="V99" s="128">
        <v>0.90322578422479172</v>
      </c>
      <c r="W99" s="127"/>
      <c r="X99" s="128">
        <v>0.71179883528632371</v>
      </c>
      <c r="Y99" s="128">
        <v>0.8511438700545495</v>
      </c>
      <c r="Z99" s="128">
        <v>0.90935242186549814</v>
      </c>
      <c r="AA99" s="128">
        <v>0.79386381444984222</v>
      </c>
      <c r="AB99" s="128">
        <v>0.78222987484950091</v>
      </c>
      <c r="AC99" s="128">
        <v>0.93252634548328761</v>
      </c>
      <c r="AD99" s="128">
        <v>0.85260106461175744</v>
      </c>
      <c r="AE99" s="128">
        <v>0.74182137346818289</v>
      </c>
      <c r="AF99" s="128">
        <v>0.6650751649225215</v>
      </c>
      <c r="AG99" s="128">
        <v>0.61117761753751332</v>
      </c>
      <c r="AH99" s="128">
        <v>0.66481547350477166</v>
      </c>
      <c r="AI99" s="128">
        <v>0.7789777673494328</v>
      </c>
      <c r="AJ99" s="128">
        <v>0.8106076955201178</v>
      </c>
      <c r="AK99" s="128">
        <v>0.858178812447984</v>
      </c>
      <c r="AL99" s="127"/>
      <c r="AM99" s="129">
        <f t="shared" si="14"/>
        <v>-0.1054321811417237</v>
      </c>
      <c r="AN99" s="129">
        <f t="shared" si="15"/>
        <v>-8.4042065888286333E-2</v>
      </c>
      <c r="AO99" s="129">
        <f t="shared" si="16"/>
        <v>-2.2064193315505687E-2</v>
      </c>
      <c r="AP99" s="129">
        <f t="shared" si="17"/>
        <v>-0.14609895237401793</v>
      </c>
      <c r="AQ99" s="129">
        <f t="shared" si="18"/>
        <v>-7.8312698079089915E-2</v>
      </c>
      <c r="AR99" s="129">
        <f t="shared" si="19"/>
        <v>-6.7473654516712389E-2</v>
      </c>
      <c r="AS99" s="129">
        <f t="shared" si="20"/>
        <v>-7.5296463236307454E-2</v>
      </c>
      <c r="AT99" s="129">
        <f t="shared" si="21"/>
        <v>-0.10207875121191901</v>
      </c>
      <c r="AU99" s="129">
        <f t="shared" si="22"/>
        <v>-0.15209497979688968</v>
      </c>
      <c r="AV99" s="129">
        <f t="shared" si="23"/>
        <v>-0.19876127690305367</v>
      </c>
      <c r="AW99" s="129">
        <f t="shared" si="24"/>
        <v>-7.760637703847395E-2</v>
      </c>
      <c r="AX99" s="129">
        <f t="shared" si="25"/>
        <v>-1.2179127270433132E-2</v>
      </c>
      <c r="AY99" s="129">
        <f t="shared" si="26"/>
        <v>-7.0507340154103315E-2</v>
      </c>
      <c r="AZ99" s="129">
        <f t="shared" si="27"/>
        <v>-4.504697177680772E-2</v>
      </c>
      <c r="BA99" s="8"/>
    </row>
    <row r="100" spans="1:53" x14ac:dyDescent="0.3">
      <c r="A100" s="8"/>
      <c r="B100" s="8"/>
      <c r="C100" s="8"/>
      <c r="D100" s="45" t="s">
        <v>4</v>
      </c>
      <c r="E100" s="45" t="s">
        <v>73</v>
      </c>
      <c r="F100" s="45" t="s">
        <v>37</v>
      </c>
      <c r="G100" s="45" t="s">
        <v>3</v>
      </c>
      <c r="H100" s="83"/>
      <c r="I100" s="12">
        <v>0.81723101642804741</v>
      </c>
      <c r="J100" s="12">
        <v>0.93518593594283583</v>
      </c>
      <c r="K100" s="12">
        <v>0.93141661518100383</v>
      </c>
      <c r="L100" s="12">
        <v>0.93996276682386015</v>
      </c>
      <c r="M100" s="12">
        <v>0.86054257292859082</v>
      </c>
      <c r="N100" s="12">
        <v>1</v>
      </c>
      <c r="O100" s="12">
        <v>0.9278975278480649</v>
      </c>
      <c r="P100" s="12">
        <v>0.84390012468010189</v>
      </c>
      <c r="Q100" s="12">
        <v>0.81717014471941118</v>
      </c>
      <c r="R100" s="12">
        <v>0.80993889444056699</v>
      </c>
      <c r="S100" s="12">
        <v>0.74242185054324561</v>
      </c>
      <c r="T100" s="12">
        <v>0.79115689461986594</v>
      </c>
      <c r="U100" s="12">
        <v>0.88111503567422111</v>
      </c>
      <c r="V100" s="12">
        <v>0.90322578422479172</v>
      </c>
      <c r="W100" s="83"/>
      <c r="X100" s="12">
        <v>1</v>
      </c>
      <c r="Y100" s="12">
        <v>1</v>
      </c>
      <c r="Z100" s="12">
        <v>1</v>
      </c>
      <c r="AA100" s="12">
        <v>1</v>
      </c>
      <c r="AB100" s="12">
        <v>1</v>
      </c>
      <c r="AC100" s="12">
        <v>1</v>
      </c>
      <c r="AD100" s="12">
        <v>1</v>
      </c>
      <c r="AE100" s="12">
        <v>1</v>
      </c>
      <c r="AF100" s="12">
        <v>0.83081503091854214</v>
      </c>
      <c r="AG100" s="12">
        <v>0.80094045525516233</v>
      </c>
      <c r="AH100" s="12">
        <v>0.76039508602722805</v>
      </c>
      <c r="AI100" s="12">
        <v>0.967740872530228</v>
      </c>
      <c r="AJ100" s="12">
        <v>1</v>
      </c>
      <c r="AK100" s="12">
        <v>1</v>
      </c>
      <c r="AL100" s="83"/>
      <c r="AM100" s="13">
        <f t="shared" si="14"/>
        <v>0.18276898357195259</v>
      </c>
      <c r="AN100" s="13">
        <f t="shared" si="15"/>
        <v>6.4814064057164167E-2</v>
      </c>
      <c r="AO100" s="13">
        <f t="shared" si="16"/>
        <v>6.8583384818996174E-2</v>
      </c>
      <c r="AP100" s="13">
        <f t="shared" si="17"/>
        <v>6.0037233176139848E-2</v>
      </c>
      <c r="AQ100" s="13">
        <f t="shared" si="18"/>
        <v>0.13945742707140918</v>
      </c>
      <c r="AR100" s="13">
        <f t="shared" si="19"/>
        <v>0</v>
      </c>
      <c r="AS100" s="13">
        <f t="shared" si="20"/>
        <v>7.2102472151935104E-2</v>
      </c>
      <c r="AT100" s="13">
        <f t="shared" si="21"/>
        <v>0.15609987531989811</v>
      </c>
      <c r="AU100" s="13">
        <f t="shared" si="22"/>
        <v>1.3644886199130957E-2</v>
      </c>
      <c r="AV100" s="13">
        <f t="shared" si="23"/>
        <v>-8.9984391854046608E-3</v>
      </c>
      <c r="AW100" s="13">
        <f t="shared" si="24"/>
        <v>1.7973235483982442E-2</v>
      </c>
      <c r="AX100" s="13">
        <f t="shared" si="25"/>
        <v>0.17658397791036207</v>
      </c>
      <c r="AY100" s="13">
        <f t="shared" si="26"/>
        <v>0.11888496432577889</v>
      </c>
      <c r="AZ100" s="13">
        <f t="shared" si="27"/>
        <v>9.6774215775208283E-2</v>
      </c>
      <c r="BA100" s="8"/>
    </row>
    <row r="101" spans="1:53" x14ac:dyDescent="0.3">
      <c r="A101" s="8"/>
      <c r="B101" s="8"/>
      <c r="C101" s="8"/>
      <c r="D101" s="45" t="s">
        <v>4</v>
      </c>
      <c r="E101" s="45" t="s">
        <v>73</v>
      </c>
      <c r="F101" s="45" t="s">
        <v>38</v>
      </c>
      <c r="G101" s="45" t="s">
        <v>3</v>
      </c>
      <c r="H101" s="83"/>
      <c r="I101" s="12">
        <v>0.81723101642804741</v>
      </c>
      <c r="J101" s="12">
        <v>0.93518593594283583</v>
      </c>
      <c r="K101" s="12">
        <v>0.93141661518100383</v>
      </c>
      <c r="L101" s="12">
        <v>0.93996276682386015</v>
      </c>
      <c r="M101" s="12">
        <v>0.86054257292859082</v>
      </c>
      <c r="N101" s="12">
        <v>1</v>
      </c>
      <c r="O101" s="12">
        <v>0.9278975278480649</v>
      </c>
      <c r="P101" s="12">
        <v>0.84390012468010189</v>
      </c>
      <c r="Q101" s="12">
        <v>0.81717014471941118</v>
      </c>
      <c r="R101" s="12">
        <v>0.80993889444056699</v>
      </c>
      <c r="S101" s="12">
        <v>0.74242185054324561</v>
      </c>
      <c r="T101" s="12">
        <v>0.79115689461986594</v>
      </c>
      <c r="U101" s="12">
        <v>0.88111503567422111</v>
      </c>
      <c r="V101" s="12">
        <v>0.90322578422479172</v>
      </c>
      <c r="W101" s="83"/>
      <c r="X101" s="12">
        <v>1</v>
      </c>
      <c r="Y101" s="12">
        <v>1</v>
      </c>
      <c r="Z101" s="12">
        <v>1</v>
      </c>
      <c r="AA101" s="12">
        <v>1</v>
      </c>
      <c r="AB101" s="12">
        <v>1</v>
      </c>
      <c r="AC101" s="12">
        <v>1</v>
      </c>
      <c r="AD101" s="12">
        <v>1</v>
      </c>
      <c r="AE101" s="12">
        <v>1</v>
      </c>
      <c r="AF101" s="12">
        <v>0.83081503091854214</v>
      </c>
      <c r="AG101" s="12">
        <v>0.80094045525516233</v>
      </c>
      <c r="AH101" s="12">
        <v>0.76039508602722805</v>
      </c>
      <c r="AI101" s="12">
        <v>0.967740872530228</v>
      </c>
      <c r="AJ101" s="12">
        <v>1</v>
      </c>
      <c r="AK101" s="12">
        <v>1</v>
      </c>
      <c r="AL101" s="83"/>
      <c r="AM101" s="13">
        <f t="shared" si="14"/>
        <v>0.18276898357195259</v>
      </c>
      <c r="AN101" s="13">
        <f t="shared" si="15"/>
        <v>6.4814064057164167E-2</v>
      </c>
      <c r="AO101" s="13">
        <f t="shared" si="16"/>
        <v>6.8583384818996174E-2</v>
      </c>
      <c r="AP101" s="13">
        <f t="shared" si="17"/>
        <v>6.0037233176139848E-2</v>
      </c>
      <c r="AQ101" s="13">
        <f t="shared" si="18"/>
        <v>0.13945742707140918</v>
      </c>
      <c r="AR101" s="13">
        <f t="shared" si="19"/>
        <v>0</v>
      </c>
      <c r="AS101" s="13">
        <f t="shared" si="20"/>
        <v>7.2102472151935104E-2</v>
      </c>
      <c r="AT101" s="13">
        <f t="shared" si="21"/>
        <v>0.15609987531989811</v>
      </c>
      <c r="AU101" s="13">
        <f t="shared" si="22"/>
        <v>1.3644886199130957E-2</v>
      </c>
      <c r="AV101" s="13">
        <f t="shared" si="23"/>
        <v>-8.9984391854046608E-3</v>
      </c>
      <c r="AW101" s="13">
        <f t="shared" si="24"/>
        <v>1.7973235483982442E-2</v>
      </c>
      <c r="AX101" s="13">
        <f t="shared" si="25"/>
        <v>0.17658397791036207</v>
      </c>
      <c r="AY101" s="13">
        <f t="shared" si="26"/>
        <v>0.11888496432577889</v>
      </c>
      <c r="AZ101" s="13">
        <f t="shared" si="27"/>
        <v>9.6774215775208283E-2</v>
      </c>
      <c r="BA101" s="8"/>
    </row>
    <row r="102" spans="1:53" x14ac:dyDescent="0.3">
      <c r="A102" s="8"/>
      <c r="B102" s="8"/>
      <c r="C102" s="8"/>
      <c r="D102" s="45" t="s">
        <v>4</v>
      </c>
      <c r="E102" s="45" t="s">
        <v>73</v>
      </c>
      <c r="F102" s="45" t="s">
        <v>39</v>
      </c>
      <c r="G102" s="45" t="s">
        <v>3</v>
      </c>
      <c r="H102" s="83"/>
      <c r="I102" s="12">
        <v>0.81723101642804741</v>
      </c>
      <c r="J102" s="12">
        <v>0.93518593594283583</v>
      </c>
      <c r="K102" s="12">
        <v>0.93141661518100383</v>
      </c>
      <c r="L102" s="12">
        <v>0.93996276682386015</v>
      </c>
      <c r="M102" s="12">
        <v>0.86054257292859082</v>
      </c>
      <c r="N102" s="12">
        <v>1</v>
      </c>
      <c r="O102" s="12">
        <v>0.9278975278480649</v>
      </c>
      <c r="P102" s="12">
        <v>0.84390012468010189</v>
      </c>
      <c r="Q102" s="12">
        <v>0.81717014471941118</v>
      </c>
      <c r="R102" s="12">
        <v>0.80993889444056699</v>
      </c>
      <c r="S102" s="12">
        <v>0.74242185054324561</v>
      </c>
      <c r="T102" s="12">
        <v>0.79115689461986594</v>
      </c>
      <c r="U102" s="12">
        <v>0.88111503567422111</v>
      </c>
      <c r="V102" s="12">
        <v>0.90322578422479172</v>
      </c>
      <c r="W102" s="83"/>
      <c r="X102" s="12">
        <v>0.85752538045664806</v>
      </c>
      <c r="Y102" s="12">
        <v>1</v>
      </c>
      <c r="Z102" s="12">
        <v>0.99284588835555831</v>
      </c>
      <c r="AA102" s="12">
        <v>0.92788021215250482</v>
      </c>
      <c r="AB102" s="12">
        <v>0.979743112303474</v>
      </c>
      <c r="AC102" s="12">
        <v>1</v>
      </c>
      <c r="AD102" s="12">
        <v>0.89764707165350088</v>
      </c>
      <c r="AE102" s="12">
        <v>1</v>
      </c>
      <c r="AF102" s="12">
        <v>1</v>
      </c>
      <c r="AG102" s="12">
        <v>0.91611292971972991</v>
      </c>
      <c r="AH102" s="12">
        <v>0.72084741709170719</v>
      </c>
      <c r="AI102" s="12">
        <v>0.93328848070871884</v>
      </c>
      <c r="AJ102" s="12">
        <v>0.95863489524324907</v>
      </c>
      <c r="AK102" s="12">
        <v>1</v>
      </c>
      <c r="AL102" s="83"/>
      <c r="AM102" s="13">
        <f t="shared" si="14"/>
        <v>4.0294364028600649E-2</v>
      </c>
      <c r="AN102" s="13">
        <f t="shared" si="15"/>
        <v>6.4814064057164167E-2</v>
      </c>
      <c r="AO102" s="13">
        <f t="shared" si="16"/>
        <v>6.1429273174554488E-2</v>
      </c>
      <c r="AP102" s="13">
        <f t="shared" si="17"/>
        <v>-1.2082554671355328E-2</v>
      </c>
      <c r="AQ102" s="13">
        <f t="shared" si="18"/>
        <v>0.11920053937488317</v>
      </c>
      <c r="AR102" s="13">
        <f t="shared" si="19"/>
        <v>0</v>
      </c>
      <c r="AS102" s="13">
        <f t="shared" si="20"/>
        <v>-3.0250456194564013E-2</v>
      </c>
      <c r="AT102" s="13">
        <f t="shared" si="21"/>
        <v>0.15609987531989811</v>
      </c>
      <c r="AU102" s="13">
        <f t="shared" si="22"/>
        <v>0.18282985528058882</v>
      </c>
      <c r="AV102" s="13">
        <f t="shared" si="23"/>
        <v>0.10617403527916291</v>
      </c>
      <c r="AW102" s="13">
        <f t="shared" si="24"/>
        <v>-2.1574433451538422E-2</v>
      </c>
      <c r="AX102" s="13">
        <f t="shared" si="25"/>
        <v>0.1421315860888529</v>
      </c>
      <c r="AY102" s="13">
        <f t="shared" si="26"/>
        <v>7.751985956902796E-2</v>
      </c>
      <c r="AZ102" s="13">
        <f t="shared" si="27"/>
        <v>9.6774215775208283E-2</v>
      </c>
      <c r="BA102" s="8"/>
    </row>
    <row r="103" spans="1:53" x14ac:dyDescent="0.3">
      <c r="A103" s="8"/>
      <c r="B103" s="8"/>
      <c r="C103" s="8"/>
      <c r="D103" s="45" t="s">
        <v>4</v>
      </c>
      <c r="E103" s="45" t="s">
        <v>73</v>
      </c>
      <c r="F103" s="45" t="s">
        <v>40</v>
      </c>
      <c r="G103" s="45" t="s">
        <v>3</v>
      </c>
      <c r="H103" s="83"/>
      <c r="I103" s="12">
        <v>0.81723101642804741</v>
      </c>
      <c r="J103" s="12">
        <v>0.93518593594283583</v>
      </c>
      <c r="K103" s="12">
        <v>0.93141661518100383</v>
      </c>
      <c r="L103" s="12">
        <v>0.93996276682386015</v>
      </c>
      <c r="M103" s="12">
        <v>0.86054257292859082</v>
      </c>
      <c r="N103" s="12">
        <v>1</v>
      </c>
      <c r="O103" s="12">
        <v>0.9278975278480649</v>
      </c>
      <c r="P103" s="12">
        <v>0.84390012468010189</v>
      </c>
      <c r="Q103" s="12">
        <v>0.81717014471941118</v>
      </c>
      <c r="R103" s="12">
        <v>0.80993889444056699</v>
      </c>
      <c r="S103" s="12">
        <v>0.74242185054324561</v>
      </c>
      <c r="T103" s="12">
        <v>0.79115689461986594</v>
      </c>
      <c r="U103" s="12">
        <v>0.88111503567422111</v>
      </c>
      <c r="V103" s="12">
        <v>0.90322578422479172</v>
      </c>
      <c r="W103" s="83"/>
      <c r="X103" s="12">
        <v>1</v>
      </c>
      <c r="Y103" s="12">
        <v>1</v>
      </c>
      <c r="Z103" s="12">
        <v>1</v>
      </c>
      <c r="AA103" s="12">
        <v>1</v>
      </c>
      <c r="AB103" s="12">
        <v>1</v>
      </c>
      <c r="AC103" s="12">
        <v>1</v>
      </c>
      <c r="AD103" s="12">
        <v>1</v>
      </c>
      <c r="AE103" s="12">
        <v>1</v>
      </c>
      <c r="AF103" s="12">
        <v>1</v>
      </c>
      <c r="AG103" s="12">
        <v>1</v>
      </c>
      <c r="AH103" s="12">
        <v>0.83096250449909947</v>
      </c>
      <c r="AI103" s="12">
        <v>1</v>
      </c>
      <c r="AJ103" s="12">
        <v>1</v>
      </c>
      <c r="AK103" s="12">
        <v>1</v>
      </c>
      <c r="AL103" s="83"/>
      <c r="AM103" s="13">
        <f t="shared" si="14"/>
        <v>0.18276898357195259</v>
      </c>
      <c r="AN103" s="13">
        <f t="shared" si="15"/>
        <v>6.4814064057164167E-2</v>
      </c>
      <c r="AO103" s="13">
        <f t="shared" si="16"/>
        <v>6.8583384818996174E-2</v>
      </c>
      <c r="AP103" s="13">
        <f t="shared" si="17"/>
        <v>6.0037233176139848E-2</v>
      </c>
      <c r="AQ103" s="13">
        <f t="shared" si="18"/>
        <v>0.13945742707140918</v>
      </c>
      <c r="AR103" s="13">
        <f t="shared" si="19"/>
        <v>0</v>
      </c>
      <c r="AS103" s="13">
        <f t="shared" si="20"/>
        <v>7.2102472151935104E-2</v>
      </c>
      <c r="AT103" s="13">
        <f t="shared" si="21"/>
        <v>0.15609987531989811</v>
      </c>
      <c r="AU103" s="13">
        <f t="shared" si="22"/>
        <v>0.18282985528058882</v>
      </c>
      <c r="AV103" s="13">
        <f t="shared" si="23"/>
        <v>0.19006110555943301</v>
      </c>
      <c r="AW103" s="13">
        <f t="shared" si="24"/>
        <v>8.8540653955853865E-2</v>
      </c>
      <c r="AX103" s="13">
        <f t="shared" si="25"/>
        <v>0.20884310538013406</v>
      </c>
      <c r="AY103" s="13">
        <f t="shared" si="26"/>
        <v>0.11888496432577889</v>
      </c>
      <c r="AZ103" s="13">
        <f t="shared" si="27"/>
        <v>9.6774215775208283E-2</v>
      </c>
      <c r="BA103" s="8"/>
    </row>
    <row r="104" spans="1:53" x14ac:dyDescent="0.3">
      <c r="A104" s="8"/>
      <c r="B104" s="8"/>
      <c r="C104" s="8"/>
      <c r="D104" s="45" t="s">
        <v>4</v>
      </c>
      <c r="E104" s="45" t="s">
        <v>73</v>
      </c>
      <c r="F104" s="45" t="s">
        <v>41</v>
      </c>
      <c r="G104" s="45" t="s">
        <v>3</v>
      </c>
      <c r="H104" s="83"/>
      <c r="I104" s="12">
        <v>0.81723101642804741</v>
      </c>
      <c r="J104" s="12">
        <v>0.93518593594283583</v>
      </c>
      <c r="K104" s="12">
        <v>0.93141661518100383</v>
      </c>
      <c r="L104" s="12">
        <v>0.93996276682386015</v>
      </c>
      <c r="M104" s="12">
        <v>0.86054257292859082</v>
      </c>
      <c r="N104" s="12">
        <v>1</v>
      </c>
      <c r="O104" s="12">
        <v>0.9278975278480649</v>
      </c>
      <c r="P104" s="12">
        <v>0.84390012468010189</v>
      </c>
      <c r="Q104" s="12">
        <v>0.81717014471941118</v>
      </c>
      <c r="R104" s="12">
        <v>0.80993889444056699</v>
      </c>
      <c r="S104" s="12">
        <v>0.74242185054324561</v>
      </c>
      <c r="T104" s="12">
        <v>0.79115689461986594</v>
      </c>
      <c r="U104" s="12">
        <v>0.88111503567422111</v>
      </c>
      <c r="V104" s="12">
        <v>0.90322578422479172</v>
      </c>
      <c r="W104" s="83"/>
      <c r="X104" s="12">
        <v>1</v>
      </c>
      <c r="Y104" s="12">
        <v>1</v>
      </c>
      <c r="Z104" s="12">
        <v>1</v>
      </c>
      <c r="AA104" s="12">
        <v>1</v>
      </c>
      <c r="AB104" s="12">
        <v>1</v>
      </c>
      <c r="AC104" s="12">
        <v>1</v>
      </c>
      <c r="AD104" s="12">
        <v>1</v>
      </c>
      <c r="AE104" s="12">
        <v>1</v>
      </c>
      <c r="AF104" s="12">
        <v>1</v>
      </c>
      <c r="AG104" s="12">
        <v>1</v>
      </c>
      <c r="AH104" s="12">
        <v>0.83096250449909947</v>
      </c>
      <c r="AI104" s="12">
        <v>1</v>
      </c>
      <c r="AJ104" s="12">
        <v>1</v>
      </c>
      <c r="AK104" s="12">
        <v>1</v>
      </c>
      <c r="AL104" s="83"/>
      <c r="AM104" s="13">
        <f t="shared" si="14"/>
        <v>0.18276898357195259</v>
      </c>
      <c r="AN104" s="13">
        <f t="shared" si="15"/>
        <v>6.4814064057164167E-2</v>
      </c>
      <c r="AO104" s="13">
        <f t="shared" si="16"/>
        <v>6.8583384818996174E-2</v>
      </c>
      <c r="AP104" s="13">
        <f t="shared" si="17"/>
        <v>6.0037233176139848E-2</v>
      </c>
      <c r="AQ104" s="13">
        <f t="shared" si="18"/>
        <v>0.13945742707140918</v>
      </c>
      <c r="AR104" s="13">
        <f t="shared" si="19"/>
        <v>0</v>
      </c>
      <c r="AS104" s="13">
        <f t="shared" si="20"/>
        <v>7.2102472151935104E-2</v>
      </c>
      <c r="AT104" s="13">
        <f t="shared" si="21"/>
        <v>0.15609987531989811</v>
      </c>
      <c r="AU104" s="13">
        <f t="shared" si="22"/>
        <v>0.18282985528058882</v>
      </c>
      <c r="AV104" s="13">
        <f t="shared" si="23"/>
        <v>0.19006110555943301</v>
      </c>
      <c r="AW104" s="13">
        <f t="shared" si="24"/>
        <v>8.8540653955853865E-2</v>
      </c>
      <c r="AX104" s="13">
        <f t="shared" si="25"/>
        <v>0.20884310538013406</v>
      </c>
      <c r="AY104" s="13">
        <f t="shared" si="26"/>
        <v>0.11888496432577889</v>
      </c>
      <c r="AZ104" s="13">
        <f t="shared" si="27"/>
        <v>9.6774215775208283E-2</v>
      </c>
      <c r="BA104" s="8"/>
    </row>
    <row r="105" spans="1:53" x14ac:dyDescent="0.3">
      <c r="A105" s="8"/>
      <c r="B105" s="8"/>
      <c r="C105" s="8"/>
      <c r="D105" s="45" t="s">
        <v>4</v>
      </c>
      <c r="E105" s="45" t="s">
        <v>73</v>
      </c>
      <c r="F105" s="45" t="s">
        <v>42</v>
      </c>
      <c r="G105" s="45" t="s">
        <v>3</v>
      </c>
      <c r="H105" s="83"/>
      <c r="I105" s="12">
        <v>0.81723101642804741</v>
      </c>
      <c r="J105" s="12">
        <v>0.93518593594283583</v>
      </c>
      <c r="K105" s="12">
        <v>0.93141661518100383</v>
      </c>
      <c r="L105" s="12">
        <v>0.93996276682386015</v>
      </c>
      <c r="M105" s="12">
        <v>0.86054257292859082</v>
      </c>
      <c r="N105" s="12">
        <v>1</v>
      </c>
      <c r="O105" s="12">
        <v>0.9278975278480649</v>
      </c>
      <c r="P105" s="12">
        <v>0.84390012468010189</v>
      </c>
      <c r="Q105" s="12">
        <v>0.81717014471941118</v>
      </c>
      <c r="R105" s="12">
        <v>0.80993889444056699</v>
      </c>
      <c r="S105" s="12">
        <v>0.74242185054324561</v>
      </c>
      <c r="T105" s="12">
        <v>0.79115689461986594</v>
      </c>
      <c r="U105" s="12">
        <v>0.88111503567422111</v>
      </c>
      <c r="V105" s="12">
        <v>0.90322578422479172</v>
      </c>
      <c r="W105" s="83"/>
      <c r="X105" s="12">
        <v>0.94918519867831952</v>
      </c>
      <c r="Y105" s="12">
        <v>1</v>
      </c>
      <c r="Z105" s="12">
        <v>1</v>
      </c>
      <c r="AA105" s="12">
        <v>1</v>
      </c>
      <c r="AB105" s="12">
        <v>1</v>
      </c>
      <c r="AC105" s="12">
        <v>1</v>
      </c>
      <c r="AD105" s="12">
        <v>1</v>
      </c>
      <c r="AE105" s="12">
        <v>1</v>
      </c>
      <c r="AF105" s="12">
        <v>1</v>
      </c>
      <c r="AG105" s="12">
        <v>0.94298100510955896</v>
      </c>
      <c r="AH105" s="12">
        <v>0.80701422092717601</v>
      </c>
      <c r="AI105" s="12">
        <v>0.98061391761215588</v>
      </c>
      <c r="AJ105" s="12">
        <v>1</v>
      </c>
      <c r="AK105" s="12">
        <v>1</v>
      </c>
      <c r="AL105" s="83"/>
      <c r="AM105" s="13">
        <f t="shared" si="14"/>
        <v>0.13195418225027211</v>
      </c>
      <c r="AN105" s="13">
        <f t="shared" si="15"/>
        <v>6.4814064057164167E-2</v>
      </c>
      <c r="AO105" s="13">
        <f t="shared" si="16"/>
        <v>6.8583384818996174E-2</v>
      </c>
      <c r="AP105" s="13">
        <f t="shared" si="17"/>
        <v>6.0037233176139848E-2</v>
      </c>
      <c r="AQ105" s="13">
        <f t="shared" si="18"/>
        <v>0.13945742707140918</v>
      </c>
      <c r="AR105" s="13">
        <f t="shared" si="19"/>
        <v>0</v>
      </c>
      <c r="AS105" s="13">
        <f t="shared" si="20"/>
        <v>7.2102472151935104E-2</v>
      </c>
      <c r="AT105" s="13">
        <f t="shared" si="21"/>
        <v>0.15609987531989811</v>
      </c>
      <c r="AU105" s="13">
        <f t="shared" si="22"/>
        <v>0.18282985528058882</v>
      </c>
      <c r="AV105" s="13">
        <f t="shared" si="23"/>
        <v>0.13304211066899196</v>
      </c>
      <c r="AW105" s="13">
        <f t="shared" si="24"/>
        <v>6.4592370383930398E-2</v>
      </c>
      <c r="AX105" s="13">
        <f t="shared" si="25"/>
        <v>0.18945702299228995</v>
      </c>
      <c r="AY105" s="13">
        <f t="shared" si="26"/>
        <v>0.11888496432577889</v>
      </c>
      <c r="AZ105" s="13">
        <f t="shared" si="27"/>
        <v>9.6774215775208283E-2</v>
      </c>
      <c r="BA105" s="8"/>
    </row>
    <row r="106" spans="1:53" x14ac:dyDescent="0.3">
      <c r="A106" s="8"/>
      <c r="B106" s="8"/>
      <c r="C106" s="8"/>
      <c r="D106" s="45" t="s">
        <v>4</v>
      </c>
      <c r="E106" s="45" t="s">
        <v>73</v>
      </c>
      <c r="F106" s="45" t="s">
        <v>43</v>
      </c>
      <c r="G106" s="45" t="s">
        <v>3</v>
      </c>
      <c r="H106" s="83"/>
      <c r="I106" s="12">
        <v>0.71822189248649648</v>
      </c>
      <c r="J106" s="12">
        <v>0.89250655398669998</v>
      </c>
      <c r="K106" s="12">
        <v>0.88715578427732</v>
      </c>
      <c r="L106" s="12">
        <v>0.91605129972291133</v>
      </c>
      <c r="M106" s="12">
        <v>0.78280440291491449</v>
      </c>
      <c r="N106" s="12">
        <v>1</v>
      </c>
      <c r="O106" s="12">
        <v>0.88765833638280789</v>
      </c>
      <c r="P106" s="12">
        <v>0.78362897346765414</v>
      </c>
      <c r="Q106" s="12">
        <v>0.73035503672190971</v>
      </c>
      <c r="R106" s="12">
        <v>0.72212215832706617</v>
      </c>
      <c r="S106" s="12">
        <v>0.63156461045789214</v>
      </c>
      <c r="T106" s="12">
        <v>0.68409709292278276</v>
      </c>
      <c r="U106" s="12">
        <v>0.80778958023086589</v>
      </c>
      <c r="V106" s="12">
        <v>0.85489947615821893</v>
      </c>
      <c r="W106" s="83"/>
      <c r="X106" s="12">
        <v>0.87334518760143343</v>
      </c>
      <c r="Y106" s="12">
        <v>1</v>
      </c>
      <c r="Z106" s="12">
        <v>1</v>
      </c>
      <c r="AA106" s="12">
        <v>1</v>
      </c>
      <c r="AB106" s="12">
        <v>0.98642324914059676</v>
      </c>
      <c r="AC106" s="12">
        <v>1</v>
      </c>
      <c r="AD106" s="12">
        <v>0.98139281289864733</v>
      </c>
      <c r="AE106" s="12">
        <v>1</v>
      </c>
      <c r="AF106" s="12">
        <v>0.99192316793526025</v>
      </c>
      <c r="AG106" s="12">
        <v>0.91921487070022512</v>
      </c>
      <c r="AH106" s="12">
        <v>0.7477123069841819</v>
      </c>
      <c r="AI106" s="12">
        <v>0.922250005862992</v>
      </c>
      <c r="AJ106" s="12">
        <v>1</v>
      </c>
      <c r="AK106" s="12">
        <v>1</v>
      </c>
      <c r="AL106" s="83"/>
      <c r="AM106" s="13">
        <f t="shared" si="14"/>
        <v>0.15512329511493694</v>
      </c>
      <c r="AN106" s="13">
        <f t="shared" si="15"/>
        <v>0.10749344601330002</v>
      </c>
      <c r="AO106" s="13">
        <f t="shared" si="16"/>
        <v>0.11284421572268</v>
      </c>
      <c r="AP106" s="13">
        <f t="shared" si="17"/>
        <v>8.3948700277088673E-2</v>
      </c>
      <c r="AQ106" s="13">
        <f t="shared" si="18"/>
        <v>0.20361884622568227</v>
      </c>
      <c r="AR106" s="13">
        <f t="shared" si="19"/>
        <v>0</v>
      </c>
      <c r="AS106" s="13">
        <f t="shared" si="20"/>
        <v>9.3734476515839438E-2</v>
      </c>
      <c r="AT106" s="13">
        <f t="shared" si="21"/>
        <v>0.21637102653234586</v>
      </c>
      <c r="AU106" s="13">
        <f t="shared" si="22"/>
        <v>0.26156813121335054</v>
      </c>
      <c r="AV106" s="13">
        <f t="shared" si="23"/>
        <v>0.19709271237315895</v>
      </c>
      <c r="AW106" s="13">
        <f t="shared" si="24"/>
        <v>0.11614769652628976</v>
      </c>
      <c r="AX106" s="13">
        <f t="shared" si="25"/>
        <v>0.23815291294020924</v>
      </c>
      <c r="AY106" s="13">
        <f t="shared" si="26"/>
        <v>0.19221041976913411</v>
      </c>
      <c r="AZ106" s="13">
        <f t="shared" si="27"/>
        <v>0.14510052384178107</v>
      </c>
      <c r="BA106" s="8"/>
    </row>
    <row r="107" spans="1:53" x14ac:dyDescent="0.3">
      <c r="A107" s="8"/>
      <c r="B107" s="8"/>
      <c r="C107" s="8"/>
      <c r="D107" s="45" t="s">
        <v>4</v>
      </c>
      <c r="E107" s="45" t="s">
        <v>73</v>
      </c>
      <c r="F107" s="45" t="s">
        <v>44</v>
      </c>
      <c r="G107" s="45" t="s">
        <v>3</v>
      </c>
      <c r="H107" s="83"/>
      <c r="I107" s="12">
        <v>0.67012582744809834</v>
      </c>
      <c r="J107" s="12">
        <v>0.86918470326011454</v>
      </c>
      <c r="K107" s="12">
        <v>0.86004297092008164</v>
      </c>
      <c r="L107" s="12">
        <v>0.9089577890913314</v>
      </c>
      <c r="M107" s="12">
        <v>0.75326832396305232</v>
      </c>
      <c r="N107" s="12">
        <v>1</v>
      </c>
      <c r="O107" s="12">
        <v>0.87427017404106611</v>
      </c>
      <c r="P107" s="12">
        <v>0.75945896414640968</v>
      </c>
      <c r="Q107" s="12">
        <v>0.69996890346235485</v>
      </c>
      <c r="R107" s="12">
        <v>0.69309734177213733</v>
      </c>
      <c r="S107" s="12">
        <v>0.58493374599767844</v>
      </c>
      <c r="T107" s="12">
        <v>0.63965177772493109</v>
      </c>
      <c r="U107" s="12">
        <v>0.77358889475264636</v>
      </c>
      <c r="V107" s="12">
        <v>0.82748943599758806</v>
      </c>
      <c r="W107" s="83"/>
      <c r="X107" s="12">
        <v>0.92952278433930502</v>
      </c>
      <c r="Y107" s="12">
        <v>1</v>
      </c>
      <c r="Z107" s="12">
        <v>1</v>
      </c>
      <c r="AA107" s="12">
        <v>1</v>
      </c>
      <c r="AB107" s="12">
        <v>0.79480338372062953</v>
      </c>
      <c r="AC107" s="12">
        <v>1</v>
      </c>
      <c r="AD107" s="12">
        <v>1</v>
      </c>
      <c r="AE107" s="12">
        <v>1</v>
      </c>
      <c r="AF107" s="12">
        <v>0.98058873028599458</v>
      </c>
      <c r="AG107" s="12">
        <v>0.85940527411935219</v>
      </c>
      <c r="AH107" s="12">
        <v>0.72585583127768705</v>
      </c>
      <c r="AI107" s="12">
        <v>0.90034674703853179</v>
      </c>
      <c r="AJ107" s="12">
        <v>0.97927039358106716</v>
      </c>
      <c r="AK107" s="12">
        <v>0.97601746395605316</v>
      </c>
      <c r="AL107" s="83"/>
      <c r="AM107" s="13">
        <f t="shared" si="14"/>
        <v>0.25939695689120668</v>
      </c>
      <c r="AN107" s="13">
        <f t="shared" si="15"/>
        <v>0.13081529673988546</v>
      </c>
      <c r="AO107" s="13">
        <f t="shared" si="16"/>
        <v>0.13995702907991836</v>
      </c>
      <c r="AP107" s="13">
        <f t="shared" si="17"/>
        <v>9.1042210908668597E-2</v>
      </c>
      <c r="AQ107" s="13">
        <f t="shared" si="18"/>
        <v>4.1535059757577208E-2</v>
      </c>
      <c r="AR107" s="13">
        <f t="shared" si="19"/>
        <v>0</v>
      </c>
      <c r="AS107" s="13">
        <f t="shared" si="20"/>
        <v>0.12572982595893389</v>
      </c>
      <c r="AT107" s="13">
        <f t="shared" si="21"/>
        <v>0.24054103585359032</v>
      </c>
      <c r="AU107" s="13">
        <f t="shared" si="22"/>
        <v>0.28061982682363973</v>
      </c>
      <c r="AV107" s="13">
        <f t="shared" si="23"/>
        <v>0.16630793234721486</v>
      </c>
      <c r="AW107" s="13">
        <f t="shared" si="24"/>
        <v>0.1409220852800086</v>
      </c>
      <c r="AX107" s="13">
        <f t="shared" si="25"/>
        <v>0.2606949693136007</v>
      </c>
      <c r="AY107" s="13">
        <f t="shared" si="26"/>
        <v>0.20568149882842079</v>
      </c>
      <c r="AZ107" s="13">
        <f t="shared" si="27"/>
        <v>0.14852802795846509</v>
      </c>
      <c r="BA107" s="8"/>
    </row>
    <row r="108" spans="1:53" x14ac:dyDescent="0.3">
      <c r="A108" s="8"/>
      <c r="B108" s="8"/>
      <c r="C108" s="8"/>
      <c r="D108" s="45" t="s">
        <v>4</v>
      </c>
      <c r="E108" s="45" t="s">
        <v>73</v>
      </c>
      <c r="F108" s="45" t="s">
        <v>45</v>
      </c>
      <c r="G108" s="45" t="s">
        <v>3</v>
      </c>
      <c r="H108" s="83"/>
      <c r="I108" s="12">
        <v>0.81723101642804741</v>
      </c>
      <c r="J108" s="12">
        <v>0.93518593594283583</v>
      </c>
      <c r="K108" s="12">
        <v>0.93141661518100383</v>
      </c>
      <c r="L108" s="12">
        <v>0.93996276682386015</v>
      </c>
      <c r="M108" s="12">
        <v>0.86054257292859082</v>
      </c>
      <c r="N108" s="12">
        <v>1</v>
      </c>
      <c r="O108" s="12">
        <v>0.9278975278480649</v>
      </c>
      <c r="P108" s="12">
        <v>0.84390012468010189</v>
      </c>
      <c r="Q108" s="12">
        <v>0.81717014471941118</v>
      </c>
      <c r="R108" s="12">
        <v>0.80993889444056699</v>
      </c>
      <c r="S108" s="12">
        <v>0.74242185054324561</v>
      </c>
      <c r="T108" s="12">
        <v>0.79115689461986594</v>
      </c>
      <c r="U108" s="12">
        <v>0.88111503567422111</v>
      </c>
      <c r="V108" s="12">
        <v>0.90322578422479172</v>
      </c>
      <c r="W108" s="83"/>
      <c r="X108" s="12">
        <v>0.74874514130520964</v>
      </c>
      <c r="Y108" s="12">
        <v>0.85060311458295201</v>
      </c>
      <c r="Z108" s="12">
        <v>0.90820121613161697</v>
      </c>
      <c r="AA108" s="12">
        <v>0.80728966203097907</v>
      </c>
      <c r="AB108" s="12">
        <v>0.7932293434936839</v>
      </c>
      <c r="AC108" s="12">
        <v>0.93262091615300247</v>
      </c>
      <c r="AD108" s="12">
        <v>0.85126731390608201</v>
      </c>
      <c r="AE108" s="12">
        <v>0.73601723394538598</v>
      </c>
      <c r="AF108" s="12">
        <v>0.4963075233677523</v>
      </c>
      <c r="AG108" s="12">
        <v>0.77239816389872162</v>
      </c>
      <c r="AH108" s="12">
        <v>0.64461666438024634</v>
      </c>
      <c r="AI108" s="12">
        <v>0.77107273587363712</v>
      </c>
      <c r="AJ108" s="12">
        <v>0.5355007210274253</v>
      </c>
      <c r="AK108" s="12">
        <v>0.8574362487329874</v>
      </c>
      <c r="AL108" s="83"/>
      <c r="AM108" s="13">
        <f t="shared" si="14"/>
        <v>-6.8485875122837769E-2</v>
      </c>
      <c r="AN108" s="13">
        <f t="shared" si="15"/>
        <v>-8.458282135988382E-2</v>
      </c>
      <c r="AO108" s="13">
        <f t="shared" si="16"/>
        <v>-2.3215399049386853E-2</v>
      </c>
      <c r="AP108" s="13">
        <f t="shared" si="17"/>
        <v>-0.13267310479288108</v>
      </c>
      <c r="AQ108" s="13">
        <f t="shared" si="18"/>
        <v>-6.7313229434906918E-2</v>
      </c>
      <c r="AR108" s="13">
        <f t="shared" si="19"/>
        <v>-6.7379083846997534E-2</v>
      </c>
      <c r="AS108" s="13">
        <f t="shared" si="20"/>
        <v>-7.6630213941982883E-2</v>
      </c>
      <c r="AT108" s="13">
        <f t="shared" si="21"/>
        <v>-0.10788289073471591</v>
      </c>
      <c r="AU108" s="13">
        <f t="shared" si="22"/>
        <v>-0.32086262135165888</v>
      </c>
      <c r="AV108" s="13">
        <f t="shared" si="23"/>
        <v>-3.7540730541845369E-2</v>
      </c>
      <c r="AW108" s="13">
        <f t="shared" si="24"/>
        <v>-9.7805186162999269E-2</v>
      </c>
      <c r="AX108" s="13">
        <f t="shared" si="25"/>
        <v>-2.008415874622882E-2</v>
      </c>
      <c r="AY108" s="13">
        <f t="shared" si="26"/>
        <v>-0.34561431464679582</v>
      </c>
      <c r="AZ108" s="13">
        <f t="shared" si="27"/>
        <v>-4.5789535491804312E-2</v>
      </c>
      <c r="BA108" s="8"/>
    </row>
    <row r="109" spans="1:53" x14ac:dyDescent="0.3">
      <c r="A109" s="8"/>
      <c r="B109" s="8"/>
      <c r="C109" s="8"/>
      <c r="D109" s="45" t="s">
        <v>4</v>
      </c>
      <c r="E109" s="45" t="s">
        <v>73</v>
      </c>
      <c r="F109" s="45" t="s">
        <v>46</v>
      </c>
      <c r="G109" s="45" t="s">
        <v>3</v>
      </c>
      <c r="H109" s="83"/>
      <c r="I109" s="12">
        <v>0.81723101642804741</v>
      </c>
      <c r="J109" s="12">
        <v>0.93518593594283583</v>
      </c>
      <c r="K109" s="12">
        <v>0.93141661518100383</v>
      </c>
      <c r="L109" s="12">
        <v>0.93996276682386015</v>
      </c>
      <c r="M109" s="12">
        <v>0.86054257292859082</v>
      </c>
      <c r="N109" s="12">
        <v>1</v>
      </c>
      <c r="O109" s="12">
        <v>0.9278975278480649</v>
      </c>
      <c r="P109" s="12">
        <v>0.84390012468010189</v>
      </c>
      <c r="Q109" s="12">
        <v>0.81717014471941118</v>
      </c>
      <c r="R109" s="12">
        <v>0.80993889444056699</v>
      </c>
      <c r="S109" s="12">
        <v>0.74242185054324561</v>
      </c>
      <c r="T109" s="12">
        <v>0.79115689461986594</v>
      </c>
      <c r="U109" s="12">
        <v>0.88111503567422111</v>
      </c>
      <c r="V109" s="12">
        <v>0.90322578422479172</v>
      </c>
      <c r="W109" s="83"/>
      <c r="X109" s="12">
        <v>0.94637105729536786</v>
      </c>
      <c r="Y109" s="12">
        <v>0.98897504487354337</v>
      </c>
      <c r="Z109" s="12">
        <v>0.98752167149939452</v>
      </c>
      <c r="AA109" s="12">
        <v>1</v>
      </c>
      <c r="AB109" s="12">
        <v>1</v>
      </c>
      <c r="AC109" s="12">
        <v>1</v>
      </c>
      <c r="AD109" s="12">
        <v>0.94436032230509215</v>
      </c>
      <c r="AE109" s="12">
        <v>1</v>
      </c>
      <c r="AF109" s="12">
        <v>1</v>
      </c>
      <c r="AG109" s="12">
        <v>1</v>
      </c>
      <c r="AH109" s="12">
        <v>0.83867200579669166</v>
      </c>
      <c r="AI109" s="12">
        <v>1</v>
      </c>
      <c r="AJ109" s="12">
        <v>1</v>
      </c>
      <c r="AK109" s="12">
        <v>1</v>
      </c>
      <c r="AL109" s="83"/>
      <c r="AM109" s="13">
        <f t="shared" si="14"/>
        <v>0.12914004086732045</v>
      </c>
      <c r="AN109" s="13">
        <f t="shared" si="15"/>
        <v>5.3789108930707541E-2</v>
      </c>
      <c r="AO109" s="13">
        <f t="shared" si="16"/>
        <v>5.6105056318390689E-2</v>
      </c>
      <c r="AP109" s="13">
        <f t="shared" si="17"/>
        <v>6.0037233176139848E-2</v>
      </c>
      <c r="AQ109" s="13">
        <f t="shared" si="18"/>
        <v>0.13945742707140918</v>
      </c>
      <c r="AR109" s="13">
        <f t="shared" si="19"/>
        <v>0</v>
      </c>
      <c r="AS109" s="13">
        <f t="shared" si="20"/>
        <v>1.6462794457027252E-2</v>
      </c>
      <c r="AT109" s="13">
        <f t="shared" si="21"/>
        <v>0.15609987531989811</v>
      </c>
      <c r="AU109" s="13">
        <f t="shared" si="22"/>
        <v>0.18282985528058882</v>
      </c>
      <c r="AV109" s="13">
        <f t="shared" si="23"/>
        <v>0.19006110555943301</v>
      </c>
      <c r="AW109" s="13">
        <f t="shared" si="24"/>
        <v>9.6250155253446046E-2</v>
      </c>
      <c r="AX109" s="13">
        <f t="shared" si="25"/>
        <v>0.20884310538013406</v>
      </c>
      <c r="AY109" s="13">
        <f t="shared" si="26"/>
        <v>0.11888496432577889</v>
      </c>
      <c r="AZ109" s="13">
        <f t="shared" si="27"/>
        <v>9.6774215775208283E-2</v>
      </c>
      <c r="BA109" s="8"/>
    </row>
    <row r="110" spans="1:53" x14ac:dyDescent="0.3">
      <c r="A110" s="8"/>
      <c r="B110" s="8"/>
      <c r="C110" s="8"/>
      <c r="D110" s="45" t="s">
        <v>4</v>
      </c>
      <c r="E110" s="45" t="s">
        <v>73</v>
      </c>
      <c r="F110" s="45" t="s">
        <v>47</v>
      </c>
      <c r="G110" s="45" t="s">
        <v>3</v>
      </c>
      <c r="H110" s="83"/>
      <c r="I110" s="12">
        <v>0.81723101642804741</v>
      </c>
      <c r="J110" s="12">
        <v>0.93518593594283583</v>
      </c>
      <c r="K110" s="12">
        <v>0.93141661518100383</v>
      </c>
      <c r="L110" s="12">
        <v>0.93996276682386015</v>
      </c>
      <c r="M110" s="12">
        <v>0.86054257292859082</v>
      </c>
      <c r="N110" s="12">
        <v>1</v>
      </c>
      <c r="O110" s="12">
        <v>0.9278975278480649</v>
      </c>
      <c r="P110" s="12">
        <v>0.84390012468010189</v>
      </c>
      <c r="Q110" s="12">
        <v>0.81717014471941118</v>
      </c>
      <c r="R110" s="12">
        <v>0.80993889444056699</v>
      </c>
      <c r="S110" s="12">
        <v>0.74242185054324561</v>
      </c>
      <c r="T110" s="12">
        <v>0.79115689461986594</v>
      </c>
      <c r="U110" s="12">
        <v>0.88111503567422111</v>
      </c>
      <c r="V110" s="12">
        <v>0.90322578422479172</v>
      </c>
      <c r="W110" s="83"/>
      <c r="X110" s="12">
        <v>0.81515860551244634</v>
      </c>
      <c r="Y110" s="12">
        <v>1</v>
      </c>
      <c r="Z110" s="12">
        <v>1</v>
      </c>
      <c r="AA110" s="12">
        <v>0.91648819836906081</v>
      </c>
      <c r="AB110" s="12">
        <v>0.96680453803558841</v>
      </c>
      <c r="AC110" s="12">
        <v>1</v>
      </c>
      <c r="AD110" s="12">
        <v>0.95223029658351621</v>
      </c>
      <c r="AE110" s="12">
        <v>0.81866396624312487</v>
      </c>
      <c r="AF110" s="12">
        <v>0.90579644552101612</v>
      </c>
      <c r="AG110" s="12">
        <v>0.76385078181235788</v>
      </c>
      <c r="AH110" s="12">
        <v>0.72312619831333702</v>
      </c>
      <c r="AI110" s="12">
        <v>0.83272008025301325</v>
      </c>
      <c r="AJ110" s="12">
        <v>0.95221551111082103</v>
      </c>
      <c r="AK110" s="12">
        <v>1</v>
      </c>
      <c r="AL110" s="83"/>
      <c r="AM110" s="13">
        <f t="shared" si="14"/>
        <v>-2.0724109156010639E-3</v>
      </c>
      <c r="AN110" s="13">
        <f t="shared" si="15"/>
        <v>6.4814064057164167E-2</v>
      </c>
      <c r="AO110" s="13">
        <f t="shared" si="16"/>
        <v>6.8583384818996174E-2</v>
      </c>
      <c r="AP110" s="13">
        <f t="shared" si="17"/>
        <v>-2.3474568454799338E-2</v>
      </c>
      <c r="AQ110" s="13">
        <f t="shared" si="18"/>
        <v>0.10626196510699759</v>
      </c>
      <c r="AR110" s="13">
        <f t="shared" si="19"/>
        <v>0</v>
      </c>
      <c r="AS110" s="13">
        <f t="shared" si="20"/>
        <v>2.4332768735451316E-2</v>
      </c>
      <c r="AT110" s="13">
        <f t="shared" si="21"/>
        <v>-2.5236158436977019E-2</v>
      </c>
      <c r="AU110" s="13">
        <f t="shared" si="22"/>
        <v>8.862630080160494E-2</v>
      </c>
      <c r="AV110" s="13">
        <f t="shared" si="23"/>
        <v>-4.608811262820911E-2</v>
      </c>
      <c r="AW110" s="13">
        <f t="shared" si="24"/>
        <v>-1.9295652229908589E-2</v>
      </c>
      <c r="AX110" s="13">
        <f t="shared" si="25"/>
        <v>4.1563185633147315E-2</v>
      </c>
      <c r="AY110" s="13">
        <f t="shared" si="26"/>
        <v>7.1100475436599919E-2</v>
      </c>
      <c r="AZ110" s="13">
        <f t="shared" si="27"/>
        <v>9.6774215775208283E-2</v>
      </c>
      <c r="BA110" s="8"/>
    </row>
    <row r="111" spans="1:53" x14ac:dyDescent="0.3">
      <c r="A111" s="8"/>
      <c r="B111" s="8"/>
      <c r="C111" s="8"/>
      <c r="D111" s="45" t="s">
        <v>4</v>
      </c>
      <c r="E111" s="45" t="s">
        <v>73</v>
      </c>
      <c r="F111" s="45" t="s">
        <v>48</v>
      </c>
      <c r="G111" s="45" t="s">
        <v>3</v>
      </c>
      <c r="H111" s="83"/>
      <c r="I111" s="12">
        <v>0.71822189248649648</v>
      </c>
      <c r="J111" s="12">
        <v>0.89250655398669998</v>
      </c>
      <c r="K111" s="12">
        <v>0.88715578427732</v>
      </c>
      <c r="L111" s="12">
        <v>0.91605129972291133</v>
      </c>
      <c r="M111" s="12">
        <v>0.78280440291491449</v>
      </c>
      <c r="N111" s="12">
        <v>1</v>
      </c>
      <c r="O111" s="12">
        <v>0.88765833638280789</v>
      </c>
      <c r="P111" s="12">
        <v>0.78362897346765414</v>
      </c>
      <c r="Q111" s="12">
        <v>0.73035503672190971</v>
      </c>
      <c r="R111" s="12">
        <v>0.72212215832706617</v>
      </c>
      <c r="S111" s="12">
        <v>0.63156461045789214</v>
      </c>
      <c r="T111" s="12">
        <v>0.68409709292278276</v>
      </c>
      <c r="U111" s="12">
        <v>0.80778958023086589</v>
      </c>
      <c r="V111" s="12">
        <v>0.85489947615821893</v>
      </c>
      <c r="W111" s="83"/>
      <c r="X111" s="12">
        <v>0.81523469486635536</v>
      </c>
      <c r="Y111" s="12">
        <v>1</v>
      </c>
      <c r="Z111" s="12">
        <v>1</v>
      </c>
      <c r="AA111" s="12">
        <v>1</v>
      </c>
      <c r="AB111" s="12">
        <v>0.88631331785460288</v>
      </c>
      <c r="AC111" s="12">
        <v>1</v>
      </c>
      <c r="AD111" s="12">
        <v>0.93334453084815594</v>
      </c>
      <c r="AE111" s="12">
        <v>0.85886263817558606</v>
      </c>
      <c r="AF111" s="12">
        <v>0.95994447157635954</v>
      </c>
      <c r="AG111" s="12">
        <v>0.85142592857615196</v>
      </c>
      <c r="AH111" s="12">
        <v>0.61977199477772738</v>
      </c>
      <c r="AI111" s="12">
        <v>0.65836266231770679</v>
      </c>
      <c r="AJ111" s="12">
        <v>0.97601555811160845</v>
      </c>
      <c r="AK111" s="12">
        <v>1</v>
      </c>
      <c r="AL111" s="83"/>
      <c r="AM111" s="13">
        <f t="shared" si="14"/>
        <v>9.7012802379858876E-2</v>
      </c>
      <c r="AN111" s="13">
        <f t="shared" si="15"/>
        <v>0.10749344601330002</v>
      </c>
      <c r="AO111" s="13">
        <f t="shared" si="16"/>
        <v>0.11284421572268</v>
      </c>
      <c r="AP111" s="13">
        <f t="shared" si="17"/>
        <v>8.3948700277088673E-2</v>
      </c>
      <c r="AQ111" s="13">
        <f t="shared" si="18"/>
        <v>0.10350891493968839</v>
      </c>
      <c r="AR111" s="13">
        <f t="shared" si="19"/>
        <v>0</v>
      </c>
      <c r="AS111" s="13">
        <f t="shared" si="20"/>
        <v>4.5686194465348051E-2</v>
      </c>
      <c r="AT111" s="13">
        <f t="shared" si="21"/>
        <v>7.5233664707931913E-2</v>
      </c>
      <c r="AU111" s="13">
        <f t="shared" si="22"/>
        <v>0.22958943485444983</v>
      </c>
      <c r="AV111" s="13">
        <f t="shared" si="23"/>
        <v>0.12930377024908579</v>
      </c>
      <c r="AW111" s="13">
        <f t="shared" si="24"/>
        <v>-1.1792615680164764E-2</v>
      </c>
      <c r="AX111" s="13">
        <f t="shared" si="25"/>
        <v>-2.5734430605075964E-2</v>
      </c>
      <c r="AY111" s="13">
        <f t="shared" si="26"/>
        <v>0.16822597788074256</v>
      </c>
      <c r="AZ111" s="13">
        <f t="shared" si="27"/>
        <v>0.14510052384178107</v>
      </c>
      <c r="BA111" s="8"/>
    </row>
    <row r="112" spans="1:53" x14ac:dyDescent="0.3">
      <c r="A112" s="8"/>
      <c r="B112" s="8"/>
      <c r="C112" s="8"/>
      <c r="D112" s="45" t="s">
        <v>4</v>
      </c>
      <c r="E112" s="45" t="s">
        <v>73</v>
      </c>
      <c r="F112" s="45" t="s">
        <v>49</v>
      </c>
      <c r="G112" s="45" t="s">
        <v>3</v>
      </c>
      <c r="H112" s="83"/>
      <c r="I112" s="12">
        <v>0.67012582744809834</v>
      </c>
      <c r="J112" s="12">
        <v>0.86918470326011454</v>
      </c>
      <c r="K112" s="12">
        <v>0.86004297092008164</v>
      </c>
      <c r="L112" s="12">
        <v>0.9089577890913314</v>
      </c>
      <c r="M112" s="12">
        <v>0.75326832396305232</v>
      </c>
      <c r="N112" s="12">
        <v>1</v>
      </c>
      <c r="O112" s="12">
        <v>0.87427017404106611</v>
      </c>
      <c r="P112" s="12">
        <v>0.75945896414640968</v>
      </c>
      <c r="Q112" s="12">
        <v>0.69996890346235485</v>
      </c>
      <c r="R112" s="12">
        <v>0.69309734177213733</v>
      </c>
      <c r="S112" s="12">
        <v>0.58493374599767844</v>
      </c>
      <c r="T112" s="12">
        <v>0.63965177772493109</v>
      </c>
      <c r="U112" s="12">
        <v>0.77358889475264636</v>
      </c>
      <c r="V112" s="12">
        <v>0.82748943599758806</v>
      </c>
      <c r="W112" s="83"/>
      <c r="X112" s="12">
        <v>1</v>
      </c>
      <c r="Y112" s="12">
        <v>1</v>
      </c>
      <c r="Z112" s="12">
        <v>1</v>
      </c>
      <c r="AA112" s="12">
        <v>0.88669800473117377</v>
      </c>
      <c r="AB112" s="12">
        <v>0.88115478704543937</v>
      </c>
      <c r="AC112" s="12">
        <v>1</v>
      </c>
      <c r="AD112" s="12">
        <v>1</v>
      </c>
      <c r="AE112" s="12">
        <v>0.84955193498923809</v>
      </c>
      <c r="AF112" s="12">
        <v>1</v>
      </c>
      <c r="AG112" s="12">
        <v>1</v>
      </c>
      <c r="AH112" s="12">
        <v>0.75430128196416613</v>
      </c>
      <c r="AI112" s="12">
        <v>0.86103474054472673</v>
      </c>
      <c r="AJ112" s="12">
        <v>1</v>
      </c>
      <c r="AK112" s="12">
        <v>1</v>
      </c>
      <c r="AL112" s="83"/>
      <c r="AM112" s="13">
        <f t="shared" si="14"/>
        <v>0.32987417255190166</v>
      </c>
      <c r="AN112" s="13">
        <f t="shared" si="15"/>
        <v>0.13081529673988546</v>
      </c>
      <c r="AO112" s="13">
        <f t="shared" si="16"/>
        <v>0.13995702907991836</v>
      </c>
      <c r="AP112" s="13">
        <f t="shared" si="17"/>
        <v>-2.2259784360157631E-2</v>
      </c>
      <c r="AQ112" s="13">
        <f t="shared" si="18"/>
        <v>0.12788646308238705</v>
      </c>
      <c r="AR112" s="13">
        <f t="shared" si="19"/>
        <v>0</v>
      </c>
      <c r="AS112" s="13">
        <f t="shared" si="20"/>
        <v>0.12572982595893389</v>
      </c>
      <c r="AT112" s="13">
        <f t="shared" si="21"/>
        <v>9.0092970842828413E-2</v>
      </c>
      <c r="AU112" s="13">
        <f t="shared" si="22"/>
        <v>0.30003109653764515</v>
      </c>
      <c r="AV112" s="13">
        <f t="shared" si="23"/>
        <v>0.30690265822786267</v>
      </c>
      <c r="AW112" s="13">
        <f t="shared" si="24"/>
        <v>0.16936753596648768</v>
      </c>
      <c r="AX112" s="13">
        <f t="shared" si="25"/>
        <v>0.22138296281979564</v>
      </c>
      <c r="AY112" s="13">
        <f t="shared" si="26"/>
        <v>0.22641110524735364</v>
      </c>
      <c r="AZ112" s="13">
        <f t="shared" si="27"/>
        <v>0.17251056400241194</v>
      </c>
      <c r="BA112" s="8"/>
    </row>
    <row r="113" spans="1:53" x14ac:dyDescent="0.3">
      <c r="A113" s="8"/>
      <c r="B113" s="8"/>
      <c r="C113" s="8"/>
      <c r="D113" s="45" t="s">
        <v>4</v>
      </c>
      <c r="E113" s="45" t="s">
        <v>73</v>
      </c>
      <c r="F113" s="45" t="s">
        <v>50</v>
      </c>
      <c r="G113" s="45" t="s">
        <v>3</v>
      </c>
      <c r="H113" s="83"/>
      <c r="I113" s="12">
        <v>0.81723101642804741</v>
      </c>
      <c r="J113" s="12">
        <v>0.93518593594283583</v>
      </c>
      <c r="K113" s="12">
        <v>0.93141661518100383</v>
      </c>
      <c r="L113" s="12">
        <v>0.93996276682386015</v>
      </c>
      <c r="M113" s="12">
        <v>0.86054257292859082</v>
      </c>
      <c r="N113" s="12">
        <v>1</v>
      </c>
      <c r="O113" s="12">
        <v>0.9278975278480649</v>
      </c>
      <c r="P113" s="12">
        <v>0.84390012468010189</v>
      </c>
      <c r="Q113" s="12">
        <v>0.81717014471941118</v>
      </c>
      <c r="R113" s="12">
        <v>0.80993889444056699</v>
      </c>
      <c r="S113" s="12">
        <v>0.74242185054324561</v>
      </c>
      <c r="T113" s="12">
        <v>0.79115689461986594</v>
      </c>
      <c r="U113" s="12">
        <v>0.88111503567422111</v>
      </c>
      <c r="V113" s="12">
        <v>0.90322578422479172</v>
      </c>
      <c r="W113" s="83"/>
      <c r="X113" s="12">
        <v>0.5705842728149233</v>
      </c>
      <c r="Y113" s="12">
        <v>1</v>
      </c>
      <c r="Z113" s="12">
        <v>1</v>
      </c>
      <c r="AA113" s="12">
        <v>0.90537120904165014</v>
      </c>
      <c r="AB113" s="12">
        <v>0.97205189853517815</v>
      </c>
      <c r="AC113" s="12">
        <v>1</v>
      </c>
      <c r="AD113" s="12">
        <v>1</v>
      </c>
      <c r="AE113" s="12">
        <v>0.8139560818478434</v>
      </c>
      <c r="AF113" s="12">
        <v>0.81509819571210873</v>
      </c>
      <c r="AG113" s="12">
        <v>0.83687234070395478</v>
      </c>
      <c r="AH113" s="12">
        <v>0.71340741115905648</v>
      </c>
      <c r="AI113" s="12">
        <v>0.81409707816603871</v>
      </c>
      <c r="AJ113" s="12">
        <v>0.88364354175744386</v>
      </c>
      <c r="AK113" s="12">
        <v>0.92031785848130043</v>
      </c>
      <c r="AL113" s="83"/>
      <c r="AM113" s="13">
        <f t="shared" si="14"/>
        <v>-0.24664674361312411</v>
      </c>
      <c r="AN113" s="13">
        <f t="shared" si="15"/>
        <v>6.4814064057164167E-2</v>
      </c>
      <c r="AO113" s="13">
        <f t="shared" si="16"/>
        <v>6.8583384818996174E-2</v>
      </c>
      <c r="AP113" s="13">
        <f t="shared" si="17"/>
        <v>-3.4591557782210014E-2</v>
      </c>
      <c r="AQ113" s="13">
        <f t="shared" si="18"/>
        <v>0.11150932560658733</v>
      </c>
      <c r="AR113" s="13">
        <f t="shared" si="19"/>
        <v>0</v>
      </c>
      <c r="AS113" s="13">
        <f t="shared" si="20"/>
        <v>7.2102472151935104E-2</v>
      </c>
      <c r="AT113" s="13">
        <f t="shared" si="21"/>
        <v>-2.9944042832258488E-2</v>
      </c>
      <c r="AU113" s="13">
        <f t="shared" si="22"/>
        <v>-2.0719490073024538E-3</v>
      </c>
      <c r="AV113" s="13">
        <f t="shared" si="23"/>
        <v>2.6933446263387784E-2</v>
      </c>
      <c r="AW113" s="13">
        <f t="shared" si="24"/>
        <v>-2.9014439384189128E-2</v>
      </c>
      <c r="AX113" s="13">
        <f t="shared" si="25"/>
        <v>2.2940183546172777E-2</v>
      </c>
      <c r="AY113" s="13">
        <f t="shared" si="26"/>
        <v>2.5285060832227479E-3</v>
      </c>
      <c r="AZ113" s="13">
        <f t="shared" si="27"/>
        <v>1.7092074256508716E-2</v>
      </c>
      <c r="BA113" s="8"/>
    </row>
    <row r="114" spans="1:53" x14ac:dyDescent="0.3">
      <c r="A114" s="8"/>
      <c r="B114" s="8"/>
      <c r="C114" s="8"/>
      <c r="D114" s="45" t="s">
        <v>4</v>
      </c>
      <c r="E114" s="45" t="s">
        <v>73</v>
      </c>
      <c r="F114" s="45" t="s">
        <v>51</v>
      </c>
      <c r="G114" s="45" t="s">
        <v>3</v>
      </c>
      <c r="H114" s="83"/>
      <c r="I114" s="12">
        <v>0.81723101642804741</v>
      </c>
      <c r="J114" s="12">
        <v>0.93518593594283583</v>
      </c>
      <c r="K114" s="12">
        <v>0.93141661518100383</v>
      </c>
      <c r="L114" s="12">
        <v>0.93996276682386015</v>
      </c>
      <c r="M114" s="12">
        <v>0.86054257292859082</v>
      </c>
      <c r="N114" s="12">
        <v>1</v>
      </c>
      <c r="O114" s="12">
        <v>0.9278975278480649</v>
      </c>
      <c r="P114" s="12">
        <v>0.84390012468010189</v>
      </c>
      <c r="Q114" s="12">
        <v>0.81717014471941118</v>
      </c>
      <c r="R114" s="12">
        <v>0.80993889444056699</v>
      </c>
      <c r="S114" s="12">
        <v>0.74242185054324561</v>
      </c>
      <c r="T114" s="12">
        <v>0.79115689461986594</v>
      </c>
      <c r="U114" s="12">
        <v>0.88111503567422111</v>
      </c>
      <c r="V114" s="12">
        <v>0.90322578422479172</v>
      </c>
      <c r="W114" s="83"/>
      <c r="X114" s="12">
        <v>0.53735280672203301</v>
      </c>
      <c r="Y114" s="12">
        <v>1</v>
      </c>
      <c r="Z114" s="12">
        <v>1</v>
      </c>
      <c r="AA114" s="12">
        <v>0.93754037575857729</v>
      </c>
      <c r="AB114" s="12">
        <v>0.89039025932649474</v>
      </c>
      <c r="AC114" s="12">
        <v>1</v>
      </c>
      <c r="AD114" s="12">
        <v>1</v>
      </c>
      <c r="AE114" s="12">
        <v>0.91707956894111753</v>
      </c>
      <c r="AF114" s="12">
        <v>0.60263449820530735</v>
      </c>
      <c r="AG114" s="12">
        <v>0.57393827837792422</v>
      </c>
      <c r="AH114" s="12">
        <v>0.63581806216624914</v>
      </c>
      <c r="AI114" s="12">
        <v>0.72569764796114067</v>
      </c>
      <c r="AJ114" s="12">
        <v>0.78569560211238521</v>
      </c>
      <c r="AK114" s="12">
        <v>0.84576541060068544</v>
      </c>
      <c r="AL114" s="83"/>
      <c r="AM114" s="13">
        <f t="shared" si="14"/>
        <v>-0.2798782097060144</v>
      </c>
      <c r="AN114" s="13">
        <f t="shared" si="15"/>
        <v>6.4814064057164167E-2</v>
      </c>
      <c r="AO114" s="13">
        <f t="shared" si="16"/>
        <v>6.8583384818996174E-2</v>
      </c>
      <c r="AP114" s="13">
        <f t="shared" si="17"/>
        <v>-2.4223910652828584E-3</v>
      </c>
      <c r="AQ114" s="13">
        <f t="shared" si="18"/>
        <v>2.9847686397903916E-2</v>
      </c>
      <c r="AR114" s="13">
        <f t="shared" si="19"/>
        <v>0</v>
      </c>
      <c r="AS114" s="13">
        <f t="shared" si="20"/>
        <v>7.2102472151935104E-2</v>
      </c>
      <c r="AT114" s="13">
        <f t="shared" si="21"/>
        <v>7.3179444261015636E-2</v>
      </c>
      <c r="AU114" s="13">
        <f t="shared" si="22"/>
        <v>-0.21453564651410384</v>
      </c>
      <c r="AV114" s="13">
        <f t="shared" si="23"/>
        <v>-0.23600061606264278</v>
      </c>
      <c r="AW114" s="13">
        <f t="shared" si="24"/>
        <v>-0.10660378837699647</v>
      </c>
      <c r="AX114" s="13">
        <f t="shared" si="25"/>
        <v>-6.5459246658725267E-2</v>
      </c>
      <c r="AY114" s="13">
        <f t="shared" si="26"/>
        <v>-9.5419433561835909E-2</v>
      </c>
      <c r="AZ114" s="13">
        <f t="shared" si="27"/>
        <v>-5.7460373624106276E-2</v>
      </c>
      <c r="BA114" s="8"/>
    </row>
    <row r="115" spans="1:53" x14ac:dyDescent="0.3">
      <c r="A115" s="8"/>
      <c r="B115" s="8"/>
      <c r="C115" s="8"/>
      <c r="D115" s="45" t="s">
        <v>4</v>
      </c>
      <c r="E115" s="45" t="s">
        <v>73</v>
      </c>
      <c r="F115" s="45" t="s">
        <v>52</v>
      </c>
      <c r="G115" s="45" t="s">
        <v>3</v>
      </c>
      <c r="H115" s="83"/>
      <c r="I115" s="12">
        <v>0.81723101642804741</v>
      </c>
      <c r="J115" s="12">
        <v>0.93518593594283583</v>
      </c>
      <c r="K115" s="12">
        <v>0.93141661518100383</v>
      </c>
      <c r="L115" s="12">
        <v>0.93996276682386015</v>
      </c>
      <c r="M115" s="12">
        <v>0.86054257292859082</v>
      </c>
      <c r="N115" s="12">
        <v>1</v>
      </c>
      <c r="O115" s="12">
        <v>0.9278975278480649</v>
      </c>
      <c r="P115" s="12">
        <v>0.84390012468010189</v>
      </c>
      <c r="Q115" s="12">
        <v>0.81717014471941118</v>
      </c>
      <c r="R115" s="12">
        <v>0.80993889444056699</v>
      </c>
      <c r="S115" s="12">
        <v>0.74242185054324561</v>
      </c>
      <c r="T115" s="12">
        <v>0.79115689461986594</v>
      </c>
      <c r="U115" s="12">
        <v>0.88111503567422111</v>
      </c>
      <c r="V115" s="12">
        <v>0.90322578422479172</v>
      </c>
      <c r="W115" s="83"/>
      <c r="X115" s="12">
        <v>0.40743421026351556</v>
      </c>
      <c r="Y115" s="12">
        <v>0.73539081151606389</v>
      </c>
      <c r="Z115" s="12">
        <v>0.9664384929739358</v>
      </c>
      <c r="AA115" s="12">
        <v>0.75134449514822277</v>
      </c>
      <c r="AB115" s="12">
        <v>0.62638267068133191</v>
      </c>
      <c r="AC115" s="12">
        <v>0.88335435007155616</v>
      </c>
      <c r="AD115" s="12">
        <v>0.71780560393704085</v>
      </c>
      <c r="AE115" s="12">
        <v>0.48346816666451586</v>
      </c>
      <c r="AF115" s="12">
        <v>0.36870631617526478</v>
      </c>
      <c r="AG115" s="12">
        <v>0.34201605653855627</v>
      </c>
      <c r="AH115" s="12">
        <v>0.46190763322029382</v>
      </c>
      <c r="AI115" s="12">
        <v>0.54192723064339476</v>
      </c>
      <c r="AJ115" s="12">
        <v>0.62286195648274589</v>
      </c>
      <c r="AK115" s="12">
        <v>0.70412801044199524</v>
      </c>
      <c r="AL115" s="83"/>
      <c r="AM115" s="13">
        <f t="shared" si="14"/>
        <v>-0.40979680616453185</v>
      </c>
      <c r="AN115" s="13">
        <f t="shared" si="15"/>
        <v>-0.19979512442677194</v>
      </c>
      <c r="AO115" s="13">
        <f t="shared" si="16"/>
        <v>3.5021877792931977E-2</v>
      </c>
      <c r="AP115" s="13">
        <f t="shared" si="17"/>
        <v>-0.18861827167563738</v>
      </c>
      <c r="AQ115" s="13">
        <f t="shared" si="18"/>
        <v>-0.23415990224725891</v>
      </c>
      <c r="AR115" s="13">
        <f t="shared" si="19"/>
        <v>-0.11664564992844384</v>
      </c>
      <c r="AS115" s="13">
        <f t="shared" si="20"/>
        <v>-0.21009192391102405</v>
      </c>
      <c r="AT115" s="13">
        <f t="shared" si="21"/>
        <v>-0.36043195801558603</v>
      </c>
      <c r="AU115" s="13">
        <f t="shared" si="22"/>
        <v>-0.4484638285441464</v>
      </c>
      <c r="AV115" s="13">
        <f t="shared" si="23"/>
        <v>-0.46792283790201072</v>
      </c>
      <c r="AW115" s="13">
        <f t="shared" si="24"/>
        <v>-0.28051421732295179</v>
      </c>
      <c r="AX115" s="13">
        <f t="shared" si="25"/>
        <v>-0.24922966397647117</v>
      </c>
      <c r="AY115" s="13">
        <f t="shared" si="26"/>
        <v>-0.25825307919147522</v>
      </c>
      <c r="AZ115" s="13">
        <f t="shared" si="27"/>
        <v>-0.19909777378279647</v>
      </c>
      <c r="BA115" s="8"/>
    </row>
    <row r="116" spans="1:53" x14ac:dyDescent="0.3">
      <c r="A116" s="8"/>
      <c r="B116" s="8"/>
      <c r="C116" s="8"/>
      <c r="D116" s="45" t="s">
        <v>4</v>
      </c>
      <c r="E116" s="45" t="s">
        <v>73</v>
      </c>
      <c r="F116" s="45" t="s">
        <v>53</v>
      </c>
      <c r="G116" s="45" t="s">
        <v>3</v>
      </c>
      <c r="H116" s="83"/>
      <c r="I116" s="12">
        <v>0.81723101642804741</v>
      </c>
      <c r="J116" s="12">
        <v>0.93518593594283583</v>
      </c>
      <c r="K116" s="12">
        <v>0.93141661518100383</v>
      </c>
      <c r="L116" s="12">
        <v>0.93996276682386015</v>
      </c>
      <c r="M116" s="12">
        <v>0.86054257292859082</v>
      </c>
      <c r="N116" s="12">
        <v>1</v>
      </c>
      <c r="O116" s="12">
        <v>0.9278975278480649</v>
      </c>
      <c r="P116" s="12">
        <v>0.84390012468010189</v>
      </c>
      <c r="Q116" s="12">
        <v>0.81717014471941118</v>
      </c>
      <c r="R116" s="12">
        <v>0.80993889444056699</v>
      </c>
      <c r="S116" s="12">
        <v>0.74242185054324561</v>
      </c>
      <c r="T116" s="12">
        <v>0.79115689461986594</v>
      </c>
      <c r="U116" s="12">
        <v>0.88111503567422111</v>
      </c>
      <c r="V116" s="12">
        <v>0.90322578422479172</v>
      </c>
      <c r="W116" s="83"/>
      <c r="X116" s="12">
        <v>0.58339220306148021</v>
      </c>
      <c r="Y116" s="12">
        <v>1</v>
      </c>
      <c r="Z116" s="12">
        <v>1</v>
      </c>
      <c r="AA116" s="12">
        <v>0.87214890417205471</v>
      </c>
      <c r="AB116" s="12">
        <v>1</v>
      </c>
      <c r="AC116" s="12">
        <v>1</v>
      </c>
      <c r="AD116" s="12">
        <v>1</v>
      </c>
      <c r="AE116" s="12">
        <v>0.70965983971412516</v>
      </c>
      <c r="AF116" s="12">
        <v>1</v>
      </c>
      <c r="AG116" s="12">
        <v>1</v>
      </c>
      <c r="AH116" s="12">
        <v>0.81299666229219436</v>
      </c>
      <c r="AI116" s="12">
        <v>0.93088101811581725</v>
      </c>
      <c r="AJ116" s="12">
        <v>1</v>
      </c>
      <c r="AK116" s="12">
        <v>1</v>
      </c>
      <c r="AL116" s="83"/>
      <c r="AM116" s="13">
        <f t="shared" si="14"/>
        <v>-0.2338388133665672</v>
      </c>
      <c r="AN116" s="13">
        <f t="shared" si="15"/>
        <v>6.4814064057164167E-2</v>
      </c>
      <c r="AO116" s="13">
        <f t="shared" si="16"/>
        <v>6.8583384818996174E-2</v>
      </c>
      <c r="AP116" s="13">
        <f t="shared" si="17"/>
        <v>-6.7813862651805445E-2</v>
      </c>
      <c r="AQ116" s="13">
        <f t="shared" si="18"/>
        <v>0.13945742707140918</v>
      </c>
      <c r="AR116" s="13">
        <f t="shared" si="19"/>
        <v>0</v>
      </c>
      <c r="AS116" s="13">
        <f t="shared" si="20"/>
        <v>7.2102472151935104E-2</v>
      </c>
      <c r="AT116" s="13">
        <f t="shared" si="21"/>
        <v>-0.13424028496597673</v>
      </c>
      <c r="AU116" s="13">
        <f t="shared" si="22"/>
        <v>0.18282985528058882</v>
      </c>
      <c r="AV116" s="13">
        <f t="shared" si="23"/>
        <v>0.19006110555943301</v>
      </c>
      <c r="AW116" s="13">
        <f t="shared" si="24"/>
        <v>7.0574811748948751E-2</v>
      </c>
      <c r="AX116" s="13">
        <f t="shared" si="25"/>
        <v>0.13972412349595131</v>
      </c>
      <c r="AY116" s="13">
        <f t="shared" si="26"/>
        <v>0.11888496432577889</v>
      </c>
      <c r="AZ116" s="13">
        <f t="shared" si="27"/>
        <v>9.6774215775208283E-2</v>
      </c>
      <c r="BA116" s="8"/>
    </row>
    <row r="117" spans="1:53" x14ac:dyDescent="0.3">
      <c r="A117" s="8"/>
      <c r="B117" s="8"/>
      <c r="C117" s="8"/>
      <c r="D117" s="45" t="s">
        <v>4</v>
      </c>
      <c r="E117" s="45" t="s">
        <v>73</v>
      </c>
      <c r="F117" s="45" t="s">
        <v>54</v>
      </c>
      <c r="G117" s="45" t="s">
        <v>3</v>
      </c>
      <c r="H117" s="83"/>
      <c r="I117" s="12">
        <v>0.81723101642804741</v>
      </c>
      <c r="J117" s="12">
        <v>0.93518593594283583</v>
      </c>
      <c r="K117" s="12">
        <v>0.93141661518100383</v>
      </c>
      <c r="L117" s="12">
        <v>0.93996276682386015</v>
      </c>
      <c r="M117" s="12">
        <v>0.86054257292859082</v>
      </c>
      <c r="N117" s="12">
        <v>1</v>
      </c>
      <c r="O117" s="12">
        <v>0.9278975278480649</v>
      </c>
      <c r="P117" s="12">
        <v>0.84390012468010189</v>
      </c>
      <c r="Q117" s="12">
        <v>0.81717014471941118</v>
      </c>
      <c r="R117" s="12">
        <v>0.80993889444056699</v>
      </c>
      <c r="S117" s="12">
        <v>0.74242185054324561</v>
      </c>
      <c r="T117" s="12">
        <v>0.79115689461986594</v>
      </c>
      <c r="U117" s="12">
        <v>0.88111503567422111</v>
      </c>
      <c r="V117" s="12">
        <v>0.90322578422479172</v>
      </c>
      <c r="W117" s="83"/>
      <c r="X117" s="12">
        <v>0.52918502034917614</v>
      </c>
      <c r="Y117" s="12">
        <v>1</v>
      </c>
      <c r="Z117" s="12">
        <v>1</v>
      </c>
      <c r="AA117" s="12">
        <v>0.9255510997595241</v>
      </c>
      <c r="AB117" s="12">
        <v>0.88508890873922386</v>
      </c>
      <c r="AC117" s="12">
        <v>1</v>
      </c>
      <c r="AD117" s="12">
        <v>1</v>
      </c>
      <c r="AE117" s="12">
        <v>0.9218173839833993</v>
      </c>
      <c r="AF117" s="12">
        <v>0.62750083523966071</v>
      </c>
      <c r="AG117" s="12">
        <v>0.55405811143044004</v>
      </c>
      <c r="AH117" s="12">
        <v>0.59209748687710118</v>
      </c>
      <c r="AI117" s="12">
        <v>0.73504776059389498</v>
      </c>
      <c r="AJ117" s="12">
        <v>0.75174226662250576</v>
      </c>
      <c r="AK117" s="12">
        <v>0.80142764076719186</v>
      </c>
      <c r="AL117" s="83"/>
      <c r="AM117" s="13">
        <f t="shared" si="14"/>
        <v>-0.28804599607887127</v>
      </c>
      <c r="AN117" s="13">
        <f t="shared" si="15"/>
        <v>6.4814064057164167E-2</v>
      </c>
      <c r="AO117" s="13">
        <f t="shared" si="16"/>
        <v>6.8583384818996174E-2</v>
      </c>
      <c r="AP117" s="13">
        <f t="shared" si="17"/>
        <v>-1.4411667064336053E-2</v>
      </c>
      <c r="AQ117" s="13">
        <f t="shared" si="18"/>
        <v>2.4546335810633035E-2</v>
      </c>
      <c r="AR117" s="13">
        <f t="shared" si="19"/>
        <v>0</v>
      </c>
      <c r="AS117" s="13">
        <f t="shared" si="20"/>
        <v>7.2102472151935104E-2</v>
      </c>
      <c r="AT117" s="13">
        <f t="shared" si="21"/>
        <v>7.7917259303297404E-2</v>
      </c>
      <c r="AU117" s="13">
        <f t="shared" si="22"/>
        <v>-0.18966930947975047</v>
      </c>
      <c r="AV117" s="13">
        <f t="shared" si="23"/>
        <v>-0.25588078301012696</v>
      </c>
      <c r="AW117" s="13">
        <f t="shared" si="24"/>
        <v>-0.15032436366614443</v>
      </c>
      <c r="AX117" s="13">
        <f t="shared" si="25"/>
        <v>-5.6109134025970953E-2</v>
      </c>
      <c r="AY117" s="13">
        <f t="shared" si="26"/>
        <v>-0.12937276905171535</v>
      </c>
      <c r="AZ117" s="13">
        <f t="shared" si="27"/>
        <v>-0.10179814345759985</v>
      </c>
      <c r="BA117" s="8"/>
    </row>
    <row r="118" spans="1:53" x14ac:dyDescent="0.3">
      <c r="A118" s="8"/>
      <c r="B118" s="8"/>
      <c r="C118" s="8"/>
      <c r="D118" s="45" t="s">
        <v>4</v>
      </c>
      <c r="E118" s="45" t="s">
        <v>73</v>
      </c>
      <c r="F118" s="45" t="s">
        <v>55</v>
      </c>
      <c r="G118" s="45" t="s">
        <v>3</v>
      </c>
      <c r="H118" s="83"/>
      <c r="I118" s="12">
        <v>0.71822189248649648</v>
      </c>
      <c r="J118" s="12">
        <v>0.89250655398669998</v>
      </c>
      <c r="K118" s="12">
        <v>0.88715578427732</v>
      </c>
      <c r="L118" s="12">
        <v>0.91605129972291133</v>
      </c>
      <c r="M118" s="12">
        <v>0.78280440291491449</v>
      </c>
      <c r="N118" s="12">
        <v>1</v>
      </c>
      <c r="O118" s="12">
        <v>0.88765833638280789</v>
      </c>
      <c r="P118" s="12">
        <v>0.78362897346765414</v>
      </c>
      <c r="Q118" s="12">
        <v>0.73035503672190971</v>
      </c>
      <c r="R118" s="12">
        <v>0.72212215832706617</v>
      </c>
      <c r="S118" s="12">
        <v>0.63156461045789214</v>
      </c>
      <c r="T118" s="12">
        <v>0.68409709292278276</v>
      </c>
      <c r="U118" s="12">
        <v>0.80778958023086589</v>
      </c>
      <c r="V118" s="12">
        <v>0.85489947615821893</v>
      </c>
      <c r="W118" s="83"/>
      <c r="X118" s="12">
        <v>1</v>
      </c>
      <c r="Y118" s="12">
        <v>1</v>
      </c>
      <c r="Z118" s="12">
        <v>1</v>
      </c>
      <c r="AA118" s="12">
        <v>1</v>
      </c>
      <c r="AB118" s="12">
        <v>1</v>
      </c>
      <c r="AC118" s="12">
        <v>1</v>
      </c>
      <c r="AD118" s="12">
        <v>1</v>
      </c>
      <c r="AE118" s="12">
        <v>1</v>
      </c>
      <c r="AF118" s="12">
        <v>1</v>
      </c>
      <c r="AG118" s="12">
        <v>1</v>
      </c>
      <c r="AH118" s="12">
        <v>1</v>
      </c>
      <c r="AI118" s="12">
        <v>1</v>
      </c>
      <c r="AJ118" s="12">
        <v>1</v>
      </c>
      <c r="AK118" s="12">
        <v>1</v>
      </c>
      <c r="AL118" s="83"/>
      <c r="AM118" s="13">
        <f t="shared" si="14"/>
        <v>0.28177810751350352</v>
      </c>
      <c r="AN118" s="13">
        <f t="shared" si="15"/>
        <v>0.10749344601330002</v>
      </c>
      <c r="AO118" s="13">
        <f t="shared" si="16"/>
        <v>0.11284421572268</v>
      </c>
      <c r="AP118" s="13">
        <f t="shared" si="17"/>
        <v>8.3948700277088673E-2</v>
      </c>
      <c r="AQ118" s="13">
        <f t="shared" si="18"/>
        <v>0.21719559708508551</v>
      </c>
      <c r="AR118" s="13">
        <f t="shared" si="19"/>
        <v>0</v>
      </c>
      <c r="AS118" s="13">
        <f t="shared" si="20"/>
        <v>0.11234166361719211</v>
      </c>
      <c r="AT118" s="13">
        <f t="shared" si="21"/>
        <v>0.21637102653234586</v>
      </c>
      <c r="AU118" s="13">
        <f t="shared" si="22"/>
        <v>0.26964496327809029</v>
      </c>
      <c r="AV118" s="13">
        <f t="shared" si="23"/>
        <v>0.27787784167293383</v>
      </c>
      <c r="AW118" s="13">
        <f t="shared" si="24"/>
        <v>0.36843538954210786</v>
      </c>
      <c r="AX118" s="13">
        <f t="shared" si="25"/>
        <v>0.31590290707721724</v>
      </c>
      <c r="AY118" s="13">
        <f t="shared" si="26"/>
        <v>0.19221041976913411</v>
      </c>
      <c r="AZ118" s="13">
        <f t="shared" si="27"/>
        <v>0.14510052384178107</v>
      </c>
      <c r="BA118" s="8"/>
    </row>
    <row r="119" spans="1:53" x14ac:dyDescent="0.3">
      <c r="A119" s="8"/>
      <c r="B119" s="8"/>
      <c r="C119" s="8"/>
      <c r="D119" s="45" t="s">
        <v>4</v>
      </c>
      <c r="E119" s="45" t="s">
        <v>73</v>
      </c>
      <c r="F119" s="45" t="s">
        <v>56</v>
      </c>
      <c r="G119" s="45" t="s">
        <v>3</v>
      </c>
      <c r="H119" s="83"/>
      <c r="I119" s="12">
        <v>0.67012582744809834</v>
      </c>
      <c r="J119" s="12">
        <v>0.86918470326011454</v>
      </c>
      <c r="K119" s="12">
        <v>0.86004297092008164</v>
      </c>
      <c r="L119" s="12">
        <v>0.9089577890913314</v>
      </c>
      <c r="M119" s="12">
        <v>0.75326832396305232</v>
      </c>
      <c r="N119" s="12">
        <v>1</v>
      </c>
      <c r="O119" s="12">
        <v>0.87427017404106611</v>
      </c>
      <c r="P119" s="12">
        <v>0.75945896414640968</v>
      </c>
      <c r="Q119" s="12">
        <v>0.69996890346235485</v>
      </c>
      <c r="R119" s="12">
        <v>0.69309734177213733</v>
      </c>
      <c r="S119" s="12">
        <v>0.58493374599767844</v>
      </c>
      <c r="T119" s="12">
        <v>0.63965177772493109</v>
      </c>
      <c r="U119" s="12">
        <v>0.77358889475264636</v>
      </c>
      <c r="V119" s="12">
        <v>0.82748943599758806</v>
      </c>
      <c r="W119" s="83"/>
      <c r="X119" s="12">
        <v>1</v>
      </c>
      <c r="Y119" s="12">
        <v>1</v>
      </c>
      <c r="Z119" s="12">
        <v>1</v>
      </c>
      <c r="AA119" s="12">
        <v>1</v>
      </c>
      <c r="AB119" s="12">
        <v>1</v>
      </c>
      <c r="AC119" s="12">
        <v>1</v>
      </c>
      <c r="AD119" s="12">
        <v>1</v>
      </c>
      <c r="AE119" s="12">
        <v>1</v>
      </c>
      <c r="AF119" s="12">
        <v>1</v>
      </c>
      <c r="AG119" s="12">
        <v>1</v>
      </c>
      <c r="AH119" s="12">
        <v>1</v>
      </c>
      <c r="AI119" s="12">
        <v>1</v>
      </c>
      <c r="AJ119" s="12">
        <v>1</v>
      </c>
      <c r="AK119" s="12">
        <v>1</v>
      </c>
      <c r="AL119" s="83"/>
      <c r="AM119" s="13">
        <f t="shared" si="14"/>
        <v>0.32987417255190166</v>
      </c>
      <c r="AN119" s="13">
        <f t="shared" si="15"/>
        <v>0.13081529673988546</v>
      </c>
      <c r="AO119" s="13">
        <f t="shared" si="16"/>
        <v>0.13995702907991836</v>
      </c>
      <c r="AP119" s="13">
        <f t="shared" si="17"/>
        <v>9.1042210908668597E-2</v>
      </c>
      <c r="AQ119" s="13">
        <f t="shared" si="18"/>
        <v>0.24673167603694768</v>
      </c>
      <c r="AR119" s="13">
        <f t="shared" si="19"/>
        <v>0</v>
      </c>
      <c r="AS119" s="13">
        <f t="shared" si="20"/>
        <v>0.12572982595893389</v>
      </c>
      <c r="AT119" s="13">
        <f t="shared" si="21"/>
        <v>0.24054103585359032</v>
      </c>
      <c r="AU119" s="13">
        <f t="shared" si="22"/>
        <v>0.30003109653764515</v>
      </c>
      <c r="AV119" s="13">
        <f t="shared" si="23"/>
        <v>0.30690265822786267</v>
      </c>
      <c r="AW119" s="13">
        <f t="shared" si="24"/>
        <v>0.41506625400232156</v>
      </c>
      <c r="AX119" s="13">
        <f t="shared" si="25"/>
        <v>0.36034822227506891</v>
      </c>
      <c r="AY119" s="13">
        <f t="shared" si="26"/>
        <v>0.22641110524735364</v>
      </c>
      <c r="AZ119" s="13">
        <f t="shared" si="27"/>
        <v>0.17251056400241194</v>
      </c>
      <c r="BA119" s="8"/>
    </row>
    <row r="120" spans="1:53" x14ac:dyDescent="0.3">
      <c r="A120" s="8"/>
      <c r="B120" s="8"/>
      <c r="C120" s="8"/>
      <c r="D120" s="45" t="s">
        <v>4</v>
      </c>
      <c r="E120" s="45" t="s">
        <v>73</v>
      </c>
      <c r="F120" s="45" t="s">
        <v>57</v>
      </c>
      <c r="G120" s="45" t="s">
        <v>3</v>
      </c>
      <c r="H120" s="83"/>
      <c r="I120" s="12">
        <v>0.71822189248649648</v>
      </c>
      <c r="J120" s="12">
        <v>0.89250655398669998</v>
      </c>
      <c r="K120" s="12">
        <v>0.88715578427732</v>
      </c>
      <c r="L120" s="12">
        <v>0.91605129972291133</v>
      </c>
      <c r="M120" s="12">
        <v>0.78280440291491449</v>
      </c>
      <c r="N120" s="12">
        <v>1</v>
      </c>
      <c r="O120" s="12">
        <v>0.88765833638280789</v>
      </c>
      <c r="P120" s="12">
        <v>0.78362897346765414</v>
      </c>
      <c r="Q120" s="12">
        <v>0.73035503672190971</v>
      </c>
      <c r="R120" s="12">
        <v>0.72212215832706617</v>
      </c>
      <c r="S120" s="12">
        <v>0.63156461045789214</v>
      </c>
      <c r="T120" s="12">
        <v>0.68409709292278276</v>
      </c>
      <c r="U120" s="12">
        <v>0.80778958023086589</v>
      </c>
      <c r="V120" s="12">
        <v>0.85489947615821893</v>
      </c>
      <c r="W120" s="83"/>
      <c r="X120" s="12">
        <v>1</v>
      </c>
      <c r="Y120" s="12">
        <v>1</v>
      </c>
      <c r="Z120" s="12">
        <v>1</v>
      </c>
      <c r="AA120" s="12">
        <v>1</v>
      </c>
      <c r="AB120" s="12">
        <v>1</v>
      </c>
      <c r="AC120" s="12">
        <v>1</v>
      </c>
      <c r="AD120" s="12">
        <v>1</v>
      </c>
      <c r="AE120" s="12">
        <v>1</v>
      </c>
      <c r="AF120" s="12">
        <v>1</v>
      </c>
      <c r="AG120" s="12">
        <v>1</v>
      </c>
      <c r="AH120" s="12">
        <v>1</v>
      </c>
      <c r="AI120" s="12">
        <v>1</v>
      </c>
      <c r="AJ120" s="12">
        <v>1</v>
      </c>
      <c r="AK120" s="12">
        <v>1</v>
      </c>
      <c r="AL120" s="83"/>
      <c r="AM120" s="13">
        <f t="shared" si="14"/>
        <v>0.28177810751350352</v>
      </c>
      <c r="AN120" s="13">
        <f t="shared" si="15"/>
        <v>0.10749344601330002</v>
      </c>
      <c r="AO120" s="13">
        <f t="shared" si="16"/>
        <v>0.11284421572268</v>
      </c>
      <c r="AP120" s="13">
        <f t="shared" si="17"/>
        <v>8.3948700277088673E-2</v>
      </c>
      <c r="AQ120" s="13">
        <f t="shared" si="18"/>
        <v>0.21719559708508551</v>
      </c>
      <c r="AR120" s="13">
        <f t="shared" si="19"/>
        <v>0</v>
      </c>
      <c r="AS120" s="13">
        <f t="shared" si="20"/>
        <v>0.11234166361719211</v>
      </c>
      <c r="AT120" s="13">
        <f t="shared" si="21"/>
        <v>0.21637102653234586</v>
      </c>
      <c r="AU120" s="13">
        <f t="shared" si="22"/>
        <v>0.26964496327809029</v>
      </c>
      <c r="AV120" s="13">
        <f t="shared" si="23"/>
        <v>0.27787784167293383</v>
      </c>
      <c r="AW120" s="13">
        <f t="shared" si="24"/>
        <v>0.36843538954210786</v>
      </c>
      <c r="AX120" s="13">
        <f t="shared" si="25"/>
        <v>0.31590290707721724</v>
      </c>
      <c r="AY120" s="13">
        <f t="shared" si="26"/>
        <v>0.19221041976913411</v>
      </c>
      <c r="AZ120" s="13">
        <f t="shared" si="27"/>
        <v>0.14510052384178107</v>
      </c>
      <c r="BA120" s="8"/>
    </row>
    <row r="121" spans="1:53" x14ac:dyDescent="0.3">
      <c r="A121" s="8"/>
      <c r="B121" s="8"/>
      <c r="C121" s="8"/>
      <c r="D121" s="45" t="s">
        <v>4</v>
      </c>
      <c r="E121" s="45" t="s">
        <v>73</v>
      </c>
      <c r="F121" s="45" t="s">
        <v>59</v>
      </c>
      <c r="G121" s="45" t="s">
        <v>3</v>
      </c>
      <c r="H121" s="83"/>
      <c r="I121" s="12">
        <v>0.71822189248649648</v>
      </c>
      <c r="J121" s="12">
        <v>0.89250655398669998</v>
      </c>
      <c r="K121" s="12">
        <v>0.88715578427732</v>
      </c>
      <c r="L121" s="12">
        <v>0.91605129972291133</v>
      </c>
      <c r="M121" s="12">
        <v>0.78280440291491449</v>
      </c>
      <c r="N121" s="12">
        <v>1</v>
      </c>
      <c r="O121" s="12">
        <v>0.88765833638280789</v>
      </c>
      <c r="P121" s="12">
        <v>0.78362897346765414</v>
      </c>
      <c r="Q121" s="12">
        <v>0.73035503672190971</v>
      </c>
      <c r="R121" s="12">
        <v>0.72212215832706617</v>
      </c>
      <c r="S121" s="12">
        <v>0.63156461045789214</v>
      </c>
      <c r="T121" s="12">
        <v>0.68409709292278276</v>
      </c>
      <c r="U121" s="12">
        <v>0.80778958023086589</v>
      </c>
      <c r="V121" s="12">
        <v>0.85489947615821893</v>
      </c>
      <c r="W121" s="83"/>
      <c r="X121" s="12">
        <v>1</v>
      </c>
      <c r="Y121" s="12">
        <v>1</v>
      </c>
      <c r="Z121" s="12">
        <v>1</v>
      </c>
      <c r="AA121" s="12">
        <v>1</v>
      </c>
      <c r="AB121" s="12">
        <v>1</v>
      </c>
      <c r="AC121" s="12">
        <v>1</v>
      </c>
      <c r="AD121" s="12">
        <v>1</v>
      </c>
      <c r="AE121" s="12">
        <v>1</v>
      </c>
      <c r="AF121" s="12">
        <v>1</v>
      </c>
      <c r="AG121" s="12">
        <v>0.32987818884956477</v>
      </c>
      <c r="AH121" s="12">
        <v>1</v>
      </c>
      <c r="AI121" s="12">
        <v>1</v>
      </c>
      <c r="AJ121" s="12">
        <v>1</v>
      </c>
      <c r="AK121" s="12">
        <v>1</v>
      </c>
      <c r="AL121" s="83"/>
      <c r="AM121" s="13">
        <f t="shared" si="14"/>
        <v>0.28177810751350352</v>
      </c>
      <c r="AN121" s="13">
        <f t="shared" si="15"/>
        <v>0.10749344601330002</v>
      </c>
      <c r="AO121" s="13">
        <f t="shared" si="16"/>
        <v>0.11284421572268</v>
      </c>
      <c r="AP121" s="13">
        <f t="shared" si="17"/>
        <v>8.3948700277088673E-2</v>
      </c>
      <c r="AQ121" s="13">
        <f t="shared" si="18"/>
        <v>0.21719559708508551</v>
      </c>
      <c r="AR121" s="13">
        <f t="shared" si="19"/>
        <v>0</v>
      </c>
      <c r="AS121" s="13">
        <f t="shared" si="20"/>
        <v>0.11234166361719211</v>
      </c>
      <c r="AT121" s="13">
        <f t="shared" si="21"/>
        <v>0.21637102653234586</v>
      </c>
      <c r="AU121" s="13">
        <f t="shared" si="22"/>
        <v>0.26964496327809029</v>
      </c>
      <c r="AV121" s="13">
        <f t="shared" si="23"/>
        <v>-0.3922439694775014</v>
      </c>
      <c r="AW121" s="13">
        <f t="shared" si="24"/>
        <v>0.36843538954210786</v>
      </c>
      <c r="AX121" s="13">
        <f t="shared" si="25"/>
        <v>0.31590290707721724</v>
      </c>
      <c r="AY121" s="13">
        <f t="shared" si="26"/>
        <v>0.19221041976913411</v>
      </c>
      <c r="AZ121" s="13">
        <f t="shared" si="27"/>
        <v>0.14510052384178107</v>
      </c>
      <c r="BA121" s="8"/>
    </row>
    <row r="122" spans="1:53" x14ac:dyDescent="0.3">
      <c r="A122" s="8"/>
      <c r="B122" s="8"/>
      <c r="C122" s="8"/>
      <c r="D122" s="45" t="s">
        <v>4</v>
      </c>
      <c r="E122" s="45" t="s">
        <v>73</v>
      </c>
      <c r="F122" s="45" t="s">
        <v>61</v>
      </c>
      <c r="G122" s="45" t="s">
        <v>3</v>
      </c>
      <c r="H122" s="83"/>
      <c r="I122" s="12">
        <v>0.67012582744809834</v>
      </c>
      <c r="J122" s="12">
        <v>0.86918470326011454</v>
      </c>
      <c r="K122" s="12">
        <v>0.86004297092008164</v>
      </c>
      <c r="L122" s="12">
        <v>0.9089577890913314</v>
      </c>
      <c r="M122" s="12">
        <v>0.75326832396305232</v>
      </c>
      <c r="N122" s="12">
        <v>1</v>
      </c>
      <c r="O122" s="12">
        <v>0.87427017404106611</v>
      </c>
      <c r="P122" s="12">
        <v>0.75945896414640968</v>
      </c>
      <c r="Q122" s="12">
        <v>0.69996890346235485</v>
      </c>
      <c r="R122" s="12">
        <v>0.69309734177213733</v>
      </c>
      <c r="S122" s="12">
        <v>0.58493374599767844</v>
      </c>
      <c r="T122" s="12">
        <v>0.63965177772493109</v>
      </c>
      <c r="U122" s="12">
        <v>0.77358889475264636</v>
      </c>
      <c r="V122" s="12">
        <v>0.82748943599758806</v>
      </c>
      <c r="W122" s="83"/>
      <c r="X122" s="12">
        <v>1</v>
      </c>
      <c r="Y122" s="12">
        <v>1</v>
      </c>
      <c r="Z122" s="12">
        <v>1</v>
      </c>
      <c r="AA122" s="12">
        <v>1</v>
      </c>
      <c r="AB122" s="12">
        <v>1</v>
      </c>
      <c r="AC122" s="12">
        <v>1</v>
      </c>
      <c r="AD122" s="12">
        <v>1</v>
      </c>
      <c r="AE122" s="12">
        <v>1</v>
      </c>
      <c r="AF122" s="12">
        <v>1</v>
      </c>
      <c r="AG122" s="12">
        <v>1</v>
      </c>
      <c r="AH122" s="12">
        <v>1</v>
      </c>
      <c r="AI122" s="12">
        <v>1</v>
      </c>
      <c r="AJ122" s="12">
        <v>1</v>
      </c>
      <c r="AK122" s="12">
        <v>1</v>
      </c>
      <c r="AL122" s="83"/>
      <c r="AM122" s="13">
        <f t="shared" si="14"/>
        <v>0.32987417255190166</v>
      </c>
      <c r="AN122" s="13">
        <f t="shared" si="15"/>
        <v>0.13081529673988546</v>
      </c>
      <c r="AO122" s="13">
        <f t="shared" si="16"/>
        <v>0.13995702907991836</v>
      </c>
      <c r="AP122" s="13">
        <f t="shared" si="17"/>
        <v>9.1042210908668597E-2</v>
      </c>
      <c r="AQ122" s="13">
        <f t="shared" si="18"/>
        <v>0.24673167603694768</v>
      </c>
      <c r="AR122" s="13">
        <f t="shared" si="19"/>
        <v>0</v>
      </c>
      <c r="AS122" s="13">
        <f t="shared" si="20"/>
        <v>0.12572982595893389</v>
      </c>
      <c r="AT122" s="13">
        <f t="shared" si="21"/>
        <v>0.24054103585359032</v>
      </c>
      <c r="AU122" s="13">
        <f t="shared" si="22"/>
        <v>0.30003109653764515</v>
      </c>
      <c r="AV122" s="13">
        <f t="shared" si="23"/>
        <v>0.30690265822786267</v>
      </c>
      <c r="AW122" s="13">
        <f t="shared" si="24"/>
        <v>0.41506625400232156</v>
      </c>
      <c r="AX122" s="13">
        <f t="shared" si="25"/>
        <v>0.36034822227506891</v>
      </c>
      <c r="AY122" s="13">
        <f t="shared" si="26"/>
        <v>0.22641110524735364</v>
      </c>
      <c r="AZ122" s="13">
        <f t="shared" si="27"/>
        <v>0.17251056400241194</v>
      </c>
      <c r="BA122" s="8"/>
    </row>
    <row r="123" spans="1:53" x14ac:dyDescent="0.3">
      <c r="A123" s="8"/>
      <c r="B123" s="8"/>
      <c r="C123" s="8"/>
      <c r="D123" s="45" t="s">
        <v>4</v>
      </c>
      <c r="E123" s="45" t="s">
        <v>73</v>
      </c>
      <c r="F123" s="45" t="s">
        <v>63</v>
      </c>
      <c r="G123" s="45" t="s">
        <v>3</v>
      </c>
      <c r="H123" s="83"/>
      <c r="I123" s="12">
        <v>0.67012582744809834</v>
      </c>
      <c r="J123" s="12">
        <v>0.86918470326011454</v>
      </c>
      <c r="K123" s="12">
        <v>0.86004297092008164</v>
      </c>
      <c r="L123" s="12">
        <v>0.9089577890913314</v>
      </c>
      <c r="M123" s="12">
        <v>0.75326832396305232</v>
      </c>
      <c r="N123" s="12">
        <v>1</v>
      </c>
      <c r="O123" s="12">
        <v>0.87427017404106611</v>
      </c>
      <c r="P123" s="12">
        <v>0.75945896414640968</v>
      </c>
      <c r="Q123" s="12">
        <v>0.69996890346235485</v>
      </c>
      <c r="R123" s="12">
        <v>0.69309734177213733</v>
      </c>
      <c r="S123" s="12">
        <v>0.58493374599767844</v>
      </c>
      <c r="T123" s="12">
        <v>0.63965177772493109</v>
      </c>
      <c r="U123" s="12">
        <v>0.77358889475264636</v>
      </c>
      <c r="V123" s="12">
        <v>0.82748943599758806</v>
      </c>
      <c r="W123" s="83"/>
      <c r="X123" s="12">
        <v>1</v>
      </c>
      <c r="Y123" s="12">
        <v>1</v>
      </c>
      <c r="Z123" s="12">
        <v>1</v>
      </c>
      <c r="AA123" s="12">
        <v>1</v>
      </c>
      <c r="AB123" s="12">
        <v>1</v>
      </c>
      <c r="AC123" s="12">
        <v>1</v>
      </c>
      <c r="AD123" s="12">
        <v>1</v>
      </c>
      <c r="AE123" s="12">
        <v>1</v>
      </c>
      <c r="AF123" s="12">
        <v>1</v>
      </c>
      <c r="AG123" s="12">
        <v>0.3807711032331268</v>
      </c>
      <c r="AH123" s="12">
        <v>1</v>
      </c>
      <c r="AI123" s="12">
        <v>1</v>
      </c>
      <c r="AJ123" s="12">
        <v>1</v>
      </c>
      <c r="AK123" s="12">
        <v>1</v>
      </c>
      <c r="AL123" s="83"/>
      <c r="AM123" s="13">
        <f t="shared" si="14"/>
        <v>0.32987417255190166</v>
      </c>
      <c r="AN123" s="13">
        <f t="shared" si="15"/>
        <v>0.13081529673988546</v>
      </c>
      <c r="AO123" s="13">
        <f t="shared" si="16"/>
        <v>0.13995702907991836</v>
      </c>
      <c r="AP123" s="13">
        <f t="shared" si="17"/>
        <v>9.1042210908668597E-2</v>
      </c>
      <c r="AQ123" s="13">
        <f t="shared" si="18"/>
        <v>0.24673167603694768</v>
      </c>
      <c r="AR123" s="13">
        <f t="shared" si="19"/>
        <v>0</v>
      </c>
      <c r="AS123" s="13">
        <f t="shared" si="20"/>
        <v>0.12572982595893389</v>
      </c>
      <c r="AT123" s="13">
        <f t="shared" si="21"/>
        <v>0.24054103585359032</v>
      </c>
      <c r="AU123" s="13">
        <f t="shared" si="22"/>
        <v>0.30003109653764515</v>
      </c>
      <c r="AV123" s="13">
        <f t="shared" si="23"/>
        <v>-0.31232623853901054</v>
      </c>
      <c r="AW123" s="13">
        <f t="shared" si="24"/>
        <v>0.41506625400232156</v>
      </c>
      <c r="AX123" s="13">
        <f t="shared" si="25"/>
        <v>0.36034822227506891</v>
      </c>
      <c r="AY123" s="13">
        <f t="shared" si="26"/>
        <v>0.22641110524735364</v>
      </c>
      <c r="AZ123" s="13">
        <f t="shared" si="27"/>
        <v>0.17251056400241194</v>
      </c>
      <c r="BA123" s="8"/>
    </row>
    <row r="124" spans="1:53" x14ac:dyDescent="0.3">
      <c r="A124" s="8"/>
      <c r="B124" s="8"/>
      <c r="C124" s="8"/>
      <c r="D124" s="45" t="s">
        <v>4</v>
      </c>
      <c r="E124" s="45" t="s">
        <v>73</v>
      </c>
      <c r="F124" s="45" t="s">
        <v>65</v>
      </c>
      <c r="G124" s="45" t="s">
        <v>3</v>
      </c>
      <c r="H124" s="83"/>
      <c r="I124" s="12">
        <v>0.50222846859921499</v>
      </c>
      <c r="J124" s="12">
        <v>0.7661992512648399</v>
      </c>
      <c r="K124" s="12">
        <v>0.75911206939705522</v>
      </c>
      <c r="L124" s="12">
        <v>0.80179305285772151</v>
      </c>
      <c r="M124" s="12">
        <v>0.58260710043702524</v>
      </c>
      <c r="N124" s="12">
        <v>1</v>
      </c>
      <c r="O124" s="12">
        <v>0.76848948533603334</v>
      </c>
      <c r="P124" s="12">
        <v>0.68195291488785681</v>
      </c>
      <c r="Q124" s="12">
        <v>0.51929330972351018</v>
      </c>
      <c r="R124" s="12">
        <v>0.581472174262326</v>
      </c>
      <c r="S124" s="12">
        <v>0.39781080016033915</v>
      </c>
      <c r="T124" s="12">
        <v>0.4933503699342488</v>
      </c>
      <c r="U124" s="12">
        <v>0.58846784303653299</v>
      </c>
      <c r="V124" s="12">
        <v>0.62239286928318849</v>
      </c>
      <c r="W124" s="83"/>
      <c r="X124" s="12">
        <v>1</v>
      </c>
      <c r="Y124" s="12">
        <v>1</v>
      </c>
      <c r="Z124" s="12">
        <v>1</v>
      </c>
      <c r="AA124" s="12">
        <v>1</v>
      </c>
      <c r="AB124" s="12">
        <v>1</v>
      </c>
      <c r="AC124" s="12">
        <v>1</v>
      </c>
      <c r="AD124" s="12">
        <v>1</v>
      </c>
      <c r="AE124" s="12">
        <v>1</v>
      </c>
      <c r="AF124" s="12">
        <v>1</v>
      </c>
      <c r="AG124" s="12">
        <v>1</v>
      </c>
      <c r="AH124" s="12">
        <v>1</v>
      </c>
      <c r="AI124" s="12">
        <v>1</v>
      </c>
      <c r="AJ124" s="12">
        <v>1</v>
      </c>
      <c r="AK124" s="12">
        <v>1</v>
      </c>
      <c r="AL124" s="83"/>
      <c r="AM124" s="13">
        <f t="shared" si="14"/>
        <v>0.49777153140078501</v>
      </c>
      <c r="AN124" s="13">
        <f t="shared" si="15"/>
        <v>0.2338007487351601</v>
      </c>
      <c r="AO124" s="13">
        <f t="shared" si="16"/>
        <v>0.24088793060294478</v>
      </c>
      <c r="AP124" s="13">
        <f t="shared" si="17"/>
        <v>0.19820694714227849</v>
      </c>
      <c r="AQ124" s="13">
        <f t="shared" si="18"/>
        <v>0.41739289956297476</v>
      </c>
      <c r="AR124" s="13">
        <f t="shared" si="19"/>
        <v>0</v>
      </c>
      <c r="AS124" s="13">
        <f t="shared" si="20"/>
        <v>0.23151051466396666</v>
      </c>
      <c r="AT124" s="13">
        <f t="shared" si="21"/>
        <v>0.31804708511214319</v>
      </c>
      <c r="AU124" s="13">
        <f t="shared" si="22"/>
        <v>0.48070669027648982</v>
      </c>
      <c r="AV124" s="13">
        <f t="shared" si="23"/>
        <v>0.418527825737674</v>
      </c>
      <c r="AW124" s="13">
        <f t="shared" si="24"/>
        <v>0.6021891998396609</v>
      </c>
      <c r="AX124" s="13">
        <f t="shared" si="25"/>
        <v>0.50664963006575126</v>
      </c>
      <c r="AY124" s="13">
        <f t="shared" si="26"/>
        <v>0.41153215696346701</v>
      </c>
      <c r="AZ124" s="13">
        <f t="shared" si="27"/>
        <v>0.37760713071681151</v>
      </c>
      <c r="BA124" s="8"/>
    </row>
    <row r="125" spans="1:53" x14ac:dyDescent="0.3">
      <c r="A125" s="8"/>
      <c r="B125" s="8"/>
      <c r="C125" s="8"/>
      <c r="D125" s="10" t="s">
        <v>4</v>
      </c>
      <c r="E125" s="10" t="s">
        <v>73</v>
      </c>
      <c r="F125" s="10" t="s">
        <v>67</v>
      </c>
      <c r="G125" s="10" t="s">
        <v>3</v>
      </c>
      <c r="H125" s="11"/>
      <c r="I125" s="16">
        <v>0.50222846859921499</v>
      </c>
      <c r="J125" s="16">
        <v>0.7661992512648399</v>
      </c>
      <c r="K125" s="16">
        <v>0.75911206939705522</v>
      </c>
      <c r="L125" s="16">
        <v>0.80179305285772151</v>
      </c>
      <c r="M125" s="16">
        <v>0.58260710043702524</v>
      </c>
      <c r="N125" s="16">
        <v>1</v>
      </c>
      <c r="O125" s="16">
        <v>0.76848948533603334</v>
      </c>
      <c r="P125" s="16">
        <v>0.68195291488785681</v>
      </c>
      <c r="Q125" s="16">
        <v>0.51929330972351018</v>
      </c>
      <c r="R125" s="16">
        <v>0.581472174262326</v>
      </c>
      <c r="S125" s="16">
        <v>0.39781080016033915</v>
      </c>
      <c r="T125" s="16">
        <v>0.4933503699342488</v>
      </c>
      <c r="U125" s="16">
        <v>0.58846784303653299</v>
      </c>
      <c r="V125" s="16">
        <v>0.62239286928318849</v>
      </c>
      <c r="W125" s="11"/>
      <c r="X125" s="16">
        <v>1</v>
      </c>
      <c r="Y125" s="16">
        <v>1</v>
      </c>
      <c r="Z125" s="16">
        <v>1</v>
      </c>
      <c r="AA125" s="16">
        <v>1</v>
      </c>
      <c r="AB125" s="16">
        <v>1</v>
      </c>
      <c r="AC125" s="16">
        <v>1</v>
      </c>
      <c r="AD125" s="16">
        <v>1</v>
      </c>
      <c r="AE125" s="16">
        <v>1</v>
      </c>
      <c r="AF125" s="16">
        <v>1</v>
      </c>
      <c r="AG125" s="16">
        <v>1</v>
      </c>
      <c r="AH125" s="16">
        <v>1</v>
      </c>
      <c r="AI125" s="16">
        <v>1</v>
      </c>
      <c r="AJ125" s="16">
        <v>1</v>
      </c>
      <c r="AK125" s="16">
        <v>1</v>
      </c>
      <c r="AL125" s="11"/>
      <c r="AM125" s="66">
        <f t="shared" si="14"/>
        <v>0.49777153140078501</v>
      </c>
      <c r="AN125" s="66">
        <f t="shared" si="15"/>
        <v>0.2338007487351601</v>
      </c>
      <c r="AO125" s="66">
        <f t="shared" si="16"/>
        <v>0.24088793060294478</v>
      </c>
      <c r="AP125" s="66">
        <f t="shared" si="17"/>
        <v>0.19820694714227849</v>
      </c>
      <c r="AQ125" s="66">
        <f t="shared" si="18"/>
        <v>0.41739289956297476</v>
      </c>
      <c r="AR125" s="66">
        <f t="shared" si="19"/>
        <v>0</v>
      </c>
      <c r="AS125" s="66">
        <f t="shared" si="20"/>
        <v>0.23151051466396666</v>
      </c>
      <c r="AT125" s="66">
        <f t="shared" si="21"/>
        <v>0.31804708511214319</v>
      </c>
      <c r="AU125" s="66">
        <f t="shared" si="22"/>
        <v>0.48070669027648982</v>
      </c>
      <c r="AV125" s="66">
        <f t="shared" si="23"/>
        <v>0.418527825737674</v>
      </c>
      <c r="AW125" s="66">
        <f t="shared" si="24"/>
        <v>0.6021891998396609</v>
      </c>
      <c r="AX125" s="66">
        <f t="shared" si="25"/>
        <v>0.50664963006575126</v>
      </c>
      <c r="AY125" s="66">
        <f t="shared" si="26"/>
        <v>0.41153215696346701</v>
      </c>
      <c r="AZ125" s="66">
        <f t="shared" si="27"/>
        <v>0.37760713071681151</v>
      </c>
      <c r="BA125" s="8"/>
    </row>
    <row r="126" spans="1:53" x14ac:dyDescent="0.3">
      <c r="A126" s="8"/>
      <c r="B126" s="8"/>
      <c r="C126" s="8"/>
      <c r="D126" s="9" t="s">
        <v>4</v>
      </c>
      <c r="E126" s="9" t="s">
        <v>74</v>
      </c>
      <c r="F126" s="9" t="s">
        <v>36</v>
      </c>
      <c r="G126" s="9" t="s">
        <v>3</v>
      </c>
      <c r="H126" s="8"/>
      <c r="I126" s="12">
        <v>0.75726729368254919</v>
      </c>
      <c r="J126" s="12">
        <v>0.87237002114249629</v>
      </c>
      <c r="K126" s="12">
        <v>0.86739624986052244</v>
      </c>
      <c r="L126" s="12">
        <v>0.92910298030062488</v>
      </c>
      <c r="M126" s="12">
        <v>0.80676325359674961</v>
      </c>
      <c r="N126" s="12">
        <v>0.97879096553614464</v>
      </c>
      <c r="O126" s="12">
        <v>0.83432821016124914</v>
      </c>
      <c r="P126" s="12">
        <v>0.77297169858400405</v>
      </c>
      <c r="Q126" s="12">
        <v>0.74234022142167699</v>
      </c>
      <c r="R126" s="12">
        <v>0.72958885209426549</v>
      </c>
      <c r="S126" s="12">
        <v>0.65348795738555587</v>
      </c>
      <c r="T126" s="12">
        <v>0.68091116481870417</v>
      </c>
      <c r="U126" s="12">
        <v>0.82871002159025664</v>
      </c>
      <c r="V126" s="12">
        <v>0.82878135123458452</v>
      </c>
      <c r="W126" s="8"/>
      <c r="X126" s="12">
        <v>0.65957112102722404</v>
      </c>
      <c r="Y126" s="12">
        <v>0.79397301368332407</v>
      </c>
      <c r="Z126" s="12">
        <v>0.84684862570809327</v>
      </c>
      <c r="AA126" s="12">
        <v>0.78469197077929165</v>
      </c>
      <c r="AB126" s="12">
        <v>0.73334468130553387</v>
      </c>
      <c r="AC126" s="12">
        <v>0.91270798949173837</v>
      </c>
      <c r="AD126" s="12">
        <v>0.76662465290626391</v>
      </c>
      <c r="AE126" s="12">
        <v>0.67947249956027922</v>
      </c>
      <c r="AF126" s="12">
        <v>0.60417288661490076</v>
      </c>
      <c r="AG126" s="12">
        <v>0.55054570099747535</v>
      </c>
      <c r="AH126" s="12">
        <v>0.58517796250345933</v>
      </c>
      <c r="AI126" s="12">
        <v>0.6704291683998137</v>
      </c>
      <c r="AJ126" s="12">
        <v>0.76239616129315224</v>
      </c>
      <c r="AK126" s="12">
        <v>0.78744717899297656</v>
      </c>
      <c r="AL126" s="8"/>
      <c r="AM126" s="13">
        <f t="shared" si="14"/>
        <v>-9.7696172655325153E-2</v>
      </c>
      <c r="AN126" s="13">
        <f t="shared" si="15"/>
        <v>-7.8397007459172219E-2</v>
      </c>
      <c r="AO126" s="13">
        <f t="shared" si="16"/>
        <v>-2.0547624152429167E-2</v>
      </c>
      <c r="AP126" s="13">
        <f t="shared" si="17"/>
        <v>-0.14441100952133323</v>
      </c>
      <c r="AQ126" s="13">
        <f t="shared" si="18"/>
        <v>-7.3418572291215733E-2</v>
      </c>
      <c r="AR126" s="13">
        <f t="shared" si="19"/>
        <v>-6.6082976044406272E-2</v>
      </c>
      <c r="AS126" s="13">
        <f t="shared" si="20"/>
        <v>-6.7703557254985225E-2</v>
      </c>
      <c r="AT126" s="13">
        <f t="shared" si="21"/>
        <v>-9.3499199023724833E-2</v>
      </c>
      <c r="AU126" s="13">
        <f t="shared" si="22"/>
        <v>-0.13816733480677623</v>
      </c>
      <c r="AV126" s="13">
        <f t="shared" si="23"/>
        <v>-0.17904315109679014</v>
      </c>
      <c r="AW126" s="13">
        <f t="shared" si="24"/>
        <v>-6.8309994882096547E-2</v>
      </c>
      <c r="AX126" s="13">
        <f t="shared" si="25"/>
        <v>-1.0481996418890471E-2</v>
      </c>
      <c r="AY126" s="13">
        <f t="shared" si="26"/>
        <v>-6.6313860297104399E-2</v>
      </c>
      <c r="AZ126" s="13">
        <f t="shared" si="27"/>
        <v>-4.1334172241607958E-2</v>
      </c>
      <c r="BA126" s="8"/>
    </row>
    <row r="127" spans="1:53" x14ac:dyDescent="0.3">
      <c r="A127" s="8"/>
      <c r="B127" s="8"/>
      <c r="C127" s="8"/>
      <c r="D127" s="9" t="s">
        <v>4</v>
      </c>
      <c r="E127" s="9" t="s">
        <v>74</v>
      </c>
      <c r="F127" s="9" t="s">
        <v>37</v>
      </c>
      <c r="G127" s="9" t="s">
        <v>3</v>
      </c>
      <c r="H127" s="8"/>
      <c r="I127" s="12">
        <v>0.75726729368254919</v>
      </c>
      <c r="J127" s="12">
        <v>0.87237002114249629</v>
      </c>
      <c r="K127" s="12">
        <v>0.86739624986052244</v>
      </c>
      <c r="L127" s="12">
        <v>0.92910298030062488</v>
      </c>
      <c r="M127" s="12">
        <v>0.80676325359674961</v>
      </c>
      <c r="N127" s="12">
        <v>0.97879096553614464</v>
      </c>
      <c r="O127" s="12">
        <v>0.83432821016124914</v>
      </c>
      <c r="P127" s="12">
        <v>0.77297169858400405</v>
      </c>
      <c r="Q127" s="12">
        <v>0.74234022142167699</v>
      </c>
      <c r="R127" s="12">
        <v>0.72958885209426549</v>
      </c>
      <c r="S127" s="12">
        <v>0.65348795738555587</v>
      </c>
      <c r="T127" s="12">
        <v>0.68091116481870417</v>
      </c>
      <c r="U127" s="12">
        <v>0.82871002159025664</v>
      </c>
      <c r="V127" s="12">
        <v>0.82878135123458452</v>
      </c>
      <c r="W127" s="8"/>
      <c r="X127" s="12">
        <v>0.93574399131202834</v>
      </c>
      <c r="Y127" s="12">
        <v>1</v>
      </c>
      <c r="Z127" s="12">
        <v>1</v>
      </c>
      <c r="AA127" s="12">
        <v>1</v>
      </c>
      <c r="AB127" s="12">
        <v>1</v>
      </c>
      <c r="AC127" s="12">
        <v>1</v>
      </c>
      <c r="AD127" s="12">
        <v>1</v>
      </c>
      <c r="AE127" s="12">
        <v>1</v>
      </c>
      <c r="AF127" s="12">
        <v>0.7547356177877721</v>
      </c>
      <c r="AG127" s="12">
        <v>0.72148310367178192</v>
      </c>
      <c r="AH127" s="12">
        <v>0.66930819884995096</v>
      </c>
      <c r="AI127" s="12">
        <v>0.83288860811082965</v>
      </c>
      <c r="AJ127" s="12">
        <v>1</v>
      </c>
      <c r="AK127" s="12">
        <v>1</v>
      </c>
      <c r="AL127" s="8"/>
      <c r="AM127" s="13">
        <f t="shared" si="14"/>
        <v>0.17847669762947915</v>
      </c>
      <c r="AN127" s="13">
        <f t="shared" si="15"/>
        <v>0.12762997885750371</v>
      </c>
      <c r="AO127" s="13">
        <f t="shared" si="16"/>
        <v>0.13260375013947756</v>
      </c>
      <c r="AP127" s="13">
        <f t="shared" si="17"/>
        <v>7.0897019699375119E-2</v>
      </c>
      <c r="AQ127" s="13">
        <f t="shared" si="18"/>
        <v>0.19323674640325039</v>
      </c>
      <c r="AR127" s="13">
        <f t="shared" si="19"/>
        <v>2.1209034463855359E-2</v>
      </c>
      <c r="AS127" s="13">
        <f t="shared" si="20"/>
        <v>0.16567178983875086</v>
      </c>
      <c r="AT127" s="13">
        <f t="shared" si="21"/>
        <v>0.22702830141599595</v>
      </c>
      <c r="AU127" s="13">
        <f t="shared" si="22"/>
        <v>1.2395396366095102E-2</v>
      </c>
      <c r="AV127" s="13">
        <f t="shared" si="23"/>
        <v>-8.1057484224835719E-3</v>
      </c>
      <c r="AW127" s="13">
        <f t="shared" si="24"/>
        <v>1.5820241464395091E-2</v>
      </c>
      <c r="AX127" s="13">
        <f t="shared" si="25"/>
        <v>0.15197744329212548</v>
      </c>
      <c r="AY127" s="13">
        <f t="shared" si="26"/>
        <v>0.17128997840974336</v>
      </c>
      <c r="AZ127" s="13">
        <f t="shared" si="27"/>
        <v>0.17121864876541548</v>
      </c>
      <c r="BA127" s="8"/>
    </row>
    <row r="128" spans="1:53" x14ac:dyDescent="0.3">
      <c r="A128" s="8"/>
      <c r="B128" s="8"/>
      <c r="C128" s="8"/>
      <c r="D128" s="9" t="s">
        <v>4</v>
      </c>
      <c r="E128" s="9" t="s">
        <v>74</v>
      </c>
      <c r="F128" s="9" t="s">
        <v>38</v>
      </c>
      <c r="G128" s="9" t="s">
        <v>3</v>
      </c>
      <c r="H128" s="8"/>
      <c r="I128" s="12">
        <v>0.75726729368254919</v>
      </c>
      <c r="J128" s="12">
        <v>0.87237002114249629</v>
      </c>
      <c r="K128" s="12">
        <v>0.86739624986052244</v>
      </c>
      <c r="L128" s="12">
        <v>0.92910298030062488</v>
      </c>
      <c r="M128" s="12">
        <v>0.80676325359674961</v>
      </c>
      <c r="N128" s="12">
        <v>0.97879096553614464</v>
      </c>
      <c r="O128" s="12">
        <v>0.83432821016124914</v>
      </c>
      <c r="P128" s="12">
        <v>0.77297169858400405</v>
      </c>
      <c r="Q128" s="12">
        <v>0.74234022142167699</v>
      </c>
      <c r="R128" s="12">
        <v>0.72958885209426549</v>
      </c>
      <c r="S128" s="12">
        <v>0.65348795738555587</v>
      </c>
      <c r="T128" s="12">
        <v>0.68091116481870417</v>
      </c>
      <c r="U128" s="12">
        <v>0.82871002159025664</v>
      </c>
      <c r="V128" s="12">
        <v>0.82878135123458452</v>
      </c>
      <c r="W128" s="8"/>
      <c r="X128" s="12">
        <v>0.93574399131202834</v>
      </c>
      <c r="Y128" s="12">
        <v>1</v>
      </c>
      <c r="Z128" s="12">
        <v>1</v>
      </c>
      <c r="AA128" s="12">
        <v>1</v>
      </c>
      <c r="AB128" s="12">
        <v>1</v>
      </c>
      <c r="AC128" s="12">
        <v>1</v>
      </c>
      <c r="AD128" s="12">
        <v>1</v>
      </c>
      <c r="AE128" s="12">
        <v>1</v>
      </c>
      <c r="AF128" s="12">
        <v>0.7547356177877721</v>
      </c>
      <c r="AG128" s="12">
        <v>0.72148310367178192</v>
      </c>
      <c r="AH128" s="12">
        <v>0.66930819884995096</v>
      </c>
      <c r="AI128" s="12">
        <v>0.83288860811082965</v>
      </c>
      <c r="AJ128" s="12">
        <v>1</v>
      </c>
      <c r="AK128" s="12">
        <v>1</v>
      </c>
      <c r="AL128" s="8"/>
      <c r="AM128" s="13">
        <f t="shared" si="14"/>
        <v>0.17847669762947915</v>
      </c>
      <c r="AN128" s="13">
        <f t="shared" si="15"/>
        <v>0.12762997885750371</v>
      </c>
      <c r="AO128" s="13">
        <f t="shared" si="16"/>
        <v>0.13260375013947756</v>
      </c>
      <c r="AP128" s="13">
        <f t="shared" si="17"/>
        <v>7.0897019699375119E-2</v>
      </c>
      <c r="AQ128" s="13">
        <f t="shared" si="18"/>
        <v>0.19323674640325039</v>
      </c>
      <c r="AR128" s="13">
        <f t="shared" si="19"/>
        <v>2.1209034463855359E-2</v>
      </c>
      <c r="AS128" s="13">
        <f t="shared" si="20"/>
        <v>0.16567178983875086</v>
      </c>
      <c r="AT128" s="13">
        <f t="shared" si="21"/>
        <v>0.22702830141599595</v>
      </c>
      <c r="AU128" s="13">
        <f t="shared" si="22"/>
        <v>1.2395396366095102E-2</v>
      </c>
      <c r="AV128" s="13">
        <f t="shared" si="23"/>
        <v>-8.1057484224835719E-3</v>
      </c>
      <c r="AW128" s="13">
        <f t="shared" si="24"/>
        <v>1.5820241464395091E-2</v>
      </c>
      <c r="AX128" s="13">
        <f t="shared" si="25"/>
        <v>0.15197744329212548</v>
      </c>
      <c r="AY128" s="13">
        <f t="shared" si="26"/>
        <v>0.17128997840974336</v>
      </c>
      <c r="AZ128" s="13">
        <f t="shared" si="27"/>
        <v>0.17121864876541548</v>
      </c>
      <c r="BA128" s="8"/>
    </row>
    <row r="129" spans="1:53" x14ac:dyDescent="0.3">
      <c r="A129" s="8"/>
      <c r="B129" s="8"/>
      <c r="C129" s="8"/>
      <c r="D129" s="9" t="s">
        <v>4</v>
      </c>
      <c r="E129" s="9" t="s">
        <v>74</v>
      </c>
      <c r="F129" s="9" t="s">
        <v>39</v>
      </c>
      <c r="G129" s="9" t="s">
        <v>3</v>
      </c>
      <c r="H129" s="8"/>
      <c r="I129" s="12">
        <v>0.75726729368254919</v>
      </c>
      <c r="J129" s="12">
        <v>0.87237002114249629</v>
      </c>
      <c r="K129" s="12">
        <v>0.86739624986052244</v>
      </c>
      <c r="L129" s="12">
        <v>0.92910298030062488</v>
      </c>
      <c r="M129" s="12">
        <v>0.80676325359674961</v>
      </c>
      <c r="N129" s="12">
        <v>0.97879096553614464</v>
      </c>
      <c r="O129" s="12">
        <v>0.83432821016124914</v>
      </c>
      <c r="P129" s="12">
        <v>0.77297169858400405</v>
      </c>
      <c r="Q129" s="12">
        <v>0.74234022142167699</v>
      </c>
      <c r="R129" s="12">
        <v>0.72958885209426549</v>
      </c>
      <c r="S129" s="12">
        <v>0.65348795738555587</v>
      </c>
      <c r="T129" s="12">
        <v>0.68091116481870417</v>
      </c>
      <c r="U129" s="12">
        <v>0.82871002159025664</v>
      </c>
      <c r="V129" s="12">
        <v>0.82878135123458452</v>
      </c>
      <c r="W129" s="8"/>
      <c r="X129" s="12">
        <v>0.7946050884862349</v>
      </c>
      <c r="Y129" s="12">
        <v>0.9511951684885146</v>
      </c>
      <c r="Z129" s="12">
        <v>0.92460321859482142</v>
      </c>
      <c r="AA129" s="12">
        <v>0.91716002048240364</v>
      </c>
      <c r="AB129" s="12">
        <v>0.91851439526228595</v>
      </c>
      <c r="AC129" s="12">
        <v>1</v>
      </c>
      <c r="AD129" s="12">
        <v>0.80712821423938852</v>
      </c>
      <c r="AE129" s="12">
        <v>1</v>
      </c>
      <c r="AF129" s="12">
        <v>0.98968922542998161</v>
      </c>
      <c r="AG129" s="12">
        <v>0.82522988508237127</v>
      </c>
      <c r="AH129" s="12">
        <v>0.63449790147909213</v>
      </c>
      <c r="AI129" s="12">
        <v>0.80323707071603045</v>
      </c>
      <c r="AJ129" s="12">
        <v>0.90161932616019402</v>
      </c>
      <c r="AK129" s="12">
        <v>0.95044862610976488</v>
      </c>
      <c r="AL129" s="8"/>
      <c r="AM129" s="13">
        <f t="shared" si="14"/>
        <v>3.7337794803685709E-2</v>
      </c>
      <c r="AN129" s="13">
        <f t="shared" si="15"/>
        <v>7.8825147346018309E-2</v>
      </c>
      <c r="AO129" s="13">
        <f t="shared" si="16"/>
        <v>5.720696873429898E-2</v>
      </c>
      <c r="AP129" s="13">
        <f t="shared" si="17"/>
        <v>-1.1942959818221244E-2</v>
      </c>
      <c r="AQ129" s="13">
        <f t="shared" si="18"/>
        <v>0.11175114166553635</v>
      </c>
      <c r="AR129" s="13">
        <f t="shared" si="19"/>
        <v>2.1209034463855359E-2</v>
      </c>
      <c r="AS129" s="13">
        <f t="shared" si="20"/>
        <v>-2.719999592186062E-2</v>
      </c>
      <c r="AT129" s="13">
        <f t="shared" si="21"/>
        <v>0.22702830141599595</v>
      </c>
      <c r="AU129" s="13">
        <f t="shared" si="22"/>
        <v>0.24734900400830462</v>
      </c>
      <c r="AV129" s="13">
        <f t="shared" si="23"/>
        <v>9.5641032988105779E-2</v>
      </c>
      <c r="AW129" s="13">
        <f t="shared" si="24"/>
        <v>-1.8990055906463743E-2</v>
      </c>
      <c r="AX129" s="13">
        <f t="shared" si="25"/>
        <v>0.12232590589732628</v>
      </c>
      <c r="AY129" s="13">
        <f t="shared" si="26"/>
        <v>7.2909304569937383E-2</v>
      </c>
      <c r="AZ129" s="13">
        <f t="shared" si="27"/>
        <v>0.12166727487518036</v>
      </c>
      <c r="BA129" s="8"/>
    </row>
    <row r="130" spans="1:53" x14ac:dyDescent="0.3">
      <c r="A130" s="8"/>
      <c r="B130" s="8"/>
      <c r="C130" s="8"/>
      <c r="D130" s="9" t="s">
        <v>4</v>
      </c>
      <c r="E130" s="9" t="s">
        <v>74</v>
      </c>
      <c r="F130" s="9" t="s">
        <v>40</v>
      </c>
      <c r="G130" s="9" t="s">
        <v>3</v>
      </c>
      <c r="H130" s="8"/>
      <c r="I130" s="12">
        <v>0.75726729368254919</v>
      </c>
      <c r="J130" s="12">
        <v>0.87237002114249629</v>
      </c>
      <c r="K130" s="12">
        <v>0.86739624986052244</v>
      </c>
      <c r="L130" s="12">
        <v>0.92910298030062488</v>
      </c>
      <c r="M130" s="12">
        <v>0.80676325359674961</v>
      </c>
      <c r="N130" s="12">
        <v>0.97879096553614464</v>
      </c>
      <c r="O130" s="12">
        <v>0.83432821016124914</v>
      </c>
      <c r="P130" s="12">
        <v>0.77297169858400405</v>
      </c>
      <c r="Q130" s="12">
        <v>0.74234022142167699</v>
      </c>
      <c r="R130" s="12">
        <v>0.72958885209426549</v>
      </c>
      <c r="S130" s="12">
        <v>0.65348795738555587</v>
      </c>
      <c r="T130" s="12">
        <v>0.68091116481870417</v>
      </c>
      <c r="U130" s="12">
        <v>0.82871002159025664</v>
      </c>
      <c r="V130" s="12">
        <v>0.82878135123458452</v>
      </c>
      <c r="W130" s="8"/>
      <c r="X130" s="12">
        <v>0.97908191172696701</v>
      </c>
      <c r="Y130" s="12">
        <v>1</v>
      </c>
      <c r="Z130" s="12">
        <v>1</v>
      </c>
      <c r="AA130" s="12">
        <v>1</v>
      </c>
      <c r="AB130" s="12">
        <v>0.99221287296595717</v>
      </c>
      <c r="AC130" s="12">
        <v>1</v>
      </c>
      <c r="AD130" s="12">
        <v>0.96310415213160772</v>
      </c>
      <c r="AE130" s="12">
        <v>1</v>
      </c>
      <c r="AF130" s="12">
        <v>1</v>
      </c>
      <c r="AG130" s="12">
        <v>0.94372840672557745</v>
      </c>
      <c r="AH130" s="12">
        <v>0.73142242423463177</v>
      </c>
      <c r="AI130" s="12">
        <v>0.88627853104894738</v>
      </c>
      <c r="AJ130" s="12">
        <v>1</v>
      </c>
      <c r="AK130" s="12">
        <v>1</v>
      </c>
      <c r="AL130" s="8"/>
      <c r="AM130" s="13">
        <f t="shared" si="14"/>
        <v>0.22181461804441782</v>
      </c>
      <c r="AN130" s="13">
        <f t="shared" si="15"/>
        <v>0.12762997885750371</v>
      </c>
      <c r="AO130" s="13">
        <f t="shared" si="16"/>
        <v>0.13260375013947756</v>
      </c>
      <c r="AP130" s="13">
        <f t="shared" si="17"/>
        <v>7.0897019699375119E-2</v>
      </c>
      <c r="AQ130" s="13">
        <f t="shared" si="18"/>
        <v>0.18544961936920756</v>
      </c>
      <c r="AR130" s="13">
        <f t="shared" si="19"/>
        <v>2.1209034463855359E-2</v>
      </c>
      <c r="AS130" s="13">
        <f t="shared" si="20"/>
        <v>0.12877594197035858</v>
      </c>
      <c r="AT130" s="13">
        <f t="shared" si="21"/>
        <v>0.22702830141599595</v>
      </c>
      <c r="AU130" s="13">
        <f t="shared" si="22"/>
        <v>0.25765977857832301</v>
      </c>
      <c r="AV130" s="13">
        <f t="shared" si="23"/>
        <v>0.21413955463131196</v>
      </c>
      <c r="AW130" s="13">
        <f t="shared" si="24"/>
        <v>7.7934466849075901E-2</v>
      </c>
      <c r="AX130" s="13">
        <f t="shared" si="25"/>
        <v>0.20536736623024321</v>
      </c>
      <c r="AY130" s="13">
        <f t="shared" si="26"/>
        <v>0.17128997840974336</v>
      </c>
      <c r="AZ130" s="13">
        <f t="shared" si="27"/>
        <v>0.17121864876541548</v>
      </c>
      <c r="BA130" s="8"/>
    </row>
    <row r="131" spans="1:53" x14ac:dyDescent="0.3">
      <c r="A131" s="8"/>
      <c r="B131" s="8"/>
      <c r="C131" s="8"/>
      <c r="D131" s="9" t="s">
        <v>4</v>
      </c>
      <c r="E131" s="9" t="s">
        <v>74</v>
      </c>
      <c r="F131" s="9" t="s">
        <v>41</v>
      </c>
      <c r="G131" s="9" t="s">
        <v>3</v>
      </c>
      <c r="H131" s="8"/>
      <c r="I131" s="12">
        <v>0.75726729368254919</v>
      </c>
      <c r="J131" s="12">
        <v>0.87237002114249629</v>
      </c>
      <c r="K131" s="12">
        <v>0.86739624986052244</v>
      </c>
      <c r="L131" s="12">
        <v>0.92910298030062488</v>
      </c>
      <c r="M131" s="12">
        <v>0.80676325359674961</v>
      </c>
      <c r="N131" s="12">
        <v>0.97879096553614464</v>
      </c>
      <c r="O131" s="12">
        <v>0.83432821016124914</v>
      </c>
      <c r="P131" s="12">
        <v>0.77297169858400405</v>
      </c>
      <c r="Q131" s="12">
        <v>0.74234022142167699</v>
      </c>
      <c r="R131" s="12">
        <v>0.72958885209426549</v>
      </c>
      <c r="S131" s="12">
        <v>0.65348795738555587</v>
      </c>
      <c r="T131" s="12">
        <v>0.68091116481870417</v>
      </c>
      <c r="U131" s="12">
        <v>0.82871002159025664</v>
      </c>
      <c r="V131" s="12">
        <v>0.82878135123458452</v>
      </c>
      <c r="W131" s="8"/>
      <c r="X131" s="12">
        <v>0.97908191172696701</v>
      </c>
      <c r="Y131" s="12">
        <v>1</v>
      </c>
      <c r="Z131" s="12">
        <v>1</v>
      </c>
      <c r="AA131" s="12">
        <v>1</v>
      </c>
      <c r="AB131" s="12">
        <v>0.99221287296595717</v>
      </c>
      <c r="AC131" s="12">
        <v>1</v>
      </c>
      <c r="AD131" s="12">
        <v>0.96310415213160772</v>
      </c>
      <c r="AE131" s="12">
        <v>1</v>
      </c>
      <c r="AF131" s="12">
        <v>1</v>
      </c>
      <c r="AG131" s="12">
        <v>0.94372840672557745</v>
      </c>
      <c r="AH131" s="12">
        <v>0.73142242423463177</v>
      </c>
      <c r="AI131" s="12">
        <v>0.88627853104894738</v>
      </c>
      <c r="AJ131" s="12">
        <v>1</v>
      </c>
      <c r="AK131" s="12">
        <v>1</v>
      </c>
      <c r="AL131" s="8"/>
      <c r="AM131" s="13">
        <f t="shared" si="14"/>
        <v>0.22181461804441782</v>
      </c>
      <c r="AN131" s="13">
        <f t="shared" si="15"/>
        <v>0.12762997885750371</v>
      </c>
      <c r="AO131" s="13">
        <f t="shared" si="16"/>
        <v>0.13260375013947756</v>
      </c>
      <c r="AP131" s="13">
        <f t="shared" si="17"/>
        <v>7.0897019699375119E-2</v>
      </c>
      <c r="AQ131" s="13">
        <f t="shared" si="18"/>
        <v>0.18544961936920756</v>
      </c>
      <c r="AR131" s="13">
        <f t="shared" si="19"/>
        <v>2.1209034463855359E-2</v>
      </c>
      <c r="AS131" s="13">
        <f t="shared" si="20"/>
        <v>0.12877594197035858</v>
      </c>
      <c r="AT131" s="13">
        <f t="shared" si="21"/>
        <v>0.22702830141599595</v>
      </c>
      <c r="AU131" s="13">
        <f t="shared" si="22"/>
        <v>0.25765977857832301</v>
      </c>
      <c r="AV131" s="13">
        <f t="shared" si="23"/>
        <v>0.21413955463131196</v>
      </c>
      <c r="AW131" s="13">
        <f t="shared" si="24"/>
        <v>7.7934466849075901E-2</v>
      </c>
      <c r="AX131" s="13">
        <f t="shared" si="25"/>
        <v>0.20536736623024321</v>
      </c>
      <c r="AY131" s="13">
        <f t="shared" si="26"/>
        <v>0.17128997840974336</v>
      </c>
      <c r="AZ131" s="13">
        <f t="shared" si="27"/>
        <v>0.17121864876541548</v>
      </c>
      <c r="BA131" s="8"/>
    </row>
    <row r="132" spans="1:53" x14ac:dyDescent="0.3">
      <c r="A132" s="8"/>
      <c r="B132" s="8"/>
      <c r="C132" s="8"/>
      <c r="D132" s="9" t="s">
        <v>4</v>
      </c>
      <c r="E132" s="9" t="s">
        <v>74</v>
      </c>
      <c r="F132" s="9" t="s">
        <v>42</v>
      </c>
      <c r="G132" s="9" t="s">
        <v>3</v>
      </c>
      <c r="H132" s="8"/>
      <c r="I132" s="12">
        <v>0.75726729368254919</v>
      </c>
      <c r="J132" s="12">
        <v>0.87237002114249629</v>
      </c>
      <c r="K132" s="12">
        <v>0.86739624986052244</v>
      </c>
      <c r="L132" s="12">
        <v>0.92910298030062488</v>
      </c>
      <c r="M132" s="12">
        <v>0.80676325359674961</v>
      </c>
      <c r="N132" s="12">
        <v>0.97879096553614464</v>
      </c>
      <c r="O132" s="12">
        <v>0.83432821016124914</v>
      </c>
      <c r="P132" s="12">
        <v>0.77297169858400405</v>
      </c>
      <c r="Q132" s="12">
        <v>0.74234022142167699</v>
      </c>
      <c r="R132" s="12">
        <v>0.72958885209426549</v>
      </c>
      <c r="S132" s="12">
        <v>0.65348795738555587</v>
      </c>
      <c r="T132" s="12">
        <v>0.68091116481870417</v>
      </c>
      <c r="U132" s="12">
        <v>0.82871002159025664</v>
      </c>
      <c r="V132" s="12">
        <v>0.82878135123458452</v>
      </c>
      <c r="W132" s="8"/>
      <c r="X132" s="12">
        <v>0.87953943518729505</v>
      </c>
      <c r="Y132" s="12">
        <v>1</v>
      </c>
      <c r="Z132" s="12">
        <v>1</v>
      </c>
      <c r="AA132" s="12">
        <v>1</v>
      </c>
      <c r="AB132" s="12">
        <v>0.99586473416477472</v>
      </c>
      <c r="AC132" s="12">
        <v>1</v>
      </c>
      <c r="AD132" s="12">
        <v>0.93101726844922017</v>
      </c>
      <c r="AE132" s="12">
        <v>1</v>
      </c>
      <c r="AF132" s="12">
        <v>0.9473366724447474</v>
      </c>
      <c r="AG132" s="12">
        <v>0.84943251125108654</v>
      </c>
      <c r="AH132" s="12">
        <v>0.71034287909078275</v>
      </c>
      <c r="AI132" s="12">
        <v>0.8439678266338646</v>
      </c>
      <c r="AJ132" s="12">
        <v>1</v>
      </c>
      <c r="AK132" s="12">
        <v>1</v>
      </c>
      <c r="AL132" s="8"/>
      <c r="AM132" s="13">
        <f t="shared" si="14"/>
        <v>0.12227214150474586</v>
      </c>
      <c r="AN132" s="13">
        <f t="shared" si="15"/>
        <v>0.12762997885750371</v>
      </c>
      <c r="AO132" s="13">
        <f t="shared" si="16"/>
        <v>0.13260375013947756</v>
      </c>
      <c r="AP132" s="13">
        <f t="shared" si="17"/>
        <v>7.0897019699375119E-2</v>
      </c>
      <c r="AQ132" s="13">
        <f t="shared" si="18"/>
        <v>0.18910148056802512</v>
      </c>
      <c r="AR132" s="13">
        <f t="shared" si="19"/>
        <v>2.1209034463855359E-2</v>
      </c>
      <c r="AS132" s="13">
        <f t="shared" si="20"/>
        <v>9.668905828797103E-2</v>
      </c>
      <c r="AT132" s="13">
        <f t="shared" si="21"/>
        <v>0.22702830141599595</v>
      </c>
      <c r="AU132" s="13">
        <f t="shared" si="22"/>
        <v>0.2049964510230704</v>
      </c>
      <c r="AV132" s="13">
        <f t="shared" si="23"/>
        <v>0.11984365915682105</v>
      </c>
      <c r="AW132" s="13">
        <f t="shared" si="24"/>
        <v>5.685492170522688E-2</v>
      </c>
      <c r="AX132" s="13">
        <f t="shared" si="25"/>
        <v>0.16305666181516043</v>
      </c>
      <c r="AY132" s="13">
        <f t="shared" si="26"/>
        <v>0.17128997840974336</v>
      </c>
      <c r="AZ132" s="13">
        <f t="shared" si="27"/>
        <v>0.17121864876541548</v>
      </c>
      <c r="BA132" s="8"/>
    </row>
    <row r="133" spans="1:53" x14ac:dyDescent="0.3">
      <c r="A133" s="8"/>
      <c r="B133" s="8"/>
      <c r="C133" s="8"/>
      <c r="D133" s="9" t="s">
        <v>4</v>
      </c>
      <c r="E133" s="9" t="s">
        <v>74</v>
      </c>
      <c r="F133" s="9" t="s">
        <v>43</v>
      </c>
      <c r="G133" s="9" t="s">
        <v>3</v>
      </c>
      <c r="H133" s="8"/>
      <c r="I133" s="12">
        <v>0.62577478256404562</v>
      </c>
      <c r="J133" s="12">
        <v>0.78832701757603751</v>
      </c>
      <c r="K133" s="12">
        <v>0.78181936884761383</v>
      </c>
      <c r="L133" s="12">
        <v>0.90086630674967483</v>
      </c>
      <c r="M133" s="12">
        <v>0.69904671701463139</v>
      </c>
      <c r="N133" s="12">
        <v>0.96625460928984874</v>
      </c>
      <c r="O133" s="12">
        <v>0.74186953748681428</v>
      </c>
      <c r="P133" s="12">
        <v>0.68531463251583902</v>
      </c>
      <c r="Q133" s="12">
        <v>0.61999279917184735</v>
      </c>
      <c r="R133" s="12">
        <v>0.60464680070563415</v>
      </c>
      <c r="S133" s="12">
        <v>0.50435508729703538</v>
      </c>
      <c r="T133" s="12">
        <v>0.51733579872710012</v>
      </c>
      <c r="U133" s="12">
        <v>0.72306238354782804</v>
      </c>
      <c r="V133" s="12">
        <v>0.74327959748025951</v>
      </c>
      <c r="W133" s="8"/>
      <c r="X133" s="12">
        <v>0.76093112809829577</v>
      </c>
      <c r="Y133" s="12">
        <v>0.93238998412331098</v>
      </c>
      <c r="Z133" s="12">
        <v>1</v>
      </c>
      <c r="AA133" s="12">
        <v>1</v>
      </c>
      <c r="AB133" s="12">
        <v>0.88087896712250591</v>
      </c>
      <c r="AC133" s="12">
        <v>1</v>
      </c>
      <c r="AD133" s="12">
        <v>0.82020908536144332</v>
      </c>
      <c r="AE133" s="12">
        <v>1</v>
      </c>
      <c r="AF133" s="12">
        <v>0.84203598322790829</v>
      </c>
      <c r="AG133" s="12">
        <v>0.7696763273648215</v>
      </c>
      <c r="AH133" s="12">
        <v>0.59710835537264118</v>
      </c>
      <c r="AI133" s="12">
        <v>0.69743454305697195</v>
      </c>
      <c r="AJ133" s="12">
        <v>0.9603000625397724</v>
      </c>
      <c r="AK133" s="12">
        <v>0.97267483001444288</v>
      </c>
      <c r="AL133" s="8"/>
      <c r="AM133" s="13">
        <f t="shared" si="14"/>
        <v>0.13515634553425016</v>
      </c>
      <c r="AN133" s="13">
        <f t="shared" si="15"/>
        <v>0.14406296654727346</v>
      </c>
      <c r="AO133" s="13">
        <f t="shared" si="16"/>
        <v>0.21818063115238617</v>
      </c>
      <c r="AP133" s="13">
        <f t="shared" si="17"/>
        <v>9.9133693250325172E-2</v>
      </c>
      <c r="AQ133" s="13">
        <f t="shared" si="18"/>
        <v>0.18183225010787452</v>
      </c>
      <c r="AR133" s="13">
        <f t="shared" si="19"/>
        <v>3.3745390710151257E-2</v>
      </c>
      <c r="AS133" s="13">
        <f t="shared" si="20"/>
        <v>7.8339547874629045E-2</v>
      </c>
      <c r="AT133" s="13">
        <f t="shared" si="21"/>
        <v>0.31468536748416098</v>
      </c>
      <c r="AU133" s="13">
        <f t="shared" si="22"/>
        <v>0.22204318405606094</v>
      </c>
      <c r="AV133" s="13">
        <f t="shared" si="23"/>
        <v>0.16502952665918735</v>
      </c>
      <c r="AW133" s="13">
        <f t="shared" si="24"/>
        <v>9.2753268075605799E-2</v>
      </c>
      <c r="AX133" s="13">
        <f t="shared" si="25"/>
        <v>0.18009874432987183</v>
      </c>
      <c r="AY133" s="13">
        <f t="shared" si="26"/>
        <v>0.23723767899194437</v>
      </c>
      <c r="AZ133" s="13">
        <f t="shared" si="27"/>
        <v>0.22939523253418337</v>
      </c>
      <c r="BA133" s="8"/>
    </row>
    <row r="134" spans="1:53" x14ac:dyDescent="0.3">
      <c r="A134" s="8"/>
      <c r="B134" s="8"/>
      <c r="C134" s="8"/>
      <c r="D134" s="9" t="s">
        <v>4</v>
      </c>
      <c r="E134" s="9" t="s">
        <v>74</v>
      </c>
      <c r="F134" s="9" t="s">
        <v>44</v>
      </c>
      <c r="G134" s="9" t="s">
        <v>3</v>
      </c>
      <c r="H134" s="8"/>
      <c r="I134" s="12">
        <v>0.5618991303509091</v>
      </c>
      <c r="J134" s="12">
        <v>0.74240230419088826</v>
      </c>
      <c r="K134" s="12">
        <v>0.72939762358832072</v>
      </c>
      <c r="L134" s="12">
        <v>0.89248969216603147</v>
      </c>
      <c r="M134" s="12">
        <v>0.65812056544261865</v>
      </c>
      <c r="N134" s="12">
        <v>0.96163147052479792</v>
      </c>
      <c r="O134" s="12">
        <v>0.71110719672914624</v>
      </c>
      <c r="P134" s="12">
        <v>0.65016229078484289</v>
      </c>
      <c r="Q134" s="12">
        <v>0.57717000988782852</v>
      </c>
      <c r="R134" s="12">
        <v>0.56335148181716554</v>
      </c>
      <c r="S134" s="12">
        <v>0.44162400499419119</v>
      </c>
      <c r="T134" s="12">
        <v>0.44942834336756554</v>
      </c>
      <c r="U134" s="12">
        <v>0.6737858857973692</v>
      </c>
      <c r="V134" s="12">
        <v>0.69478413821649898</v>
      </c>
      <c r="W134" s="8"/>
      <c r="X134" s="12">
        <v>0.77940294608636529</v>
      </c>
      <c r="Y134" s="12">
        <v>0.99462634668456751</v>
      </c>
      <c r="Z134" s="12">
        <v>0.91939507741907101</v>
      </c>
      <c r="AA134" s="12">
        <v>1</v>
      </c>
      <c r="AB134" s="12">
        <v>0.69440919745297058</v>
      </c>
      <c r="AC134" s="12">
        <v>1</v>
      </c>
      <c r="AD134" s="12">
        <v>0.83121912127683517</v>
      </c>
      <c r="AE134" s="12">
        <v>1</v>
      </c>
      <c r="AF134" s="12">
        <v>0.80855935793081835</v>
      </c>
      <c r="AG134" s="12">
        <v>0.69852704011061229</v>
      </c>
      <c r="AH134" s="12">
        <v>0.54801994490930328</v>
      </c>
      <c r="AI134" s="12">
        <v>0.63259629859406352</v>
      </c>
      <c r="AJ134" s="12">
        <v>0.85293180143845437</v>
      </c>
      <c r="AK134" s="12">
        <v>0.81949257969854705</v>
      </c>
      <c r="AL134" s="8"/>
      <c r="AM134" s="13">
        <f t="shared" ref="AM134:AM197" si="28">X134 - I134</f>
        <v>0.21750381573545619</v>
      </c>
      <c r="AN134" s="13">
        <f t="shared" ref="AN134:AN197" si="29">Y134 - J134</f>
        <v>0.25222404249367925</v>
      </c>
      <c r="AO134" s="13">
        <f t="shared" ref="AO134:AO197" si="30">Z134 - K134</f>
        <v>0.18999745383075028</v>
      </c>
      <c r="AP134" s="13">
        <f t="shared" ref="AP134:AP197" si="31">AA134 - L134</f>
        <v>0.10751030783396853</v>
      </c>
      <c r="AQ134" s="13">
        <f t="shared" ref="AQ134:AQ197" si="32">AB134 - M134</f>
        <v>3.6288632010351929E-2</v>
      </c>
      <c r="AR134" s="13">
        <f t="shared" ref="AR134:AR197" si="33">AC134 - N134</f>
        <v>3.8368529475202084E-2</v>
      </c>
      <c r="AS134" s="13">
        <f t="shared" ref="AS134:AS197" si="34">AD134 - O134</f>
        <v>0.12011192454768893</v>
      </c>
      <c r="AT134" s="13">
        <f t="shared" ref="AT134:AT197" si="35">AE134 - P134</f>
        <v>0.34983770921515711</v>
      </c>
      <c r="AU134" s="13">
        <f t="shared" ref="AU134:AU197" si="36">AF134 - Q134</f>
        <v>0.23138934804298983</v>
      </c>
      <c r="AV134" s="13">
        <f t="shared" ref="AV134:AV197" si="37">AG134 - R134</f>
        <v>0.13517555829344674</v>
      </c>
      <c r="AW134" s="13">
        <f t="shared" ref="AW134:AW197" si="38">AH134 - S134</f>
        <v>0.10639593991511209</v>
      </c>
      <c r="AX134" s="13">
        <f t="shared" ref="AX134:AX197" si="39">AI134 - T134</f>
        <v>0.18316795522649798</v>
      </c>
      <c r="AY134" s="13">
        <f t="shared" ref="AY134:AY197" si="40">AJ134 - U134</f>
        <v>0.17914591564108517</v>
      </c>
      <c r="AZ134" s="13">
        <f t="shared" ref="AZ134:AZ197" si="41">AK134 - V134</f>
        <v>0.12470844148204807</v>
      </c>
      <c r="BA134" s="8"/>
    </row>
    <row r="135" spans="1:53" x14ac:dyDescent="0.3">
      <c r="A135" s="8"/>
      <c r="B135" s="8"/>
      <c r="C135" s="8"/>
      <c r="D135" s="9" t="s">
        <v>4</v>
      </c>
      <c r="E135" s="9" t="s">
        <v>74</v>
      </c>
      <c r="F135" s="9" t="s">
        <v>45</v>
      </c>
      <c r="G135" s="9" t="s">
        <v>3</v>
      </c>
      <c r="H135" s="8"/>
      <c r="I135" s="12">
        <v>0.75726729368254919</v>
      </c>
      <c r="J135" s="12">
        <v>0.87237002114249629</v>
      </c>
      <c r="K135" s="12">
        <v>0.86739624986052244</v>
      </c>
      <c r="L135" s="12">
        <v>0.92910298030062488</v>
      </c>
      <c r="M135" s="12">
        <v>0.80676325359674961</v>
      </c>
      <c r="N135" s="12">
        <v>0.97879096553614464</v>
      </c>
      <c r="O135" s="12">
        <v>0.83432821016124914</v>
      </c>
      <c r="P135" s="12">
        <v>0.77297169858400405</v>
      </c>
      <c r="Q135" s="12">
        <v>0.74234022142167699</v>
      </c>
      <c r="R135" s="12">
        <v>0.72958885209426549</v>
      </c>
      <c r="S135" s="12">
        <v>0.65348795738555587</v>
      </c>
      <c r="T135" s="12">
        <v>0.68091116481870417</v>
      </c>
      <c r="U135" s="12">
        <v>0.82871002159025664</v>
      </c>
      <c r="V135" s="12">
        <v>0.82878135123458452</v>
      </c>
      <c r="W135" s="8"/>
      <c r="X135" s="12">
        <v>0.69380651910692037</v>
      </c>
      <c r="Y135" s="12">
        <v>0.7934685804534608</v>
      </c>
      <c r="Z135" s="12">
        <v>0.84577654741347053</v>
      </c>
      <c r="AA135" s="12">
        <v>0.79796270387741852</v>
      </c>
      <c r="AB135" s="12">
        <v>0.74365674184777597</v>
      </c>
      <c r="AC135" s="12">
        <v>0.91280055031453811</v>
      </c>
      <c r="AD135" s="12">
        <v>0.76542539781001617</v>
      </c>
      <c r="AE135" s="12">
        <v>0.67415618847731129</v>
      </c>
      <c r="AF135" s="12">
        <v>0.45085963941642471</v>
      </c>
      <c r="AG135" s="12">
        <v>0.69577235224371392</v>
      </c>
      <c r="AH135" s="12">
        <v>0.56739874640583465</v>
      </c>
      <c r="AI135" s="12">
        <v>0.66362568324191862</v>
      </c>
      <c r="AJ135" s="12">
        <v>0.50365139183519136</v>
      </c>
      <c r="AK135" s="12">
        <v>0.78676581784292832</v>
      </c>
      <c r="AL135" s="8"/>
      <c r="AM135" s="13">
        <f t="shared" si="28"/>
        <v>-6.346077457562882E-2</v>
      </c>
      <c r="AN135" s="13">
        <f t="shared" si="29"/>
        <v>-7.8901440689035485E-2</v>
      </c>
      <c r="AO135" s="13">
        <f t="shared" si="30"/>
        <v>-2.1619702447051914E-2</v>
      </c>
      <c r="AP135" s="13">
        <f t="shared" si="31"/>
        <v>-0.13114027642320636</v>
      </c>
      <c r="AQ135" s="13">
        <f t="shared" si="32"/>
        <v>-6.3106511748973637E-2</v>
      </c>
      <c r="AR135" s="13">
        <f t="shared" si="33"/>
        <v>-6.5990415221606535E-2</v>
      </c>
      <c r="AS135" s="13">
        <f t="shared" si="34"/>
        <v>-6.8902812351232967E-2</v>
      </c>
      <c r="AT135" s="13">
        <f t="shared" si="35"/>
        <v>-9.8815510106692761E-2</v>
      </c>
      <c r="AU135" s="13">
        <f t="shared" si="36"/>
        <v>-0.29148058200525229</v>
      </c>
      <c r="AV135" s="13">
        <f t="shared" si="37"/>
        <v>-3.3816499850551573E-2</v>
      </c>
      <c r="AW135" s="13">
        <f t="shared" si="38"/>
        <v>-8.608921097972122E-2</v>
      </c>
      <c r="AX135" s="13">
        <f t="shared" si="39"/>
        <v>-1.7285481576785555E-2</v>
      </c>
      <c r="AY135" s="13">
        <f t="shared" si="40"/>
        <v>-0.32505862975506528</v>
      </c>
      <c r="AZ135" s="13">
        <f t="shared" si="41"/>
        <v>-4.2015533391656201E-2</v>
      </c>
      <c r="BA135" s="8"/>
    </row>
    <row r="136" spans="1:53" x14ac:dyDescent="0.3">
      <c r="A136" s="8"/>
      <c r="B136" s="8"/>
      <c r="C136" s="8"/>
      <c r="D136" s="9" t="s">
        <v>4</v>
      </c>
      <c r="E136" s="9" t="s">
        <v>74</v>
      </c>
      <c r="F136" s="9" t="s">
        <v>46</v>
      </c>
      <c r="G136" s="9" t="s">
        <v>3</v>
      </c>
      <c r="H136" s="8"/>
      <c r="I136" s="12">
        <v>0.75726729368254919</v>
      </c>
      <c r="J136" s="12">
        <v>0.87237002114249629</v>
      </c>
      <c r="K136" s="12">
        <v>0.86739624986052244</v>
      </c>
      <c r="L136" s="12">
        <v>0.92910298030062488</v>
      </c>
      <c r="M136" s="12">
        <v>0.80676325359674961</v>
      </c>
      <c r="N136" s="12">
        <v>0.97879096553614464</v>
      </c>
      <c r="O136" s="12">
        <v>0.83432821016124914</v>
      </c>
      <c r="P136" s="12">
        <v>0.77297169858400405</v>
      </c>
      <c r="Q136" s="12">
        <v>0.74234022142167699</v>
      </c>
      <c r="R136" s="12">
        <v>0.72958885209426549</v>
      </c>
      <c r="S136" s="12">
        <v>0.65348795738555587</v>
      </c>
      <c r="T136" s="12">
        <v>0.68091116481870417</v>
      </c>
      <c r="U136" s="12">
        <v>0.82871002159025664</v>
      </c>
      <c r="V136" s="12">
        <v>0.82878135123458452</v>
      </c>
      <c r="W136" s="8"/>
      <c r="X136" s="12">
        <v>0.87693177935158995</v>
      </c>
      <c r="Y136" s="12">
        <v>0.92254614579497995</v>
      </c>
      <c r="Z136" s="12">
        <v>0.91964495860760498</v>
      </c>
      <c r="AA136" s="12">
        <v>1</v>
      </c>
      <c r="AB136" s="12">
        <v>0.94991980743862092</v>
      </c>
      <c r="AC136" s="12">
        <v>1</v>
      </c>
      <c r="AD136" s="12">
        <v>0.84913089410140197</v>
      </c>
      <c r="AE136" s="12">
        <v>1</v>
      </c>
      <c r="AF136" s="12">
        <v>0.99823005777042495</v>
      </c>
      <c r="AG136" s="12">
        <v>0.93919803107474453</v>
      </c>
      <c r="AH136" s="12">
        <v>0.73820841289018979</v>
      </c>
      <c r="AI136" s="12">
        <v>0.92975175070544158</v>
      </c>
      <c r="AJ136" s="12">
        <v>0.99617941915895991</v>
      </c>
      <c r="AK136" s="12">
        <v>1</v>
      </c>
      <c r="AL136" s="8"/>
      <c r="AM136" s="13">
        <f t="shared" si="28"/>
        <v>0.11966448566904075</v>
      </c>
      <c r="AN136" s="13">
        <f t="shared" si="29"/>
        <v>5.0176124652483667E-2</v>
      </c>
      <c r="AO136" s="13">
        <f t="shared" si="30"/>
        <v>5.224870874708254E-2</v>
      </c>
      <c r="AP136" s="13">
        <f t="shared" si="31"/>
        <v>7.0897019699375119E-2</v>
      </c>
      <c r="AQ136" s="13">
        <f t="shared" si="32"/>
        <v>0.14315655384187131</v>
      </c>
      <c r="AR136" s="13">
        <f t="shared" si="33"/>
        <v>2.1209034463855359E-2</v>
      </c>
      <c r="AS136" s="13">
        <f t="shared" si="34"/>
        <v>1.4802683940152828E-2</v>
      </c>
      <c r="AT136" s="13">
        <f t="shared" si="35"/>
        <v>0.22702830141599595</v>
      </c>
      <c r="AU136" s="13">
        <f t="shared" si="36"/>
        <v>0.25588983634874796</v>
      </c>
      <c r="AV136" s="13">
        <f t="shared" si="37"/>
        <v>0.20960917898047904</v>
      </c>
      <c r="AW136" s="13">
        <f t="shared" si="38"/>
        <v>8.4720455504633918E-2</v>
      </c>
      <c r="AX136" s="13">
        <f t="shared" si="39"/>
        <v>0.24884058588673741</v>
      </c>
      <c r="AY136" s="13">
        <f t="shared" si="40"/>
        <v>0.16746939756870327</v>
      </c>
      <c r="AZ136" s="13">
        <f t="shared" si="41"/>
        <v>0.17121864876541548</v>
      </c>
      <c r="BA136" s="8"/>
    </row>
    <row r="137" spans="1:53" x14ac:dyDescent="0.3">
      <c r="A137" s="8"/>
      <c r="B137" s="8"/>
      <c r="C137" s="8"/>
      <c r="D137" s="9" t="s">
        <v>4</v>
      </c>
      <c r="E137" s="9" t="s">
        <v>74</v>
      </c>
      <c r="F137" s="9" t="s">
        <v>47</v>
      </c>
      <c r="G137" s="9" t="s">
        <v>3</v>
      </c>
      <c r="H137" s="8"/>
      <c r="I137" s="12">
        <v>0.75726729368254919</v>
      </c>
      <c r="J137" s="12">
        <v>0.87237002114249629</v>
      </c>
      <c r="K137" s="12">
        <v>0.86739624986052244</v>
      </c>
      <c r="L137" s="12">
        <v>0.92910298030062488</v>
      </c>
      <c r="M137" s="12">
        <v>0.80676325359674961</v>
      </c>
      <c r="N137" s="12">
        <v>0.97879096553614464</v>
      </c>
      <c r="O137" s="12">
        <v>0.83432821016124914</v>
      </c>
      <c r="P137" s="12">
        <v>0.77297169858400405</v>
      </c>
      <c r="Q137" s="12">
        <v>0.74234022142167699</v>
      </c>
      <c r="R137" s="12">
        <v>0.72958885209426549</v>
      </c>
      <c r="S137" s="12">
        <v>0.65348795738555587</v>
      </c>
      <c r="T137" s="12">
        <v>0.68091116481870417</v>
      </c>
      <c r="U137" s="12">
        <v>0.82871002159025664</v>
      </c>
      <c r="V137" s="12">
        <v>0.82878135123458452</v>
      </c>
      <c r="W137" s="8"/>
      <c r="X137" s="12">
        <v>0.75534694438852124</v>
      </c>
      <c r="Y137" s="12">
        <v>1</v>
      </c>
      <c r="Z137" s="12">
        <v>1</v>
      </c>
      <c r="AA137" s="12">
        <v>0.9058996234417972</v>
      </c>
      <c r="AB137" s="12">
        <v>0.90638441285160898</v>
      </c>
      <c r="AC137" s="12">
        <v>1</v>
      </c>
      <c r="AD137" s="12">
        <v>0.85620725906269302</v>
      </c>
      <c r="AE137" s="12">
        <v>0.74985659801430138</v>
      </c>
      <c r="AF137" s="12">
        <v>0.82285083256672542</v>
      </c>
      <c r="AG137" s="12">
        <v>0.68807291377050839</v>
      </c>
      <c r="AH137" s="12">
        <v>0.63650371001606043</v>
      </c>
      <c r="AI137" s="12">
        <v>0.71668262473455335</v>
      </c>
      <c r="AJ137" s="12">
        <v>0.89558173997950885</v>
      </c>
      <c r="AK137" s="12">
        <v>0.9326151299656682</v>
      </c>
      <c r="AL137" s="8"/>
      <c r="AM137" s="13">
        <f t="shared" si="28"/>
        <v>-1.9203492940279565E-3</v>
      </c>
      <c r="AN137" s="13">
        <f t="shared" si="29"/>
        <v>0.12762997885750371</v>
      </c>
      <c r="AO137" s="13">
        <f t="shared" si="30"/>
        <v>0.13260375013947756</v>
      </c>
      <c r="AP137" s="13">
        <f t="shared" si="31"/>
        <v>-2.3203356858827684E-2</v>
      </c>
      <c r="AQ137" s="13">
        <f t="shared" si="32"/>
        <v>9.9621159254859371E-2</v>
      </c>
      <c r="AR137" s="13">
        <f t="shared" si="33"/>
        <v>2.1209034463855359E-2</v>
      </c>
      <c r="AS137" s="13">
        <f t="shared" si="34"/>
        <v>2.1879048901443876E-2</v>
      </c>
      <c r="AT137" s="13">
        <f t="shared" si="35"/>
        <v>-2.3115100569702673E-2</v>
      </c>
      <c r="AU137" s="13">
        <f t="shared" si="36"/>
        <v>8.0510611145048427E-2</v>
      </c>
      <c r="AV137" s="13">
        <f t="shared" si="37"/>
        <v>-4.1515938323757107E-2</v>
      </c>
      <c r="AW137" s="13">
        <f t="shared" si="38"/>
        <v>-1.6984247369495442E-2</v>
      </c>
      <c r="AX137" s="13">
        <f t="shared" si="39"/>
        <v>3.577145991584918E-2</v>
      </c>
      <c r="AY137" s="13">
        <f t="shared" si="40"/>
        <v>6.687171838925221E-2</v>
      </c>
      <c r="AZ137" s="13">
        <f t="shared" si="41"/>
        <v>0.10383377873108368</v>
      </c>
      <c r="BA137" s="8"/>
    </row>
    <row r="138" spans="1:53" x14ac:dyDescent="0.3">
      <c r="A138" s="8"/>
      <c r="B138" s="8"/>
      <c r="C138" s="8"/>
      <c r="D138" s="9" t="s">
        <v>4</v>
      </c>
      <c r="E138" s="9" t="s">
        <v>74</v>
      </c>
      <c r="F138" s="9" t="s">
        <v>48</v>
      </c>
      <c r="G138" s="9" t="s">
        <v>3</v>
      </c>
      <c r="H138" s="8"/>
      <c r="I138" s="12">
        <v>0.62577478256404562</v>
      </c>
      <c r="J138" s="12">
        <v>0.78832701757603751</v>
      </c>
      <c r="K138" s="12">
        <v>0.78181936884761383</v>
      </c>
      <c r="L138" s="12">
        <v>0.90086630674967483</v>
      </c>
      <c r="M138" s="12">
        <v>0.69904671701463139</v>
      </c>
      <c r="N138" s="12">
        <v>0.96625460928984874</v>
      </c>
      <c r="O138" s="12">
        <v>0.74186953748681428</v>
      </c>
      <c r="P138" s="12">
        <v>0.68531463251583902</v>
      </c>
      <c r="Q138" s="12">
        <v>0.61999279917184735</v>
      </c>
      <c r="R138" s="12">
        <v>0.60464680070563415</v>
      </c>
      <c r="S138" s="12">
        <v>0.50435508729703538</v>
      </c>
      <c r="T138" s="12">
        <v>0.51733579872710012</v>
      </c>
      <c r="U138" s="12">
        <v>0.72306238354782804</v>
      </c>
      <c r="V138" s="12">
        <v>0.74327959748025951</v>
      </c>
      <c r="W138" s="8"/>
      <c r="X138" s="12">
        <v>0.71030042282963579</v>
      </c>
      <c r="Y138" s="12">
        <v>1</v>
      </c>
      <c r="Z138" s="12">
        <v>1</v>
      </c>
      <c r="AA138" s="12">
        <v>1</v>
      </c>
      <c r="AB138" s="12">
        <v>0.79148049344830906</v>
      </c>
      <c r="AC138" s="12">
        <v>1</v>
      </c>
      <c r="AD138" s="12">
        <v>0.78005224198960155</v>
      </c>
      <c r="AE138" s="12">
        <v>0.75110945765353443</v>
      </c>
      <c r="AF138" s="12">
        <v>0.81488951271349941</v>
      </c>
      <c r="AG138" s="12">
        <v>0.71291533962072884</v>
      </c>
      <c r="AH138" s="12">
        <v>0.49493773614666331</v>
      </c>
      <c r="AI138" s="12">
        <v>0.49787461061565358</v>
      </c>
      <c r="AJ138" s="12">
        <v>0.87364352437703996</v>
      </c>
      <c r="AK138" s="12">
        <v>0.91651078708964406</v>
      </c>
      <c r="AL138" s="8"/>
      <c r="AM138" s="13">
        <f t="shared" si="28"/>
        <v>8.4525640265590174E-2</v>
      </c>
      <c r="AN138" s="13">
        <f t="shared" si="29"/>
        <v>0.21167298242396249</v>
      </c>
      <c r="AO138" s="13">
        <f t="shared" si="30"/>
        <v>0.21818063115238617</v>
      </c>
      <c r="AP138" s="13">
        <f t="shared" si="31"/>
        <v>9.9133693250325172E-2</v>
      </c>
      <c r="AQ138" s="13">
        <f t="shared" si="32"/>
        <v>9.2433776433677672E-2</v>
      </c>
      <c r="AR138" s="13">
        <f t="shared" si="33"/>
        <v>3.3745390710151257E-2</v>
      </c>
      <c r="AS138" s="13">
        <f t="shared" si="34"/>
        <v>3.8182704502787268E-2</v>
      </c>
      <c r="AT138" s="13">
        <f t="shared" si="35"/>
        <v>6.5794825137695412E-2</v>
      </c>
      <c r="AU138" s="13">
        <f t="shared" si="36"/>
        <v>0.19489671354165206</v>
      </c>
      <c r="AV138" s="13">
        <f t="shared" si="37"/>
        <v>0.10826853891509469</v>
      </c>
      <c r="AW138" s="13">
        <f t="shared" si="38"/>
        <v>-9.4173511503720664E-3</v>
      </c>
      <c r="AX138" s="13">
        <f t="shared" si="39"/>
        <v>-1.9461188111446537E-2</v>
      </c>
      <c r="AY138" s="13">
        <f t="shared" si="40"/>
        <v>0.15058114082921192</v>
      </c>
      <c r="AZ138" s="13">
        <f t="shared" si="41"/>
        <v>0.17323118960938455</v>
      </c>
      <c r="BA138" s="8"/>
    </row>
    <row r="139" spans="1:53" x14ac:dyDescent="0.3">
      <c r="A139" s="8"/>
      <c r="B139" s="8"/>
      <c r="C139" s="8"/>
      <c r="D139" s="9" t="s">
        <v>4</v>
      </c>
      <c r="E139" s="9" t="s">
        <v>74</v>
      </c>
      <c r="F139" s="9" t="s">
        <v>49</v>
      </c>
      <c r="G139" s="9" t="s">
        <v>3</v>
      </c>
      <c r="H139" s="8"/>
      <c r="I139" s="12">
        <v>0.5618991303509091</v>
      </c>
      <c r="J139" s="12">
        <v>0.74240230419088826</v>
      </c>
      <c r="K139" s="12">
        <v>0.72939762358832072</v>
      </c>
      <c r="L139" s="12">
        <v>0.89248969216603147</v>
      </c>
      <c r="M139" s="12">
        <v>0.65812056544261865</v>
      </c>
      <c r="N139" s="12">
        <v>0.96163147052479792</v>
      </c>
      <c r="O139" s="12">
        <v>0.71110719672914624</v>
      </c>
      <c r="P139" s="12">
        <v>0.65016229078484289</v>
      </c>
      <c r="Q139" s="12">
        <v>0.57717000988782852</v>
      </c>
      <c r="R139" s="12">
        <v>0.56335148181716554</v>
      </c>
      <c r="S139" s="12">
        <v>0.44162400499419119</v>
      </c>
      <c r="T139" s="12">
        <v>0.44942834336756554</v>
      </c>
      <c r="U139" s="12">
        <v>0.6737858857973692</v>
      </c>
      <c r="V139" s="12">
        <v>0.69478413821649898</v>
      </c>
      <c r="W139" s="8"/>
      <c r="X139" s="12">
        <v>0.88459681614797459</v>
      </c>
      <c r="Y139" s="12">
        <v>1</v>
      </c>
      <c r="Z139" s="12">
        <v>1</v>
      </c>
      <c r="AA139" s="12">
        <v>0.87063320077588713</v>
      </c>
      <c r="AB139" s="12">
        <v>0.76985327571169604</v>
      </c>
      <c r="AC139" s="12">
        <v>1</v>
      </c>
      <c r="AD139" s="12">
        <v>1</v>
      </c>
      <c r="AE139" s="12">
        <v>0.72728963415963677</v>
      </c>
      <c r="AF139" s="12">
        <v>0.84829333172955712</v>
      </c>
      <c r="AG139" s="12">
        <v>0.85484032360309181</v>
      </c>
      <c r="AH139" s="12">
        <v>0.56949621284901875</v>
      </c>
      <c r="AI139" s="12">
        <v>0.60497512943886178</v>
      </c>
      <c r="AJ139" s="12">
        <v>0.97574814778378216</v>
      </c>
      <c r="AK139" s="12">
        <v>0.96440883710201908</v>
      </c>
      <c r="AL139" s="8"/>
      <c r="AM139" s="13">
        <f t="shared" si="28"/>
        <v>0.32269768579706548</v>
      </c>
      <c r="AN139" s="13">
        <f t="shared" si="29"/>
        <v>0.25759769580911174</v>
      </c>
      <c r="AO139" s="13">
        <f t="shared" si="30"/>
        <v>0.27060237641167928</v>
      </c>
      <c r="AP139" s="13">
        <f t="shared" si="31"/>
        <v>-2.1856491390144339E-2</v>
      </c>
      <c r="AQ139" s="13">
        <f t="shared" si="32"/>
        <v>0.11173271026907738</v>
      </c>
      <c r="AR139" s="13">
        <f t="shared" si="33"/>
        <v>3.8368529475202084E-2</v>
      </c>
      <c r="AS139" s="13">
        <f t="shared" si="34"/>
        <v>0.28889280327085376</v>
      </c>
      <c r="AT139" s="13">
        <f t="shared" si="35"/>
        <v>7.7127343374793877E-2</v>
      </c>
      <c r="AU139" s="13">
        <f t="shared" si="36"/>
        <v>0.2711233218417286</v>
      </c>
      <c r="AV139" s="13">
        <f t="shared" si="37"/>
        <v>0.29148884178592627</v>
      </c>
      <c r="AW139" s="13">
        <f t="shared" si="38"/>
        <v>0.12787220785482756</v>
      </c>
      <c r="AX139" s="13">
        <f t="shared" si="39"/>
        <v>0.15554678607129624</v>
      </c>
      <c r="AY139" s="13">
        <f t="shared" si="40"/>
        <v>0.30196226198641296</v>
      </c>
      <c r="AZ139" s="13">
        <f t="shared" si="41"/>
        <v>0.2696246988855201</v>
      </c>
      <c r="BA139" s="8"/>
    </row>
    <row r="140" spans="1:53" x14ac:dyDescent="0.3">
      <c r="A140" s="8"/>
      <c r="B140" s="8"/>
      <c r="C140" s="8"/>
      <c r="D140" s="9" t="s">
        <v>4</v>
      </c>
      <c r="E140" s="9" t="s">
        <v>74</v>
      </c>
      <c r="F140" s="9" t="s">
        <v>50</v>
      </c>
      <c r="G140" s="9" t="s">
        <v>3</v>
      </c>
      <c r="H140" s="8"/>
      <c r="I140" s="12">
        <v>0.75726729368254919</v>
      </c>
      <c r="J140" s="12">
        <v>0.87237002114249629</v>
      </c>
      <c r="K140" s="12">
        <v>0.86739624986052244</v>
      </c>
      <c r="L140" s="12">
        <v>0.92910298030062488</v>
      </c>
      <c r="M140" s="12">
        <v>0.80676325359674961</v>
      </c>
      <c r="N140" s="12">
        <v>0.97879096553614464</v>
      </c>
      <c r="O140" s="12">
        <v>0.83432821016124914</v>
      </c>
      <c r="P140" s="12">
        <v>0.77297169858400405</v>
      </c>
      <c r="Q140" s="12">
        <v>0.74234022142167699</v>
      </c>
      <c r="R140" s="12">
        <v>0.72958885209426549</v>
      </c>
      <c r="S140" s="12">
        <v>0.65348795738555587</v>
      </c>
      <c r="T140" s="12">
        <v>0.68091116481870417</v>
      </c>
      <c r="U140" s="12">
        <v>0.82871002159025664</v>
      </c>
      <c r="V140" s="12">
        <v>0.82878135123458452</v>
      </c>
      <c r="W140" s="8"/>
      <c r="X140" s="12">
        <v>0.52871807286627248</v>
      </c>
      <c r="Y140" s="12">
        <v>1</v>
      </c>
      <c r="Z140" s="12">
        <v>1</v>
      </c>
      <c r="AA140" s="12">
        <v>0.89491107338361908</v>
      </c>
      <c r="AB140" s="12">
        <v>0.91130384131757902</v>
      </c>
      <c r="AC140" s="12">
        <v>1</v>
      </c>
      <c r="AD140" s="12">
        <v>1</v>
      </c>
      <c r="AE140" s="12">
        <v>0.74554440360724727</v>
      </c>
      <c r="AF140" s="12">
        <v>0.74045800497655279</v>
      </c>
      <c r="AG140" s="12">
        <v>0.75385036401464334</v>
      </c>
      <c r="AH140" s="12">
        <v>0.62794912563648086</v>
      </c>
      <c r="AI140" s="12">
        <v>0.70065469129973723</v>
      </c>
      <c r="AJ140" s="12">
        <v>0.83108814277305476</v>
      </c>
      <c r="AK140" s="12">
        <v>0.84446468606084735</v>
      </c>
      <c r="AL140" s="8"/>
      <c r="AM140" s="13">
        <f t="shared" si="28"/>
        <v>-0.22854922081627671</v>
      </c>
      <c r="AN140" s="13">
        <f t="shared" si="29"/>
        <v>0.12762997885750371</v>
      </c>
      <c r="AO140" s="13">
        <f t="shared" si="30"/>
        <v>0.13260375013947756</v>
      </c>
      <c r="AP140" s="13">
        <f t="shared" si="31"/>
        <v>-3.4191906917005799E-2</v>
      </c>
      <c r="AQ140" s="13">
        <f t="shared" si="32"/>
        <v>0.10454058772082941</v>
      </c>
      <c r="AR140" s="13">
        <f t="shared" si="33"/>
        <v>2.1209034463855359E-2</v>
      </c>
      <c r="AS140" s="13">
        <f t="shared" si="34"/>
        <v>0.16567178983875086</v>
      </c>
      <c r="AT140" s="13">
        <f t="shared" si="35"/>
        <v>-2.7427294976756778E-2</v>
      </c>
      <c r="AU140" s="13">
        <f t="shared" si="36"/>
        <v>-1.8822164451242074E-3</v>
      </c>
      <c r="AV140" s="13">
        <f t="shared" si="37"/>
        <v>2.4261511920377843E-2</v>
      </c>
      <c r="AW140" s="13">
        <f t="shared" si="38"/>
        <v>-2.5538831749075008E-2</v>
      </c>
      <c r="AX140" s="13">
        <f t="shared" si="39"/>
        <v>1.9743526481033058E-2</v>
      </c>
      <c r="AY140" s="13">
        <f t="shared" si="40"/>
        <v>2.3781211827981208E-3</v>
      </c>
      <c r="AZ140" s="13">
        <f t="shared" si="41"/>
        <v>1.5683334826262829E-2</v>
      </c>
      <c r="BA140" s="8"/>
    </row>
    <row r="141" spans="1:53" x14ac:dyDescent="0.3">
      <c r="A141" s="8"/>
      <c r="B141" s="8"/>
      <c r="C141" s="8"/>
      <c r="D141" s="9" t="s">
        <v>4</v>
      </c>
      <c r="E141" s="9" t="s">
        <v>74</v>
      </c>
      <c r="F141" s="9" t="s">
        <v>51</v>
      </c>
      <c r="G141" s="9" t="s">
        <v>3</v>
      </c>
      <c r="H141" s="8"/>
      <c r="I141" s="12">
        <v>0.75726729368254919</v>
      </c>
      <c r="J141" s="12">
        <v>0.87237002114249629</v>
      </c>
      <c r="K141" s="12">
        <v>0.86739624986052244</v>
      </c>
      <c r="L141" s="12">
        <v>0.92910298030062488</v>
      </c>
      <c r="M141" s="12">
        <v>0.80676325359674961</v>
      </c>
      <c r="N141" s="12">
        <v>0.97879096553614464</v>
      </c>
      <c r="O141" s="12">
        <v>0.83432821016124914</v>
      </c>
      <c r="P141" s="12">
        <v>0.77297169858400405</v>
      </c>
      <c r="Q141" s="12">
        <v>0.74234022142167699</v>
      </c>
      <c r="R141" s="12">
        <v>0.72958885209426549</v>
      </c>
      <c r="S141" s="12">
        <v>0.65348795738555587</v>
      </c>
      <c r="T141" s="12">
        <v>0.68091116481870417</v>
      </c>
      <c r="U141" s="12">
        <v>0.82871002159025664</v>
      </c>
      <c r="V141" s="12">
        <v>0.82878135123458452</v>
      </c>
      <c r="W141" s="8"/>
      <c r="X141" s="12">
        <v>0.49792494107441027</v>
      </c>
      <c r="Y141" s="12">
        <v>1</v>
      </c>
      <c r="Z141" s="12">
        <v>1</v>
      </c>
      <c r="AA141" s="12">
        <v>0.92670857614160385</v>
      </c>
      <c r="AB141" s="12">
        <v>0.83474561884889442</v>
      </c>
      <c r="AC141" s="12">
        <v>1</v>
      </c>
      <c r="AD141" s="12">
        <v>0.93502508611554325</v>
      </c>
      <c r="AE141" s="12">
        <v>0.84000053016915532</v>
      </c>
      <c r="AF141" s="12">
        <v>0.54745003806725878</v>
      </c>
      <c r="AG141" s="12">
        <v>0.51700069297688911</v>
      </c>
      <c r="AH141" s="12">
        <v>0.55965411902927542</v>
      </c>
      <c r="AI141" s="12">
        <v>0.6245735000727457</v>
      </c>
      <c r="AJ141" s="12">
        <v>0.73896573435692003</v>
      </c>
      <c r="AK141" s="12">
        <v>0.77605689747521434</v>
      </c>
      <c r="AL141" s="8"/>
      <c r="AM141" s="13">
        <f t="shared" si="28"/>
        <v>-0.25934235260813893</v>
      </c>
      <c r="AN141" s="13">
        <f t="shared" si="29"/>
        <v>0.12762997885750371</v>
      </c>
      <c r="AO141" s="13">
        <f t="shared" si="30"/>
        <v>0.13260375013947756</v>
      </c>
      <c r="AP141" s="13">
        <f t="shared" si="31"/>
        <v>-2.3944041590210352E-3</v>
      </c>
      <c r="AQ141" s="13">
        <f t="shared" si="32"/>
        <v>2.7982365252144814E-2</v>
      </c>
      <c r="AR141" s="13">
        <f t="shared" si="33"/>
        <v>2.1209034463855359E-2</v>
      </c>
      <c r="AS141" s="13">
        <f t="shared" si="34"/>
        <v>0.10069687595429411</v>
      </c>
      <c r="AT141" s="13">
        <f t="shared" si="35"/>
        <v>6.7028831585151272E-2</v>
      </c>
      <c r="AU141" s="13">
        <f t="shared" si="36"/>
        <v>-0.19489018335441821</v>
      </c>
      <c r="AV141" s="13">
        <f t="shared" si="37"/>
        <v>-0.21258815911737639</v>
      </c>
      <c r="AW141" s="13">
        <f t="shared" si="38"/>
        <v>-9.3833838356280452E-2</v>
      </c>
      <c r="AX141" s="13">
        <f t="shared" si="39"/>
        <v>-5.6337664745958471E-2</v>
      </c>
      <c r="AY141" s="13">
        <f t="shared" si="40"/>
        <v>-8.9744287233336606E-2</v>
      </c>
      <c r="AZ141" s="13">
        <f t="shared" si="41"/>
        <v>-5.2724453759370182E-2</v>
      </c>
      <c r="BA141" s="8"/>
    </row>
    <row r="142" spans="1:53" x14ac:dyDescent="0.3">
      <c r="A142" s="8"/>
      <c r="B142" s="8"/>
      <c r="C142" s="8"/>
      <c r="D142" s="9" t="s">
        <v>4</v>
      </c>
      <c r="E142" s="9" t="s">
        <v>74</v>
      </c>
      <c r="F142" s="9" t="s">
        <v>52</v>
      </c>
      <c r="G142" s="9" t="s">
        <v>3</v>
      </c>
      <c r="H142" s="8"/>
      <c r="I142" s="12">
        <v>0.75726729368254919</v>
      </c>
      <c r="J142" s="12">
        <v>0.87237002114249629</v>
      </c>
      <c r="K142" s="12">
        <v>0.86739624986052244</v>
      </c>
      <c r="L142" s="12">
        <v>0.92910298030062488</v>
      </c>
      <c r="M142" s="12">
        <v>0.80676325359674961</v>
      </c>
      <c r="N142" s="12">
        <v>0.97879096553614464</v>
      </c>
      <c r="O142" s="12">
        <v>0.83432821016124914</v>
      </c>
      <c r="P142" s="12">
        <v>0.77297169858400405</v>
      </c>
      <c r="Q142" s="12">
        <v>0.74234022142167699</v>
      </c>
      <c r="R142" s="12">
        <v>0.72958885209426549</v>
      </c>
      <c r="S142" s="12">
        <v>0.65348795738555587</v>
      </c>
      <c r="T142" s="12">
        <v>0.68091116481870417</v>
      </c>
      <c r="U142" s="12">
        <v>0.82871002159025664</v>
      </c>
      <c r="V142" s="12">
        <v>0.82878135123458452</v>
      </c>
      <c r="W142" s="8"/>
      <c r="X142" s="12">
        <v>0.37753902575613274</v>
      </c>
      <c r="Y142" s="12">
        <v>0.68599502316454897</v>
      </c>
      <c r="Z142" s="12">
        <v>0.9000109197789451</v>
      </c>
      <c r="AA142" s="12">
        <v>0.74266389511734232</v>
      </c>
      <c r="AB142" s="12">
        <v>0.5872370958658274</v>
      </c>
      <c r="AC142" s="12">
        <v>0.86458101346697069</v>
      </c>
      <c r="AD142" s="12">
        <v>0.64542198551321928</v>
      </c>
      <c r="AE142" s="12">
        <v>0.44283345750141556</v>
      </c>
      <c r="AF142" s="12">
        <v>0.33494313290544675</v>
      </c>
      <c r="AG142" s="12">
        <v>0.30808633071032626</v>
      </c>
      <c r="AH142" s="12">
        <v>0.40657622820914491</v>
      </c>
      <c r="AI142" s="12">
        <v>0.46641102968794468</v>
      </c>
      <c r="AJ142" s="12">
        <v>0.58581674867186428</v>
      </c>
      <c r="AK142" s="12">
        <v>0.64609334025721299</v>
      </c>
      <c r="AL142" s="8"/>
      <c r="AM142" s="13">
        <f t="shared" si="28"/>
        <v>-0.37972826792641645</v>
      </c>
      <c r="AN142" s="13">
        <f t="shared" si="29"/>
        <v>-0.18637499797794732</v>
      </c>
      <c r="AO142" s="13">
        <f t="shared" si="30"/>
        <v>3.2614669918422656E-2</v>
      </c>
      <c r="AP142" s="13">
        <f t="shared" si="31"/>
        <v>-0.18643908518328256</v>
      </c>
      <c r="AQ142" s="13">
        <f t="shared" si="32"/>
        <v>-0.21952615773092221</v>
      </c>
      <c r="AR142" s="13">
        <f t="shared" si="33"/>
        <v>-0.11420995206917395</v>
      </c>
      <c r="AS142" s="13">
        <f t="shared" si="34"/>
        <v>-0.18890622464802986</v>
      </c>
      <c r="AT142" s="13">
        <f t="shared" si="35"/>
        <v>-0.33013824108258849</v>
      </c>
      <c r="AU142" s="13">
        <f t="shared" si="36"/>
        <v>-0.40739708851623024</v>
      </c>
      <c r="AV142" s="13">
        <f t="shared" si="37"/>
        <v>-0.42150252138393923</v>
      </c>
      <c r="AW142" s="13">
        <f t="shared" si="38"/>
        <v>-0.24691172917641097</v>
      </c>
      <c r="AX142" s="13">
        <f t="shared" si="39"/>
        <v>-0.2145001351307595</v>
      </c>
      <c r="AY142" s="13">
        <f t="shared" si="40"/>
        <v>-0.24289327291839236</v>
      </c>
      <c r="AZ142" s="13">
        <f t="shared" si="41"/>
        <v>-0.18268801097737153</v>
      </c>
      <c r="BA142" s="8"/>
    </row>
    <row r="143" spans="1:53" x14ac:dyDescent="0.3">
      <c r="A143" s="8"/>
      <c r="B143" s="8"/>
      <c r="C143" s="8"/>
      <c r="D143" s="9" t="s">
        <v>4</v>
      </c>
      <c r="E143" s="9" t="s">
        <v>74</v>
      </c>
      <c r="F143" s="9" t="s">
        <v>53</v>
      </c>
      <c r="G143" s="9" t="s">
        <v>3</v>
      </c>
      <c r="H143" s="8"/>
      <c r="I143" s="12">
        <v>0.75726729368254919</v>
      </c>
      <c r="J143" s="12">
        <v>0.87237002114249629</v>
      </c>
      <c r="K143" s="12">
        <v>0.86739624986052244</v>
      </c>
      <c r="L143" s="12">
        <v>0.92910298030062488</v>
      </c>
      <c r="M143" s="12">
        <v>0.80676325359674961</v>
      </c>
      <c r="N143" s="12">
        <v>0.97879096553614464</v>
      </c>
      <c r="O143" s="12">
        <v>0.83432821016124914</v>
      </c>
      <c r="P143" s="12">
        <v>0.77297169858400405</v>
      </c>
      <c r="Q143" s="12">
        <v>0.74234022142167699</v>
      </c>
      <c r="R143" s="12">
        <v>0.72958885209426549</v>
      </c>
      <c r="S143" s="12">
        <v>0.65348795738555587</v>
      </c>
      <c r="T143" s="12">
        <v>0.68091116481870417</v>
      </c>
      <c r="U143" s="12">
        <v>0.82871002159025664</v>
      </c>
      <c r="V143" s="12">
        <v>0.82878135123458452</v>
      </c>
      <c r="W143" s="8"/>
      <c r="X143" s="12">
        <v>0.54058623068274592</v>
      </c>
      <c r="Y143" s="12">
        <v>1</v>
      </c>
      <c r="Z143" s="12">
        <v>1</v>
      </c>
      <c r="AA143" s="12">
        <v>0.86207259982248363</v>
      </c>
      <c r="AB143" s="12">
        <v>0.96993459317162178</v>
      </c>
      <c r="AC143" s="12">
        <v>1</v>
      </c>
      <c r="AD143" s="12">
        <v>1</v>
      </c>
      <c r="AE143" s="12">
        <v>0.65001409014913669</v>
      </c>
      <c r="AF143" s="12">
        <v>0.95214396572941895</v>
      </c>
      <c r="AG143" s="12">
        <v>1</v>
      </c>
      <c r="AH143" s="12">
        <v>0.71560869041482189</v>
      </c>
      <c r="AI143" s="12">
        <v>0.80116508199983827</v>
      </c>
      <c r="AJ143" s="12">
        <v>0.94545807067760368</v>
      </c>
      <c r="AK143" s="12">
        <v>0.92209211754805565</v>
      </c>
      <c r="AL143" s="8"/>
      <c r="AM143" s="13">
        <f t="shared" si="28"/>
        <v>-0.21668106299980328</v>
      </c>
      <c r="AN143" s="13">
        <f t="shared" si="29"/>
        <v>0.12762997885750371</v>
      </c>
      <c r="AO143" s="13">
        <f t="shared" si="30"/>
        <v>0.13260375013947756</v>
      </c>
      <c r="AP143" s="13">
        <f t="shared" si="31"/>
        <v>-6.7030380478141249E-2</v>
      </c>
      <c r="AQ143" s="13">
        <f t="shared" si="32"/>
        <v>0.16317133957487218</v>
      </c>
      <c r="AR143" s="13">
        <f t="shared" si="33"/>
        <v>2.1209034463855359E-2</v>
      </c>
      <c r="AS143" s="13">
        <f t="shared" si="34"/>
        <v>0.16567178983875086</v>
      </c>
      <c r="AT143" s="13">
        <f t="shared" si="35"/>
        <v>-0.12295760843486736</v>
      </c>
      <c r="AU143" s="13">
        <f t="shared" si="36"/>
        <v>0.20980374430774196</v>
      </c>
      <c r="AV143" s="13">
        <f t="shared" si="37"/>
        <v>0.27041114790573451</v>
      </c>
      <c r="AW143" s="13">
        <f t="shared" si="38"/>
        <v>6.2120733029266018E-2</v>
      </c>
      <c r="AX143" s="13">
        <f t="shared" si="39"/>
        <v>0.1202539171811341</v>
      </c>
      <c r="AY143" s="13">
        <f t="shared" si="40"/>
        <v>0.11674804908734704</v>
      </c>
      <c r="AZ143" s="13">
        <f t="shared" si="41"/>
        <v>9.3310766313471127E-2</v>
      </c>
      <c r="BA143" s="8"/>
    </row>
    <row r="144" spans="1:53" x14ac:dyDescent="0.3">
      <c r="A144" s="8"/>
      <c r="B144" s="8"/>
      <c r="C144" s="8"/>
      <c r="D144" s="9" t="s">
        <v>4</v>
      </c>
      <c r="E144" s="9" t="s">
        <v>74</v>
      </c>
      <c r="F144" s="9" t="s">
        <v>54</v>
      </c>
      <c r="G144" s="9" t="s">
        <v>3</v>
      </c>
      <c r="H144" s="8"/>
      <c r="I144" s="12">
        <v>0.75726729368254919</v>
      </c>
      <c r="J144" s="12">
        <v>0.87237002114249629</v>
      </c>
      <c r="K144" s="12">
        <v>0.86739624986052244</v>
      </c>
      <c r="L144" s="12">
        <v>0.92910298030062488</v>
      </c>
      <c r="M144" s="12">
        <v>0.80676325359674961</v>
      </c>
      <c r="N144" s="12">
        <v>0.97879096553614464</v>
      </c>
      <c r="O144" s="12">
        <v>0.83432821016124914</v>
      </c>
      <c r="P144" s="12">
        <v>0.77297169858400405</v>
      </c>
      <c r="Q144" s="12">
        <v>0.74234022142167699</v>
      </c>
      <c r="R144" s="12">
        <v>0.72958885209426549</v>
      </c>
      <c r="S144" s="12">
        <v>0.65348795738555587</v>
      </c>
      <c r="T144" s="12">
        <v>0.68091116481870417</v>
      </c>
      <c r="U144" s="12">
        <v>0.82871002159025664</v>
      </c>
      <c r="V144" s="12">
        <v>0.82878135123458452</v>
      </c>
      <c r="W144" s="8"/>
      <c r="X144" s="12">
        <v>0.49035645999915101</v>
      </c>
      <c r="Y144" s="12">
        <v>1</v>
      </c>
      <c r="Z144" s="12">
        <v>1</v>
      </c>
      <c r="AA144" s="12">
        <v>0.91485781730781868</v>
      </c>
      <c r="AB144" s="12">
        <v>0.82977557438765592</v>
      </c>
      <c r="AC144" s="12">
        <v>1</v>
      </c>
      <c r="AD144" s="12">
        <v>0.93010710653864359</v>
      </c>
      <c r="AE144" s="12">
        <v>0.84434013960125209</v>
      </c>
      <c r="AF144" s="12">
        <v>0.57003931431445476</v>
      </c>
      <c r="AG144" s="12">
        <v>0.49909273932481063</v>
      </c>
      <c r="AH144" s="12">
        <v>0.52117078314615062</v>
      </c>
      <c r="AI144" s="12">
        <v>0.6326206979512573</v>
      </c>
      <c r="AJ144" s="12">
        <v>0.70703180036684943</v>
      </c>
      <c r="AK144" s="12">
        <v>0.73537347431002098</v>
      </c>
      <c r="AL144" s="8"/>
      <c r="AM144" s="13">
        <f t="shared" si="28"/>
        <v>-0.26691083368339819</v>
      </c>
      <c r="AN144" s="13">
        <f t="shared" si="29"/>
        <v>0.12762997885750371</v>
      </c>
      <c r="AO144" s="13">
        <f t="shared" si="30"/>
        <v>0.13260375013947756</v>
      </c>
      <c r="AP144" s="13">
        <f t="shared" si="31"/>
        <v>-1.4245162992806204E-2</v>
      </c>
      <c r="AQ144" s="13">
        <f t="shared" si="32"/>
        <v>2.3012320790906315E-2</v>
      </c>
      <c r="AR144" s="13">
        <f t="shared" si="33"/>
        <v>2.1209034463855359E-2</v>
      </c>
      <c r="AS144" s="13">
        <f t="shared" si="34"/>
        <v>9.5778896377394451E-2</v>
      </c>
      <c r="AT144" s="13">
        <f t="shared" si="35"/>
        <v>7.1368441017248041E-2</v>
      </c>
      <c r="AU144" s="13">
        <f t="shared" si="36"/>
        <v>-0.17230090710722223</v>
      </c>
      <c r="AV144" s="13">
        <f t="shared" si="37"/>
        <v>-0.23049611276945486</v>
      </c>
      <c r="AW144" s="13">
        <f t="shared" si="38"/>
        <v>-0.13231717423940526</v>
      </c>
      <c r="AX144" s="13">
        <f t="shared" si="39"/>
        <v>-4.8290466867446868E-2</v>
      </c>
      <c r="AY144" s="13">
        <f t="shared" si="40"/>
        <v>-0.12167822122340721</v>
      </c>
      <c r="AZ144" s="13">
        <f t="shared" si="41"/>
        <v>-9.3407876924563538E-2</v>
      </c>
      <c r="BA144" s="8"/>
    </row>
    <row r="145" spans="1:53" x14ac:dyDescent="0.3">
      <c r="A145" s="8"/>
      <c r="B145" s="8"/>
      <c r="C145" s="8"/>
      <c r="D145" s="9" t="s">
        <v>4</v>
      </c>
      <c r="E145" s="9" t="s">
        <v>74</v>
      </c>
      <c r="F145" s="9" t="s">
        <v>55</v>
      </c>
      <c r="G145" s="9" t="s">
        <v>3</v>
      </c>
      <c r="H145" s="8"/>
      <c r="I145" s="12">
        <v>0.62577478256404562</v>
      </c>
      <c r="J145" s="12">
        <v>0.78832701757603751</v>
      </c>
      <c r="K145" s="12">
        <v>0.78181936884761383</v>
      </c>
      <c r="L145" s="12">
        <v>0.90086630674967483</v>
      </c>
      <c r="M145" s="12">
        <v>0.69904671701463139</v>
      </c>
      <c r="N145" s="12">
        <v>0.96625460928984874</v>
      </c>
      <c r="O145" s="12">
        <v>0.74186953748681428</v>
      </c>
      <c r="P145" s="12">
        <v>0.68531463251583902</v>
      </c>
      <c r="Q145" s="12">
        <v>0.61999279917184735</v>
      </c>
      <c r="R145" s="12">
        <v>0.60464680070563415</v>
      </c>
      <c r="S145" s="12">
        <v>0.50435508729703538</v>
      </c>
      <c r="T145" s="12">
        <v>0.51733579872710012</v>
      </c>
      <c r="U145" s="12">
        <v>0.72306238354782804</v>
      </c>
      <c r="V145" s="12">
        <v>0.74327959748025951</v>
      </c>
      <c r="W145" s="8"/>
      <c r="X145" s="12">
        <v>1</v>
      </c>
      <c r="Y145" s="12">
        <v>1</v>
      </c>
      <c r="Z145" s="12">
        <v>1</v>
      </c>
      <c r="AA145" s="12">
        <v>1</v>
      </c>
      <c r="AB145" s="12">
        <v>1</v>
      </c>
      <c r="AC145" s="12">
        <v>1</v>
      </c>
      <c r="AD145" s="12">
        <v>1</v>
      </c>
      <c r="AE145" s="12">
        <v>1</v>
      </c>
      <c r="AF145" s="12">
        <v>1</v>
      </c>
      <c r="AG145" s="12">
        <v>1</v>
      </c>
      <c r="AH145" s="12">
        <v>1</v>
      </c>
      <c r="AI145" s="12">
        <v>1</v>
      </c>
      <c r="AJ145" s="12">
        <v>1</v>
      </c>
      <c r="AK145" s="12">
        <v>1</v>
      </c>
      <c r="AL145" s="8"/>
      <c r="AM145" s="13">
        <f t="shared" si="28"/>
        <v>0.37422521743595438</v>
      </c>
      <c r="AN145" s="13">
        <f t="shared" si="29"/>
        <v>0.21167298242396249</v>
      </c>
      <c r="AO145" s="13">
        <f t="shared" si="30"/>
        <v>0.21818063115238617</v>
      </c>
      <c r="AP145" s="13">
        <f t="shared" si="31"/>
        <v>9.9133693250325172E-2</v>
      </c>
      <c r="AQ145" s="13">
        <f t="shared" si="32"/>
        <v>0.30095328298536861</v>
      </c>
      <c r="AR145" s="13">
        <f t="shared" si="33"/>
        <v>3.3745390710151257E-2</v>
      </c>
      <c r="AS145" s="13">
        <f t="shared" si="34"/>
        <v>0.25813046251318572</v>
      </c>
      <c r="AT145" s="13">
        <f t="shared" si="35"/>
        <v>0.31468536748416098</v>
      </c>
      <c r="AU145" s="13">
        <f t="shared" si="36"/>
        <v>0.38000720082815265</v>
      </c>
      <c r="AV145" s="13">
        <f t="shared" si="37"/>
        <v>0.39535319929436585</v>
      </c>
      <c r="AW145" s="13">
        <f t="shared" si="38"/>
        <v>0.49564491270296462</v>
      </c>
      <c r="AX145" s="13">
        <f t="shared" si="39"/>
        <v>0.48266420127289988</v>
      </c>
      <c r="AY145" s="13">
        <f t="shared" si="40"/>
        <v>0.27693761645217196</v>
      </c>
      <c r="AZ145" s="13">
        <f t="shared" si="41"/>
        <v>0.25672040251974049</v>
      </c>
      <c r="BA145" s="8"/>
    </row>
    <row r="146" spans="1:53" x14ac:dyDescent="0.3">
      <c r="A146" s="8"/>
      <c r="B146" s="8"/>
      <c r="C146" s="8"/>
      <c r="D146" s="9" t="s">
        <v>4</v>
      </c>
      <c r="E146" s="9" t="s">
        <v>74</v>
      </c>
      <c r="F146" s="9" t="s">
        <v>56</v>
      </c>
      <c r="G146" s="9" t="s">
        <v>3</v>
      </c>
      <c r="H146" s="8"/>
      <c r="I146" s="12">
        <v>0.5618991303509091</v>
      </c>
      <c r="J146" s="12">
        <v>0.74240230419088826</v>
      </c>
      <c r="K146" s="12">
        <v>0.72939762358832072</v>
      </c>
      <c r="L146" s="12">
        <v>0.89248969216603147</v>
      </c>
      <c r="M146" s="12">
        <v>0.65812056544261865</v>
      </c>
      <c r="N146" s="12">
        <v>0.96163147052479792</v>
      </c>
      <c r="O146" s="12">
        <v>0.71110719672914624</v>
      </c>
      <c r="P146" s="12">
        <v>0.65016229078484289</v>
      </c>
      <c r="Q146" s="12">
        <v>0.57717000988782852</v>
      </c>
      <c r="R146" s="12">
        <v>0.56335148181716554</v>
      </c>
      <c r="S146" s="12">
        <v>0.44162400499419119</v>
      </c>
      <c r="T146" s="12">
        <v>0.44942834336756554</v>
      </c>
      <c r="U146" s="12">
        <v>0.6737858857973692</v>
      </c>
      <c r="V146" s="12">
        <v>0.69478413821649898</v>
      </c>
      <c r="W146" s="8"/>
      <c r="X146" s="12">
        <v>1</v>
      </c>
      <c r="Y146" s="12">
        <v>1</v>
      </c>
      <c r="Z146" s="12">
        <v>1</v>
      </c>
      <c r="AA146" s="12">
        <v>1</v>
      </c>
      <c r="AB146" s="12">
        <v>1</v>
      </c>
      <c r="AC146" s="12">
        <v>1</v>
      </c>
      <c r="AD146" s="12">
        <v>1</v>
      </c>
      <c r="AE146" s="12">
        <v>1</v>
      </c>
      <c r="AF146" s="12">
        <v>1</v>
      </c>
      <c r="AG146" s="12">
        <v>1</v>
      </c>
      <c r="AH146" s="12">
        <v>1</v>
      </c>
      <c r="AI146" s="12">
        <v>1</v>
      </c>
      <c r="AJ146" s="12">
        <v>1</v>
      </c>
      <c r="AK146" s="12">
        <v>1</v>
      </c>
      <c r="AL146" s="8"/>
      <c r="AM146" s="13">
        <f t="shared" si="28"/>
        <v>0.4381008696490909</v>
      </c>
      <c r="AN146" s="13">
        <f t="shared" si="29"/>
        <v>0.25759769580911174</v>
      </c>
      <c r="AO146" s="13">
        <f t="shared" si="30"/>
        <v>0.27060237641167928</v>
      </c>
      <c r="AP146" s="13">
        <f t="shared" si="31"/>
        <v>0.10751030783396853</v>
      </c>
      <c r="AQ146" s="13">
        <f t="shared" si="32"/>
        <v>0.34187943455738135</v>
      </c>
      <c r="AR146" s="13">
        <f t="shared" si="33"/>
        <v>3.8368529475202084E-2</v>
      </c>
      <c r="AS146" s="13">
        <f t="shared" si="34"/>
        <v>0.28889280327085376</v>
      </c>
      <c r="AT146" s="13">
        <f t="shared" si="35"/>
        <v>0.34983770921515711</v>
      </c>
      <c r="AU146" s="13">
        <f t="shared" si="36"/>
        <v>0.42282999011217148</v>
      </c>
      <c r="AV146" s="13">
        <f t="shared" si="37"/>
        <v>0.43664851818283446</v>
      </c>
      <c r="AW146" s="13">
        <f t="shared" si="38"/>
        <v>0.55837599500580881</v>
      </c>
      <c r="AX146" s="13">
        <f t="shared" si="39"/>
        <v>0.55057165663243446</v>
      </c>
      <c r="AY146" s="13">
        <f t="shared" si="40"/>
        <v>0.3262141142026308</v>
      </c>
      <c r="AZ146" s="13">
        <f t="shared" si="41"/>
        <v>0.30521586178350102</v>
      </c>
      <c r="BA146" s="8"/>
    </row>
    <row r="147" spans="1:53" x14ac:dyDescent="0.3">
      <c r="A147" s="8"/>
      <c r="B147" s="8"/>
      <c r="C147" s="8"/>
      <c r="D147" s="9" t="s">
        <v>4</v>
      </c>
      <c r="E147" s="9" t="s">
        <v>74</v>
      </c>
      <c r="F147" s="9" t="s">
        <v>57</v>
      </c>
      <c r="G147" s="9" t="s">
        <v>3</v>
      </c>
      <c r="H147" s="8"/>
      <c r="I147" s="12">
        <v>0.62577478256404562</v>
      </c>
      <c r="J147" s="12">
        <v>0.78832701757603751</v>
      </c>
      <c r="K147" s="12">
        <v>0.78181936884761383</v>
      </c>
      <c r="L147" s="12">
        <v>0.90086630674967483</v>
      </c>
      <c r="M147" s="12">
        <v>0.69904671701463139</v>
      </c>
      <c r="N147" s="12">
        <v>0.96625460928984874</v>
      </c>
      <c r="O147" s="12">
        <v>0.74186953748681428</v>
      </c>
      <c r="P147" s="12">
        <v>0.68531463251583902</v>
      </c>
      <c r="Q147" s="12">
        <v>0.61999279917184735</v>
      </c>
      <c r="R147" s="12">
        <v>0.60464680070563415</v>
      </c>
      <c r="S147" s="12">
        <v>0.50435508729703538</v>
      </c>
      <c r="T147" s="12">
        <v>0.51733579872710012</v>
      </c>
      <c r="U147" s="12">
        <v>0.72306238354782804</v>
      </c>
      <c r="V147" s="12">
        <v>0.74327959748025951</v>
      </c>
      <c r="W147" s="8"/>
      <c r="X147" s="12">
        <v>1</v>
      </c>
      <c r="Y147" s="12">
        <v>1</v>
      </c>
      <c r="Z147" s="12">
        <v>1</v>
      </c>
      <c r="AA147" s="12">
        <v>1</v>
      </c>
      <c r="AB147" s="12">
        <v>1</v>
      </c>
      <c r="AC147" s="12">
        <v>1</v>
      </c>
      <c r="AD147" s="12">
        <v>1</v>
      </c>
      <c r="AE147" s="12">
        <v>1</v>
      </c>
      <c r="AF147" s="12">
        <v>1</v>
      </c>
      <c r="AG147" s="12">
        <v>1</v>
      </c>
      <c r="AH147" s="12">
        <v>1</v>
      </c>
      <c r="AI147" s="12">
        <v>1</v>
      </c>
      <c r="AJ147" s="12">
        <v>1</v>
      </c>
      <c r="AK147" s="12">
        <v>1</v>
      </c>
      <c r="AL147" s="8"/>
      <c r="AM147" s="13">
        <f t="shared" si="28"/>
        <v>0.37422521743595438</v>
      </c>
      <c r="AN147" s="13">
        <f t="shared" si="29"/>
        <v>0.21167298242396249</v>
      </c>
      <c r="AO147" s="13">
        <f t="shared" si="30"/>
        <v>0.21818063115238617</v>
      </c>
      <c r="AP147" s="13">
        <f t="shared" si="31"/>
        <v>9.9133693250325172E-2</v>
      </c>
      <c r="AQ147" s="13">
        <f t="shared" si="32"/>
        <v>0.30095328298536861</v>
      </c>
      <c r="AR147" s="13">
        <f t="shared" si="33"/>
        <v>3.3745390710151257E-2</v>
      </c>
      <c r="AS147" s="13">
        <f t="shared" si="34"/>
        <v>0.25813046251318572</v>
      </c>
      <c r="AT147" s="13">
        <f t="shared" si="35"/>
        <v>0.31468536748416098</v>
      </c>
      <c r="AU147" s="13">
        <f t="shared" si="36"/>
        <v>0.38000720082815265</v>
      </c>
      <c r="AV147" s="13">
        <f t="shared" si="37"/>
        <v>0.39535319929436585</v>
      </c>
      <c r="AW147" s="13">
        <f t="shared" si="38"/>
        <v>0.49564491270296462</v>
      </c>
      <c r="AX147" s="13">
        <f t="shared" si="39"/>
        <v>0.48266420127289988</v>
      </c>
      <c r="AY147" s="13">
        <f t="shared" si="40"/>
        <v>0.27693761645217196</v>
      </c>
      <c r="AZ147" s="13">
        <f t="shared" si="41"/>
        <v>0.25672040251974049</v>
      </c>
      <c r="BA147" s="8"/>
    </row>
    <row r="148" spans="1:53" x14ac:dyDescent="0.3">
      <c r="A148" s="8"/>
      <c r="B148" s="8"/>
      <c r="C148" s="8"/>
      <c r="D148" s="9" t="s">
        <v>4</v>
      </c>
      <c r="E148" s="9" t="s">
        <v>74</v>
      </c>
      <c r="F148" s="9" t="s">
        <v>59</v>
      </c>
      <c r="G148" s="9" t="s">
        <v>3</v>
      </c>
      <c r="H148" s="8"/>
      <c r="I148" s="12">
        <v>0.62577478256404562</v>
      </c>
      <c r="J148" s="12">
        <v>0.78832701757603751</v>
      </c>
      <c r="K148" s="12">
        <v>0.78181936884761383</v>
      </c>
      <c r="L148" s="12">
        <v>0.90086630674967483</v>
      </c>
      <c r="M148" s="12">
        <v>0.69904671701463139</v>
      </c>
      <c r="N148" s="12">
        <v>0.96625460928984874</v>
      </c>
      <c r="O148" s="12">
        <v>0.74186953748681428</v>
      </c>
      <c r="P148" s="12">
        <v>0.68531463251583902</v>
      </c>
      <c r="Q148" s="12">
        <v>0.61999279917184735</v>
      </c>
      <c r="R148" s="12">
        <v>0.60464680070563415</v>
      </c>
      <c r="S148" s="12">
        <v>0.50435508729703538</v>
      </c>
      <c r="T148" s="12">
        <v>0.51733579872710012</v>
      </c>
      <c r="U148" s="12">
        <v>0.72306238354782804</v>
      </c>
      <c r="V148" s="12">
        <v>0.74327959748025951</v>
      </c>
      <c r="W148" s="8"/>
      <c r="X148" s="12">
        <v>1</v>
      </c>
      <c r="Y148" s="12">
        <v>1</v>
      </c>
      <c r="Z148" s="12">
        <v>1</v>
      </c>
      <c r="AA148" s="12">
        <v>1</v>
      </c>
      <c r="AB148" s="12">
        <v>1</v>
      </c>
      <c r="AC148" s="12">
        <v>1</v>
      </c>
      <c r="AD148" s="12">
        <v>1</v>
      </c>
      <c r="AE148" s="12">
        <v>1</v>
      </c>
      <c r="AF148" s="12">
        <v>1</v>
      </c>
      <c r="AG148" s="12">
        <v>0.2762133653017172</v>
      </c>
      <c r="AH148" s="12">
        <v>1</v>
      </c>
      <c r="AI148" s="12">
        <v>1</v>
      </c>
      <c r="AJ148" s="12">
        <v>1</v>
      </c>
      <c r="AK148" s="12">
        <v>1</v>
      </c>
      <c r="AL148" s="8"/>
      <c r="AM148" s="13">
        <f t="shared" si="28"/>
        <v>0.37422521743595438</v>
      </c>
      <c r="AN148" s="13">
        <f t="shared" si="29"/>
        <v>0.21167298242396249</v>
      </c>
      <c r="AO148" s="13">
        <f t="shared" si="30"/>
        <v>0.21818063115238617</v>
      </c>
      <c r="AP148" s="13">
        <f t="shared" si="31"/>
        <v>9.9133693250325172E-2</v>
      </c>
      <c r="AQ148" s="13">
        <f t="shared" si="32"/>
        <v>0.30095328298536861</v>
      </c>
      <c r="AR148" s="13">
        <f t="shared" si="33"/>
        <v>3.3745390710151257E-2</v>
      </c>
      <c r="AS148" s="13">
        <f t="shared" si="34"/>
        <v>0.25813046251318572</v>
      </c>
      <c r="AT148" s="13">
        <f t="shared" si="35"/>
        <v>0.31468536748416098</v>
      </c>
      <c r="AU148" s="13">
        <f t="shared" si="36"/>
        <v>0.38000720082815265</v>
      </c>
      <c r="AV148" s="13">
        <f t="shared" si="37"/>
        <v>-0.32843343540391695</v>
      </c>
      <c r="AW148" s="13">
        <f t="shared" si="38"/>
        <v>0.49564491270296462</v>
      </c>
      <c r="AX148" s="13">
        <f t="shared" si="39"/>
        <v>0.48266420127289988</v>
      </c>
      <c r="AY148" s="13">
        <f t="shared" si="40"/>
        <v>0.27693761645217196</v>
      </c>
      <c r="AZ148" s="13">
        <f t="shared" si="41"/>
        <v>0.25672040251974049</v>
      </c>
      <c r="BA148" s="8"/>
    </row>
    <row r="149" spans="1:53" x14ac:dyDescent="0.3">
      <c r="A149" s="8"/>
      <c r="B149" s="8"/>
      <c r="C149" s="8"/>
      <c r="D149" s="9" t="s">
        <v>4</v>
      </c>
      <c r="E149" s="9" t="s">
        <v>74</v>
      </c>
      <c r="F149" s="9" t="s">
        <v>61</v>
      </c>
      <c r="G149" s="9" t="s">
        <v>3</v>
      </c>
      <c r="H149" s="8"/>
      <c r="I149" s="12">
        <v>0.5618991303509091</v>
      </c>
      <c r="J149" s="12">
        <v>0.74240230419088826</v>
      </c>
      <c r="K149" s="12">
        <v>0.72939762358832072</v>
      </c>
      <c r="L149" s="12">
        <v>0.89248969216603147</v>
      </c>
      <c r="M149" s="12">
        <v>0.65812056544261865</v>
      </c>
      <c r="N149" s="12">
        <v>0.96163147052479792</v>
      </c>
      <c r="O149" s="12">
        <v>0.71110719672914624</v>
      </c>
      <c r="P149" s="12">
        <v>0.65016229078484289</v>
      </c>
      <c r="Q149" s="12">
        <v>0.57717000988782852</v>
      </c>
      <c r="R149" s="12">
        <v>0.56335148181716554</v>
      </c>
      <c r="S149" s="12">
        <v>0.44162400499419119</v>
      </c>
      <c r="T149" s="12">
        <v>0.44942834336756554</v>
      </c>
      <c r="U149" s="12">
        <v>0.6737858857973692</v>
      </c>
      <c r="V149" s="12">
        <v>0.69478413821649898</v>
      </c>
      <c r="W149" s="8"/>
      <c r="X149" s="12">
        <v>1</v>
      </c>
      <c r="Y149" s="12">
        <v>1</v>
      </c>
      <c r="Z149" s="12">
        <v>1</v>
      </c>
      <c r="AA149" s="12">
        <v>1</v>
      </c>
      <c r="AB149" s="12">
        <v>1</v>
      </c>
      <c r="AC149" s="12">
        <v>1</v>
      </c>
      <c r="AD149" s="12">
        <v>1</v>
      </c>
      <c r="AE149" s="12">
        <v>1</v>
      </c>
      <c r="AF149" s="12">
        <v>1</v>
      </c>
      <c r="AG149" s="12">
        <v>1</v>
      </c>
      <c r="AH149" s="12">
        <v>1</v>
      </c>
      <c r="AI149" s="12">
        <v>1</v>
      </c>
      <c r="AJ149" s="12">
        <v>1</v>
      </c>
      <c r="AK149" s="12">
        <v>1</v>
      </c>
      <c r="AL149" s="8"/>
      <c r="AM149" s="13">
        <f t="shared" si="28"/>
        <v>0.4381008696490909</v>
      </c>
      <c r="AN149" s="13">
        <f t="shared" si="29"/>
        <v>0.25759769580911174</v>
      </c>
      <c r="AO149" s="13">
        <f t="shared" si="30"/>
        <v>0.27060237641167928</v>
      </c>
      <c r="AP149" s="13">
        <f t="shared" si="31"/>
        <v>0.10751030783396853</v>
      </c>
      <c r="AQ149" s="13">
        <f t="shared" si="32"/>
        <v>0.34187943455738135</v>
      </c>
      <c r="AR149" s="13">
        <f t="shared" si="33"/>
        <v>3.8368529475202084E-2</v>
      </c>
      <c r="AS149" s="13">
        <f t="shared" si="34"/>
        <v>0.28889280327085376</v>
      </c>
      <c r="AT149" s="13">
        <f t="shared" si="35"/>
        <v>0.34983770921515711</v>
      </c>
      <c r="AU149" s="13">
        <f t="shared" si="36"/>
        <v>0.42282999011217148</v>
      </c>
      <c r="AV149" s="13">
        <f t="shared" si="37"/>
        <v>0.43664851818283446</v>
      </c>
      <c r="AW149" s="13">
        <f t="shared" si="38"/>
        <v>0.55837599500580881</v>
      </c>
      <c r="AX149" s="13">
        <f t="shared" si="39"/>
        <v>0.55057165663243446</v>
      </c>
      <c r="AY149" s="13">
        <f t="shared" si="40"/>
        <v>0.3262141142026308</v>
      </c>
      <c r="AZ149" s="13">
        <f t="shared" si="41"/>
        <v>0.30521586178350102</v>
      </c>
      <c r="BA149" s="8"/>
    </row>
    <row r="150" spans="1:53" x14ac:dyDescent="0.3">
      <c r="A150" s="8"/>
      <c r="B150" s="8"/>
      <c r="C150" s="8"/>
      <c r="D150" s="9" t="s">
        <v>4</v>
      </c>
      <c r="E150" s="9" t="s">
        <v>74</v>
      </c>
      <c r="F150" s="9" t="s">
        <v>63</v>
      </c>
      <c r="G150" s="9" t="s">
        <v>3</v>
      </c>
      <c r="H150" s="8"/>
      <c r="I150" s="12">
        <v>0.5618991303509091</v>
      </c>
      <c r="J150" s="12">
        <v>0.74240230419088826</v>
      </c>
      <c r="K150" s="12">
        <v>0.72939762358832072</v>
      </c>
      <c r="L150" s="12">
        <v>0.89248969216603147</v>
      </c>
      <c r="M150" s="12">
        <v>0.65812056544261865</v>
      </c>
      <c r="N150" s="12">
        <v>0.96163147052479792</v>
      </c>
      <c r="O150" s="12">
        <v>0.71110719672914624</v>
      </c>
      <c r="P150" s="12">
        <v>0.65016229078484289</v>
      </c>
      <c r="Q150" s="12">
        <v>0.57717000988782852</v>
      </c>
      <c r="R150" s="12">
        <v>0.56335148181716554</v>
      </c>
      <c r="S150" s="12">
        <v>0.44162400499419119</v>
      </c>
      <c r="T150" s="12">
        <v>0.44942834336756554</v>
      </c>
      <c r="U150" s="12">
        <v>0.6737858857973692</v>
      </c>
      <c r="V150" s="12">
        <v>0.69478413821649898</v>
      </c>
      <c r="W150" s="8"/>
      <c r="X150" s="12">
        <v>1</v>
      </c>
      <c r="Y150" s="12">
        <v>1</v>
      </c>
      <c r="Z150" s="12">
        <v>1</v>
      </c>
      <c r="AA150" s="12">
        <v>1</v>
      </c>
      <c r="AB150" s="12">
        <v>1</v>
      </c>
      <c r="AC150" s="12">
        <v>1</v>
      </c>
      <c r="AD150" s="12">
        <v>1</v>
      </c>
      <c r="AE150" s="12">
        <v>1</v>
      </c>
      <c r="AF150" s="12">
        <v>1</v>
      </c>
      <c r="AG150" s="12">
        <v>0.30949183081712145</v>
      </c>
      <c r="AH150" s="12">
        <v>1</v>
      </c>
      <c r="AI150" s="12">
        <v>1</v>
      </c>
      <c r="AJ150" s="12">
        <v>1</v>
      </c>
      <c r="AK150" s="12">
        <v>1</v>
      </c>
      <c r="AL150" s="8"/>
      <c r="AM150" s="13">
        <f t="shared" si="28"/>
        <v>0.4381008696490909</v>
      </c>
      <c r="AN150" s="13">
        <f t="shared" si="29"/>
        <v>0.25759769580911174</v>
      </c>
      <c r="AO150" s="13">
        <f t="shared" si="30"/>
        <v>0.27060237641167928</v>
      </c>
      <c r="AP150" s="13">
        <f t="shared" si="31"/>
        <v>0.10751030783396853</v>
      </c>
      <c r="AQ150" s="13">
        <f t="shared" si="32"/>
        <v>0.34187943455738135</v>
      </c>
      <c r="AR150" s="13">
        <f t="shared" si="33"/>
        <v>3.8368529475202084E-2</v>
      </c>
      <c r="AS150" s="13">
        <f t="shared" si="34"/>
        <v>0.28889280327085376</v>
      </c>
      <c r="AT150" s="13">
        <f t="shared" si="35"/>
        <v>0.34983770921515711</v>
      </c>
      <c r="AU150" s="13">
        <f t="shared" si="36"/>
        <v>0.42282999011217148</v>
      </c>
      <c r="AV150" s="13">
        <f t="shared" si="37"/>
        <v>-0.2538596510000441</v>
      </c>
      <c r="AW150" s="13">
        <f t="shared" si="38"/>
        <v>0.55837599500580881</v>
      </c>
      <c r="AX150" s="13">
        <f t="shared" si="39"/>
        <v>0.55057165663243446</v>
      </c>
      <c r="AY150" s="13">
        <f t="shared" si="40"/>
        <v>0.3262141142026308</v>
      </c>
      <c r="AZ150" s="13">
        <f t="shared" si="41"/>
        <v>0.30521586178350102</v>
      </c>
      <c r="BA150" s="8"/>
    </row>
    <row r="151" spans="1:53" x14ac:dyDescent="0.3">
      <c r="A151" s="8"/>
      <c r="B151" s="8"/>
      <c r="C151" s="8"/>
      <c r="D151" s="9" t="s">
        <v>4</v>
      </c>
      <c r="E151" s="9" t="s">
        <v>74</v>
      </c>
      <c r="F151" s="9" t="s">
        <v>65</v>
      </c>
      <c r="G151" s="9" t="s">
        <v>3</v>
      </c>
      <c r="H151" s="8"/>
      <c r="I151" s="12">
        <v>0.33891720256173624</v>
      </c>
      <c r="J151" s="12">
        <v>0.5396063331004981</v>
      </c>
      <c r="K151" s="12">
        <v>0.53425099904895323</v>
      </c>
      <c r="L151" s="12">
        <v>0.76594054901111219</v>
      </c>
      <c r="M151" s="12">
        <v>0.42164682385780566</v>
      </c>
      <c r="N151" s="12">
        <v>0.91080901844192563</v>
      </c>
      <c r="O151" s="12">
        <v>0.46805206276356065</v>
      </c>
      <c r="P151" s="12">
        <v>0.53743915967039535</v>
      </c>
      <c r="Q151" s="12">
        <v>0.32254620456996497</v>
      </c>
      <c r="R151" s="12">
        <v>0.40453577045606809</v>
      </c>
      <c r="S151" s="12">
        <v>0.18989320283228386</v>
      </c>
      <c r="T151" s="12">
        <v>0.2258962056302895</v>
      </c>
      <c r="U151" s="12">
        <v>0.40706266195260049</v>
      </c>
      <c r="V151" s="12">
        <v>0.331915199026795</v>
      </c>
      <c r="W151" s="8"/>
      <c r="X151" s="12">
        <v>1</v>
      </c>
      <c r="Y151" s="12">
        <v>1</v>
      </c>
      <c r="Z151" s="12">
        <v>1</v>
      </c>
      <c r="AA151" s="12">
        <v>1</v>
      </c>
      <c r="AB151" s="12">
        <v>1</v>
      </c>
      <c r="AC151" s="12">
        <v>1</v>
      </c>
      <c r="AD151" s="12">
        <v>1</v>
      </c>
      <c r="AE151" s="12">
        <v>1</v>
      </c>
      <c r="AF151" s="12">
        <v>1</v>
      </c>
      <c r="AG151" s="12">
        <v>1</v>
      </c>
      <c r="AH151" s="12">
        <v>1</v>
      </c>
      <c r="AI151" s="12">
        <v>1</v>
      </c>
      <c r="AJ151" s="12">
        <v>1</v>
      </c>
      <c r="AK151" s="12">
        <v>1</v>
      </c>
      <c r="AL151" s="8"/>
      <c r="AM151" s="13">
        <f t="shared" si="28"/>
        <v>0.66108279743826381</v>
      </c>
      <c r="AN151" s="13">
        <f t="shared" si="29"/>
        <v>0.4603936668995019</v>
      </c>
      <c r="AO151" s="13">
        <f t="shared" si="30"/>
        <v>0.46574900095104677</v>
      </c>
      <c r="AP151" s="13">
        <f t="shared" si="31"/>
        <v>0.23405945098888781</v>
      </c>
      <c r="AQ151" s="13">
        <f t="shared" si="32"/>
        <v>0.57835317614219428</v>
      </c>
      <c r="AR151" s="13">
        <f t="shared" si="33"/>
        <v>8.9190981558074367E-2</v>
      </c>
      <c r="AS151" s="13">
        <f t="shared" si="34"/>
        <v>0.53194793723643929</v>
      </c>
      <c r="AT151" s="13">
        <f t="shared" si="35"/>
        <v>0.46256084032960465</v>
      </c>
      <c r="AU151" s="13">
        <f t="shared" si="36"/>
        <v>0.67745379543003503</v>
      </c>
      <c r="AV151" s="13">
        <f t="shared" si="37"/>
        <v>0.59546422954393186</v>
      </c>
      <c r="AW151" s="13">
        <f t="shared" si="38"/>
        <v>0.81010679716771616</v>
      </c>
      <c r="AX151" s="13">
        <f t="shared" si="39"/>
        <v>0.77410379436971044</v>
      </c>
      <c r="AY151" s="13">
        <f t="shared" si="40"/>
        <v>0.59293733804739945</v>
      </c>
      <c r="AZ151" s="13">
        <f t="shared" si="41"/>
        <v>0.668084800973205</v>
      </c>
      <c r="BA151" s="8"/>
    </row>
    <row r="152" spans="1:53" x14ac:dyDescent="0.3">
      <c r="A152" s="8"/>
      <c r="B152" s="8"/>
      <c r="C152" s="8"/>
      <c r="D152" s="9" t="s">
        <v>4</v>
      </c>
      <c r="E152" s="9" t="s">
        <v>74</v>
      </c>
      <c r="F152" s="9" t="s">
        <v>67</v>
      </c>
      <c r="G152" s="9" t="s">
        <v>3</v>
      </c>
      <c r="H152" s="8"/>
      <c r="I152" s="12">
        <v>0.33891720256173624</v>
      </c>
      <c r="J152" s="12">
        <v>0.5396063331004981</v>
      </c>
      <c r="K152" s="12">
        <v>0.53425099904895323</v>
      </c>
      <c r="L152" s="12">
        <v>0.76594054901111219</v>
      </c>
      <c r="M152" s="12">
        <v>0.42164682385780566</v>
      </c>
      <c r="N152" s="12">
        <v>0.91080901844192563</v>
      </c>
      <c r="O152" s="12">
        <v>0.46805206276356065</v>
      </c>
      <c r="P152" s="12">
        <v>0.53743915967039535</v>
      </c>
      <c r="Q152" s="12">
        <v>0.32254620456996497</v>
      </c>
      <c r="R152" s="12">
        <v>0.40453577045606809</v>
      </c>
      <c r="S152" s="12">
        <v>0.18989320283228386</v>
      </c>
      <c r="T152" s="12">
        <v>0.2258962056302895</v>
      </c>
      <c r="U152" s="12">
        <v>0.40706266195260049</v>
      </c>
      <c r="V152" s="12">
        <v>0.331915199026795</v>
      </c>
      <c r="W152" s="8"/>
      <c r="X152" s="12">
        <v>1</v>
      </c>
      <c r="Y152" s="12">
        <v>1</v>
      </c>
      <c r="Z152" s="12">
        <v>1</v>
      </c>
      <c r="AA152" s="12">
        <v>1</v>
      </c>
      <c r="AB152" s="12">
        <v>1</v>
      </c>
      <c r="AC152" s="12">
        <v>1</v>
      </c>
      <c r="AD152" s="12">
        <v>1</v>
      </c>
      <c r="AE152" s="12">
        <v>1</v>
      </c>
      <c r="AF152" s="12">
        <v>1</v>
      </c>
      <c r="AG152" s="12">
        <v>1</v>
      </c>
      <c r="AH152" s="12">
        <v>1</v>
      </c>
      <c r="AI152" s="12">
        <v>1</v>
      </c>
      <c r="AJ152" s="12">
        <v>1</v>
      </c>
      <c r="AK152" s="12">
        <v>1</v>
      </c>
      <c r="AL152" s="8"/>
      <c r="AM152" s="13">
        <f t="shared" si="28"/>
        <v>0.66108279743826381</v>
      </c>
      <c r="AN152" s="13">
        <f t="shared" si="29"/>
        <v>0.4603936668995019</v>
      </c>
      <c r="AO152" s="13">
        <f t="shared" si="30"/>
        <v>0.46574900095104677</v>
      </c>
      <c r="AP152" s="13">
        <f t="shared" si="31"/>
        <v>0.23405945098888781</v>
      </c>
      <c r="AQ152" s="13">
        <f t="shared" si="32"/>
        <v>0.57835317614219428</v>
      </c>
      <c r="AR152" s="13">
        <f t="shared" si="33"/>
        <v>8.9190981558074367E-2</v>
      </c>
      <c r="AS152" s="13">
        <f t="shared" si="34"/>
        <v>0.53194793723643929</v>
      </c>
      <c r="AT152" s="13">
        <f t="shared" si="35"/>
        <v>0.46256084032960465</v>
      </c>
      <c r="AU152" s="13">
        <f t="shared" si="36"/>
        <v>0.67745379543003503</v>
      </c>
      <c r="AV152" s="13">
        <f t="shared" si="37"/>
        <v>0.59546422954393186</v>
      </c>
      <c r="AW152" s="13">
        <f t="shared" si="38"/>
        <v>0.81010679716771616</v>
      </c>
      <c r="AX152" s="13">
        <f t="shared" si="39"/>
        <v>0.77410379436971044</v>
      </c>
      <c r="AY152" s="13">
        <f t="shared" si="40"/>
        <v>0.59293733804739945</v>
      </c>
      <c r="AZ152" s="13">
        <f t="shared" si="41"/>
        <v>0.668084800973205</v>
      </c>
      <c r="BA152" s="8"/>
    </row>
    <row r="153" spans="1:53" x14ac:dyDescent="0.3">
      <c r="A153" s="8"/>
      <c r="B153" s="8"/>
      <c r="C153" s="8"/>
      <c r="D153" s="126" t="s">
        <v>4</v>
      </c>
      <c r="E153" s="126" t="s">
        <v>75</v>
      </c>
      <c r="F153" s="126" t="s">
        <v>36</v>
      </c>
      <c r="G153" s="126" t="s">
        <v>3</v>
      </c>
      <c r="H153" s="127"/>
      <c r="I153" s="128">
        <v>0.70946658968108278</v>
      </c>
      <c r="J153" s="128">
        <v>0.80729837863172182</v>
      </c>
      <c r="K153" s="128">
        <v>0.8029268404749953</v>
      </c>
      <c r="L153" s="128">
        <v>0.81245576272915254</v>
      </c>
      <c r="M153" s="128">
        <v>0.7411036600189832</v>
      </c>
      <c r="N153" s="128">
        <v>0.8841519291244988</v>
      </c>
      <c r="O153" s="128">
        <v>0.77772409112908147</v>
      </c>
      <c r="P153" s="128">
        <v>0.62620905498028157</v>
      </c>
      <c r="Q153" s="128">
        <v>0.69150643175048299</v>
      </c>
      <c r="R153" s="128">
        <v>0.64732982451657806</v>
      </c>
      <c r="S153" s="128">
        <v>0.62889548085069868</v>
      </c>
      <c r="T153" s="128">
        <v>0.66705447651068217</v>
      </c>
      <c r="U153" s="128">
        <v>0.77544522853305675</v>
      </c>
      <c r="V153" s="128">
        <v>0.79564462636478728</v>
      </c>
      <c r="W153" s="127"/>
      <c r="X153" s="128">
        <v>0.61793725648935527</v>
      </c>
      <c r="Y153" s="128">
        <v>0.73474914438765482</v>
      </c>
      <c r="Z153" s="128">
        <v>0.78390642282547141</v>
      </c>
      <c r="AA153" s="128">
        <v>0.68617529718896164</v>
      </c>
      <c r="AB153" s="128">
        <v>0.67366036436091792</v>
      </c>
      <c r="AC153" s="128">
        <v>0.82445849834181328</v>
      </c>
      <c r="AD153" s="128">
        <v>0.71461381043731076</v>
      </c>
      <c r="AE153" s="128">
        <v>0.55046236830427897</v>
      </c>
      <c r="AF153" s="128">
        <v>0.56280048544768146</v>
      </c>
      <c r="AG153" s="128">
        <v>0.48847326955731252</v>
      </c>
      <c r="AH153" s="128">
        <v>0.56315617136111518</v>
      </c>
      <c r="AI153" s="128">
        <v>0.65678579096805123</v>
      </c>
      <c r="AJ153" s="128">
        <v>0.71339364810891837</v>
      </c>
      <c r="AK153" s="128">
        <v>0.75596309639276071</v>
      </c>
      <c r="AL153" s="127"/>
      <c r="AM153" s="129">
        <f t="shared" si="28"/>
        <v>-9.1529333191727513E-2</v>
      </c>
      <c r="AN153" s="129">
        <f t="shared" si="29"/>
        <v>-7.2549234244067007E-2</v>
      </c>
      <c r="AO153" s="129">
        <f t="shared" si="30"/>
        <v>-1.9020417649523891E-2</v>
      </c>
      <c r="AP153" s="129">
        <f t="shared" si="31"/>
        <v>-0.1262804655401909</v>
      </c>
      <c r="AQ153" s="129">
        <f t="shared" si="32"/>
        <v>-6.7443295658065283E-2</v>
      </c>
      <c r="AR153" s="129">
        <f t="shared" si="33"/>
        <v>-5.9693430782685519E-2</v>
      </c>
      <c r="AS153" s="129">
        <f t="shared" si="34"/>
        <v>-6.3110280691770715E-2</v>
      </c>
      <c r="AT153" s="129">
        <f t="shared" si="35"/>
        <v>-7.5746686676002595E-2</v>
      </c>
      <c r="AU153" s="129">
        <f t="shared" si="36"/>
        <v>-0.12870594630280152</v>
      </c>
      <c r="AV153" s="129">
        <f t="shared" si="37"/>
        <v>-0.15885655495926554</v>
      </c>
      <c r="AW153" s="129">
        <f t="shared" si="38"/>
        <v>-6.5739309489583508E-2</v>
      </c>
      <c r="AX153" s="129">
        <f t="shared" si="39"/>
        <v>-1.026868554263094E-2</v>
      </c>
      <c r="AY153" s="129">
        <f t="shared" si="40"/>
        <v>-6.2051580424138386E-2</v>
      </c>
      <c r="AZ153" s="129">
        <f t="shared" si="41"/>
        <v>-3.9681529972026564E-2</v>
      </c>
      <c r="BA153" s="8"/>
    </row>
    <row r="154" spans="1:53" x14ac:dyDescent="0.3">
      <c r="A154" s="8"/>
      <c r="B154" s="8"/>
      <c r="C154" s="8"/>
      <c r="D154" s="45" t="s">
        <v>4</v>
      </c>
      <c r="E154" s="45" t="s">
        <v>75</v>
      </c>
      <c r="F154" s="45" t="s">
        <v>37</v>
      </c>
      <c r="G154" s="45" t="s">
        <v>3</v>
      </c>
      <c r="H154" s="83"/>
      <c r="I154" s="12">
        <v>0.70946658968108278</v>
      </c>
      <c r="J154" s="12">
        <v>0.80729837863172182</v>
      </c>
      <c r="K154" s="12">
        <v>0.8029268404749953</v>
      </c>
      <c r="L154" s="12">
        <v>0.81245576272915254</v>
      </c>
      <c r="M154" s="12">
        <v>0.7411036600189832</v>
      </c>
      <c r="N154" s="12">
        <v>0.8841519291244988</v>
      </c>
      <c r="O154" s="12">
        <v>0.77772409112908147</v>
      </c>
      <c r="P154" s="12">
        <v>0.62620905498028157</v>
      </c>
      <c r="Q154" s="12">
        <v>0.69150643175048299</v>
      </c>
      <c r="R154" s="12">
        <v>0.64732982451657806</v>
      </c>
      <c r="S154" s="12">
        <v>0.62889548085069868</v>
      </c>
      <c r="T154" s="12">
        <v>0.66705447651068217</v>
      </c>
      <c r="U154" s="12">
        <v>0.77544522853305675</v>
      </c>
      <c r="V154" s="12">
        <v>0.79564462636478728</v>
      </c>
      <c r="W154" s="83"/>
      <c r="X154" s="12">
        <v>0.87667736857127676</v>
      </c>
      <c r="Y154" s="12">
        <v>1</v>
      </c>
      <c r="Z154" s="12">
        <v>1</v>
      </c>
      <c r="AA154" s="12">
        <v>1</v>
      </c>
      <c r="AB154" s="12">
        <v>0.95047628821694996</v>
      </c>
      <c r="AC154" s="12">
        <v>1</v>
      </c>
      <c r="AD154" s="12">
        <v>0.99173592316492754</v>
      </c>
      <c r="AE154" s="12">
        <v>0.85174386664509671</v>
      </c>
      <c r="AF154" s="12">
        <v>0.70305301923679187</v>
      </c>
      <c r="AG154" s="12">
        <v>0.64013797572552278</v>
      </c>
      <c r="AH154" s="12">
        <v>0.64412036487569213</v>
      </c>
      <c r="AI154" s="12">
        <v>0.81593914622182262</v>
      </c>
      <c r="AJ154" s="12">
        <v>0.93639718662349203</v>
      </c>
      <c r="AK154" s="12">
        <v>0.97388113573723833</v>
      </c>
      <c r="AL154" s="83"/>
      <c r="AM154" s="13">
        <f t="shared" si="28"/>
        <v>0.16721077889019398</v>
      </c>
      <c r="AN154" s="13">
        <f t="shared" si="29"/>
        <v>0.19270162136827818</v>
      </c>
      <c r="AO154" s="13">
        <f t="shared" si="30"/>
        <v>0.1970731595250047</v>
      </c>
      <c r="AP154" s="13">
        <f t="shared" si="31"/>
        <v>0.18754423727084746</v>
      </c>
      <c r="AQ154" s="13">
        <f t="shared" si="32"/>
        <v>0.20937262819796676</v>
      </c>
      <c r="AR154" s="13">
        <f t="shared" si="33"/>
        <v>0.1158480708755012</v>
      </c>
      <c r="AS154" s="13">
        <f t="shared" si="34"/>
        <v>0.21401183203584606</v>
      </c>
      <c r="AT154" s="13">
        <f t="shared" si="35"/>
        <v>0.22553481166481515</v>
      </c>
      <c r="AU154" s="13">
        <f t="shared" si="36"/>
        <v>1.1546587486308879E-2</v>
      </c>
      <c r="AV154" s="13">
        <f t="shared" si="37"/>
        <v>-7.1918487910552775E-3</v>
      </c>
      <c r="AW154" s="13">
        <f t="shared" si="38"/>
        <v>1.5224884024993446E-2</v>
      </c>
      <c r="AX154" s="13">
        <f t="shared" si="39"/>
        <v>0.14888466971114045</v>
      </c>
      <c r="AY154" s="13">
        <f t="shared" si="40"/>
        <v>0.16095195809043528</v>
      </c>
      <c r="AZ154" s="13">
        <f t="shared" si="41"/>
        <v>0.17823650937245106</v>
      </c>
      <c r="BA154" s="8"/>
    </row>
    <row r="155" spans="1:53" x14ac:dyDescent="0.3">
      <c r="A155" s="8"/>
      <c r="B155" s="8"/>
      <c r="C155" s="8"/>
      <c r="D155" s="45" t="s">
        <v>4</v>
      </c>
      <c r="E155" s="45" t="s">
        <v>75</v>
      </c>
      <c r="F155" s="45" t="s">
        <v>38</v>
      </c>
      <c r="G155" s="45" t="s">
        <v>3</v>
      </c>
      <c r="H155" s="83"/>
      <c r="I155" s="12">
        <v>0.70946658968108278</v>
      </c>
      <c r="J155" s="12">
        <v>0.80729837863172182</v>
      </c>
      <c r="K155" s="12">
        <v>0.8029268404749953</v>
      </c>
      <c r="L155" s="12">
        <v>0.81245576272915254</v>
      </c>
      <c r="M155" s="12">
        <v>0.7411036600189832</v>
      </c>
      <c r="N155" s="12">
        <v>0.8841519291244988</v>
      </c>
      <c r="O155" s="12">
        <v>0.77772409112908147</v>
      </c>
      <c r="P155" s="12">
        <v>0.62620905498028157</v>
      </c>
      <c r="Q155" s="12">
        <v>0.69150643175048299</v>
      </c>
      <c r="R155" s="12">
        <v>0.64732982451657806</v>
      </c>
      <c r="S155" s="12">
        <v>0.62889548085069868</v>
      </c>
      <c r="T155" s="12">
        <v>0.66705447651068217</v>
      </c>
      <c r="U155" s="12">
        <v>0.77544522853305675</v>
      </c>
      <c r="V155" s="12">
        <v>0.79564462636478728</v>
      </c>
      <c r="W155" s="83"/>
      <c r="X155" s="12">
        <v>0.87667736857127676</v>
      </c>
      <c r="Y155" s="12">
        <v>1</v>
      </c>
      <c r="Z155" s="12">
        <v>1</v>
      </c>
      <c r="AA155" s="12">
        <v>1</v>
      </c>
      <c r="AB155" s="12">
        <v>0.95047628821694996</v>
      </c>
      <c r="AC155" s="12">
        <v>1</v>
      </c>
      <c r="AD155" s="12">
        <v>0.99173592316492754</v>
      </c>
      <c r="AE155" s="12">
        <v>0.85174386664509671</v>
      </c>
      <c r="AF155" s="12">
        <v>0.70305301923679187</v>
      </c>
      <c r="AG155" s="12">
        <v>0.64013797572552278</v>
      </c>
      <c r="AH155" s="12">
        <v>0.64412036487569213</v>
      </c>
      <c r="AI155" s="12">
        <v>0.81593914622182262</v>
      </c>
      <c r="AJ155" s="12">
        <v>0.93639718662349203</v>
      </c>
      <c r="AK155" s="12">
        <v>0.97388113573723833</v>
      </c>
      <c r="AL155" s="83"/>
      <c r="AM155" s="13">
        <f t="shared" si="28"/>
        <v>0.16721077889019398</v>
      </c>
      <c r="AN155" s="13">
        <f t="shared" si="29"/>
        <v>0.19270162136827818</v>
      </c>
      <c r="AO155" s="13">
        <f t="shared" si="30"/>
        <v>0.1970731595250047</v>
      </c>
      <c r="AP155" s="13">
        <f t="shared" si="31"/>
        <v>0.18754423727084746</v>
      </c>
      <c r="AQ155" s="13">
        <f t="shared" si="32"/>
        <v>0.20937262819796676</v>
      </c>
      <c r="AR155" s="13">
        <f t="shared" si="33"/>
        <v>0.1158480708755012</v>
      </c>
      <c r="AS155" s="13">
        <f t="shared" si="34"/>
        <v>0.21401183203584606</v>
      </c>
      <c r="AT155" s="13">
        <f t="shared" si="35"/>
        <v>0.22553481166481515</v>
      </c>
      <c r="AU155" s="13">
        <f t="shared" si="36"/>
        <v>1.1546587486308879E-2</v>
      </c>
      <c r="AV155" s="13">
        <f t="shared" si="37"/>
        <v>-7.1918487910552775E-3</v>
      </c>
      <c r="AW155" s="13">
        <f t="shared" si="38"/>
        <v>1.5224884024993446E-2</v>
      </c>
      <c r="AX155" s="13">
        <f t="shared" si="39"/>
        <v>0.14888466971114045</v>
      </c>
      <c r="AY155" s="13">
        <f t="shared" si="40"/>
        <v>0.16095195809043528</v>
      </c>
      <c r="AZ155" s="13">
        <f t="shared" si="41"/>
        <v>0.17823650937245106</v>
      </c>
      <c r="BA155" s="8"/>
    </row>
    <row r="156" spans="1:53" x14ac:dyDescent="0.3">
      <c r="A156" s="8"/>
      <c r="B156" s="8"/>
      <c r="C156" s="8"/>
      <c r="D156" s="45" t="s">
        <v>4</v>
      </c>
      <c r="E156" s="45" t="s">
        <v>75</v>
      </c>
      <c r="F156" s="45" t="s">
        <v>39</v>
      </c>
      <c r="G156" s="45" t="s">
        <v>3</v>
      </c>
      <c r="H156" s="83"/>
      <c r="I156" s="12">
        <v>0.70946658968108278</v>
      </c>
      <c r="J156" s="12">
        <v>0.80729837863172182</v>
      </c>
      <c r="K156" s="12">
        <v>0.8029268404749953</v>
      </c>
      <c r="L156" s="12">
        <v>0.81245576272915254</v>
      </c>
      <c r="M156" s="12">
        <v>0.7411036600189832</v>
      </c>
      <c r="N156" s="12">
        <v>0.8841519291244988</v>
      </c>
      <c r="O156" s="12">
        <v>0.77772409112908147</v>
      </c>
      <c r="P156" s="12">
        <v>0.62620905498028157</v>
      </c>
      <c r="Q156" s="12">
        <v>0.69150643175048299</v>
      </c>
      <c r="R156" s="12">
        <v>0.64732982451657806</v>
      </c>
      <c r="S156" s="12">
        <v>0.62889548085069868</v>
      </c>
      <c r="T156" s="12">
        <v>0.66705447651068217</v>
      </c>
      <c r="U156" s="12">
        <v>0.77544522853305675</v>
      </c>
      <c r="V156" s="12">
        <v>0.79564462636478728</v>
      </c>
      <c r="W156" s="83"/>
      <c r="X156" s="12">
        <v>0.74444752463836039</v>
      </c>
      <c r="Y156" s="12">
        <v>0.88024381704156929</v>
      </c>
      <c r="Z156" s="12">
        <v>0.85588188918124497</v>
      </c>
      <c r="AA156" s="12">
        <v>0.80201222015735163</v>
      </c>
      <c r="AB156" s="12">
        <v>0.84375977348275411</v>
      </c>
      <c r="AC156" s="12">
        <v>0.94925747213650336</v>
      </c>
      <c r="AD156" s="12">
        <v>0.7523694502942051</v>
      </c>
      <c r="AE156" s="12">
        <v>0.88601979828153199</v>
      </c>
      <c r="AF156" s="12">
        <v>0.92191753197518655</v>
      </c>
      <c r="AG156" s="12">
        <v>0.73218760835340657</v>
      </c>
      <c r="AH156" s="12">
        <v>0.61062007086692927</v>
      </c>
      <c r="AI156" s="12">
        <v>0.78689102397537503</v>
      </c>
      <c r="AJ156" s="12">
        <v>0.84366833537557939</v>
      </c>
      <c r="AK156" s="12">
        <v>0.91244734316660958</v>
      </c>
      <c r="AL156" s="83"/>
      <c r="AM156" s="13">
        <f t="shared" si="28"/>
        <v>3.498093495727761E-2</v>
      </c>
      <c r="AN156" s="13">
        <f t="shared" si="29"/>
        <v>7.2945438409847463E-2</v>
      </c>
      <c r="AO156" s="13">
        <f t="shared" si="30"/>
        <v>5.2955048706249674E-2</v>
      </c>
      <c r="AP156" s="13">
        <f t="shared" si="31"/>
        <v>-1.0443542571800912E-2</v>
      </c>
      <c r="AQ156" s="13">
        <f t="shared" si="32"/>
        <v>0.1026561134637709</v>
      </c>
      <c r="AR156" s="13">
        <f t="shared" si="33"/>
        <v>6.5105543012004552E-2</v>
      </c>
      <c r="AS156" s="13">
        <f t="shared" si="34"/>
        <v>-2.5354640834876374E-2</v>
      </c>
      <c r="AT156" s="13">
        <f t="shared" si="35"/>
        <v>0.25981074330125042</v>
      </c>
      <c r="AU156" s="13">
        <f t="shared" si="36"/>
        <v>0.23041110022470357</v>
      </c>
      <c r="AV156" s="13">
        <f t="shared" si="37"/>
        <v>8.4857783836828515E-2</v>
      </c>
      <c r="AW156" s="13">
        <f t="shared" si="38"/>
        <v>-1.8275409983769419E-2</v>
      </c>
      <c r="AX156" s="13">
        <f t="shared" si="39"/>
        <v>0.11983654746469286</v>
      </c>
      <c r="AY156" s="13">
        <f t="shared" si="40"/>
        <v>6.8223106842522641E-2</v>
      </c>
      <c r="AZ156" s="13">
        <f t="shared" si="41"/>
        <v>0.1168027168018223</v>
      </c>
      <c r="BA156" s="8"/>
    </row>
    <row r="157" spans="1:53" x14ac:dyDescent="0.3">
      <c r="A157" s="8"/>
      <c r="B157" s="8"/>
      <c r="C157" s="8"/>
      <c r="D157" s="45" t="s">
        <v>4</v>
      </c>
      <c r="E157" s="45" t="s">
        <v>75</v>
      </c>
      <c r="F157" s="45" t="s">
        <v>40</v>
      </c>
      <c r="G157" s="45" t="s">
        <v>3</v>
      </c>
      <c r="H157" s="83"/>
      <c r="I157" s="12">
        <v>0.70946658968108278</v>
      </c>
      <c r="J157" s="12">
        <v>0.80729837863172182</v>
      </c>
      <c r="K157" s="12">
        <v>0.8029268404749953</v>
      </c>
      <c r="L157" s="12">
        <v>0.81245576272915254</v>
      </c>
      <c r="M157" s="12">
        <v>0.7411036600189832</v>
      </c>
      <c r="N157" s="12">
        <v>0.8841519291244988</v>
      </c>
      <c r="O157" s="12">
        <v>0.77772409112908147</v>
      </c>
      <c r="P157" s="12">
        <v>0.62620905498028157</v>
      </c>
      <c r="Q157" s="12">
        <v>0.69150643175048299</v>
      </c>
      <c r="R157" s="12">
        <v>0.64732982451657806</v>
      </c>
      <c r="S157" s="12">
        <v>0.62889548085069868</v>
      </c>
      <c r="T157" s="12">
        <v>0.66705447651068217</v>
      </c>
      <c r="U157" s="12">
        <v>0.77544522853305675</v>
      </c>
      <c r="V157" s="12">
        <v>0.79564462636478728</v>
      </c>
      <c r="W157" s="83"/>
      <c r="X157" s="12">
        <v>0.91727968542446703</v>
      </c>
      <c r="Y157" s="12">
        <v>1</v>
      </c>
      <c r="Z157" s="12">
        <v>1</v>
      </c>
      <c r="AA157" s="12">
        <v>0.95791500923363559</v>
      </c>
      <c r="AB157" s="12">
        <v>0.91146019404667633</v>
      </c>
      <c r="AC157" s="12">
        <v>1</v>
      </c>
      <c r="AD157" s="12">
        <v>0.89776336489261899</v>
      </c>
      <c r="AE157" s="12">
        <v>0.99858357250010521</v>
      </c>
      <c r="AF157" s="12">
        <v>0.96571566215244509</v>
      </c>
      <c r="AG157" s="12">
        <v>0.83732576527642344</v>
      </c>
      <c r="AH157" s="12">
        <v>0.70389706802604612</v>
      </c>
      <c r="AI157" s="12">
        <v>0.86824257277220696</v>
      </c>
      <c r="AJ157" s="12">
        <v>0.96617276927115148</v>
      </c>
      <c r="AK157" s="12">
        <v>0.99236462753240196</v>
      </c>
      <c r="AL157" s="83"/>
      <c r="AM157" s="13">
        <f t="shared" si="28"/>
        <v>0.20781309574338425</v>
      </c>
      <c r="AN157" s="13">
        <f t="shared" si="29"/>
        <v>0.19270162136827818</v>
      </c>
      <c r="AO157" s="13">
        <f t="shared" si="30"/>
        <v>0.1970731595250047</v>
      </c>
      <c r="AP157" s="13">
        <f t="shared" si="31"/>
        <v>0.14545924650448305</v>
      </c>
      <c r="AQ157" s="13">
        <f t="shared" si="32"/>
        <v>0.17035653402769313</v>
      </c>
      <c r="AR157" s="13">
        <f t="shared" si="33"/>
        <v>0.1158480708755012</v>
      </c>
      <c r="AS157" s="13">
        <f t="shared" si="34"/>
        <v>0.12003927376353751</v>
      </c>
      <c r="AT157" s="13">
        <f t="shared" si="35"/>
        <v>0.37237451751982364</v>
      </c>
      <c r="AU157" s="13">
        <f t="shared" si="36"/>
        <v>0.2742092304019621</v>
      </c>
      <c r="AV157" s="13">
        <f t="shared" si="37"/>
        <v>0.18999594075984538</v>
      </c>
      <c r="AW157" s="13">
        <f t="shared" si="38"/>
        <v>7.5001587175347439E-2</v>
      </c>
      <c r="AX157" s="13">
        <f t="shared" si="39"/>
        <v>0.20118809626152478</v>
      </c>
      <c r="AY157" s="13">
        <f t="shared" si="40"/>
        <v>0.19072754073809473</v>
      </c>
      <c r="AZ157" s="13">
        <f t="shared" si="41"/>
        <v>0.19672000116761468</v>
      </c>
      <c r="BA157" s="8"/>
    </row>
    <row r="158" spans="1:53" x14ac:dyDescent="0.3">
      <c r="A158" s="8"/>
      <c r="B158" s="8"/>
      <c r="C158" s="8"/>
      <c r="D158" s="45" t="s">
        <v>4</v>
      </c>
      <c r="E158" s="45" t="s">
        <v>75</v>
      </c>
      <c r="F158" s="45" t="s">
        <v>41</v>
      </c>
      <c r="G158" s="45" t="s">
        <v>3</v>
      </c>
      <c r="H158" s="83"/>
      <c r="I158" s="12">
        <v>0.70946658968108278</v>
      </c>
      <c r="J158" s="12">
        <v>0.80729837863172182</v>
      </c>
      <c r="K158" s="12">
        <v>0.8029268404749953</v>
      </c>
      <c r="L158" s="12">
        <v>0.81245576272915254</v>
      </c>
      <c r="M158" s="12">
        <v>0.7411036600189832</v>
      </c>
      <c r="N158" s="12">
        <v>0.8841519291244988</v>
      </c>
      <c r="O158" s="12">
        <v>0.77772409112908147</v>
      </c>
      <c r="P158" s="12">
        <v>0.62620905498028157</v>
      </c>
      <c r="Q158" s="12">
        <v>0.69150643175048299</v>
      </c>
      <c r="R158" s="12">
        <v>0.64732982451657806</v>
      </c>
      <c r="S158" s="12">
        <v>0.62889548085069868</v>
      </c>
      <c r="T158" s="12">
        <v>0.66705447651068217</v>
      </c>
      <c r="U158" s="12">
        <v>0.77544522853305675</v>
      </c>
      <c r="V158" s="12">
        <v>0.79564462636478728</v>
      </c>
      <c r="W158" s="83"/>
      <c r="X158" s="12">
        <v>0.91727968542446703</v>
      </c>
      <c r="Y158" s="12">
        <v>1</v>
      </c>
      <c r="Z158" s="12">
        <v>1</v>
      </c>
      <c r="AA158" s="12">
        <v>0.95791500923363559</v>
      </c>
      <c r="AB158" s="12">
        <v>0.91146019404667633</v>
      </c>
      <c r="AC158" s="12">
        <v>1</v>
      </c>
      <c r="AD158" s="12">
        <v>0.89776336489261899</v>
      </c>
      <c r="AE158" s="12">
        <v>0.99858357250010521</v>
      </c>
      <c r="AF158" s="12">
        <v>0.96571566215244509</v>
      </c>
      <c r="AG158" s="12">
        <v>0.83732576527642344</v>
      </c>
      <c r="AH158" s="12">
        <v>0.70389706802604612</v>
      </c>
      <c r="AI158" s="12">
        <v>0.86824257277220696</v>
      </c>
      <c r="AJ158" s="12">
        <v>0.96617276927115148</v>
      </c>
      <c r="AK158" s="12">
        <v>0.99236462753240196</v>
      </c>
      <c r="AL158" s="83"/>
      <c r="AM158" s="13">
        <f t="shared" si="28"/>
        <v>0.20781309574338425</v>
      </c>
      <c r="AN158" s="13">
        <f t="shared" si="29"/>
        <v>0.19270162136827818</v>
      </c>
      <c r="AO158" s="13">
        <f t="shared" si="30"/>
        <v>0.1970731595250047</v>
      </c>
      <c r="AP158" s="13">
        <f t="shared" si="31"/>
        <v>0.14545924650448305</v>
      </c>
      <c r="AQ158" s="13">
        <f t="shared" si="32"/>
        <v>0.17035653402769313</v>
      </c>
      <c r="AR158" s="13">
        <f t="shared" si="33"/>
        <v>0.1158480708755012</v>
      </c>
      <c r="AS158" s="13">
        <f t="shared" si="34"/>
        <v>0.12003927376353751</v>
      </c>
      <c r="AT158" s="13">
        <f t="shared" si="35"/>
        <v>0.37237451751982364</v>
      </c>
      <c r="AU158" s="13">
        <f t="shared" si="36"/>
        <v>0.2742092304019621</v>
      </c>
      <c r="AV158" s="13">
        <f t="shared" si="37"/>
        <v>0.18999594075984538</v>
      </c>
      <c r="AW158" s="13">
        <f t="shared" si="38"/>
        <v>7.5001587175347439E-2</v>
      </c>
      <c r="AX158" s="13">
        <f t="shared" si="39"/>
        <v>0.20118809626152478</v>
      </c>
      <c r="AY158" s="13">
        <f t="shared" si="40"/>
        <v>0.19072754073809473</v>
      </c>
      <c r="AZ158" s="13">
        <f t="shared" si="41"/>
        <v>0.19672000116761468</v>
      </c>
      <c r="BA158" s="8"/>
    </row>
    <row r="159" spans="1:53" x14ac:dyDescent="0.3">
      <c r="A159" s="8"/>
      <c r="B159" s="8"/>
      <c r="C159" s="8"/>
      <c r="D159" s="45" t="s">
        <v>4</v>
      </c>
      <c r="E159" s="45" t="s">
        <v>75</v>
      </c>
      <c r="F159" s="45" t="s">
        <v>42</v>
      </c>
      <c r="G159" s="45" t="s">
        <v>3</v>
      </c>
      <c r="H159" s="83"/>
      <c r="I159" s="12">
        <v>0.70946658968108278</v>
      </c>
      <c r="J159" s="12">
        <v>0.80729837863172182</v>
      </c>
      <c r="K159" s="12">
        <v>0.8029268404749953</v>
      </c>
      <c r="L159" s="12">
        <v>0.81245576272915254</v>
      </c>
      <c r="M159" s="12">
        <v>0.7411036600189832</v>
      </c>
      <c r="N159" s="12">
        <v>0.8841519291244988</v>
      </c>
      <c r="O159" s="12">
        <v>0.77772409112908147</v>
      </c>
      <c r="P159" s="12">
        <v>0.62620905498028157</v>
      </c>
      <c r="Q159" s="12">
        <v>0.69150643175048299</v>
      </c>
      <c r="R159" s="12">
        <v>0.64732982451657806</v>
      </c>
      <c r="S159" s="12">
        <v>0.62889548085069868</v>
      </c>
      <c r="T159" s="12">
        <v>0.66705447651068217</v>
      </c>
      <c r="U159" s="12">
        <v>0.77544522853305675</v>
      </c>
      <c r="V159" s="12">
        <v>0.79564462636478728</v>
      </c>
      <c r="W159" s="83"/>
      <c r="X159" s="12">
        <v>0.82402059190732979</v>
      </c>
      <c r="Y159" s="12">
        <v>0.94550594062093529</v>
      </c>
      <c r="Z159" s="12">
        <v>0.96011906512410738</v>
      </c>
      <c r="AA159" s="12">
        <v>0.91011667401094709</v>
      </c>
      <c r="AB159" s="12">
        <v>0.91481484324302864</v>
      </c>
      <c r="AC159" s="12">
        <v>1</v>
      </c>
      <c r="AD159" s="12">
        <v>0.86785338205238105</v>
      </c>
      <c r="AE159" s="12">
        <v>0.91655264262879732</v>
      </c>
      <c r="AF159" s="12">
        <v>0.8824651866149229</v>
      </c>
      <c r="AG159" s="12">
        <v>0.75366145859887412</v>
      </c>
      <c r="AH159" s="12">
        <v>0.68361080179951561</v>
      </c>
      <c r="AI159" s="12">
        <v>0.82679290027063201</v>
      </c>
      <c r="AJ159" s="12">
        <v>0.94426963500627814</v>
      </c>
      <c r="AK159" s="12">
        <v>0.97907781590143006</v>
      </c>
      <c r="AL159" s="83"/>
      <c r="AM159" s="13">
        <f t="shared" si="28"/>
        <v>0.11455400222624701</v>
      </c>
      <c r="AN159" s="13">
        <f t="shared" si="29"/>
        <v>0.13820756198921347</v>
      </c>
      <c r="AO159" s="13">
        <f t="shared" si="30"/>
        <v>0.15719222464911209</v>
      </c>
      <c r="AP159" s="13">
        <f t="shared" si="31"/>
        <v>9.7660911281794549E-2</v>
      </c>
      <c r="AQ159" s="13">
        <f t="shared" si="32"/>
        <v>0.17371118322404544</v>
      </c>
      <c r="AR159" s="13">
        <f t="shared" si="33"/>
        <v>0.1158480708755012</v>
      </c>
      <c r="AS159" s="13">
        <f t="shared" si="34"/>
        <v>9.0129290923299576E-2</v>
      </c>
      <c r="AT159" s="13">
        <f t="shared" si="35"/>
        <v>0.29034358764851576</v>
      </c>
      <c r="AU159" s="13">
        <f t="shared" si="36"/>
        <v>0.19095875486443992</v>
      </c>
      <c r="AV159" s="13">
        <f t="shared" si="37"/>
        <v>0.10633163408229607</v>
      </c>
      <c r="AW159" s="13">
        <f t="shared" si="38"/>
        <v>5.4715320948816926E-2</v>
      </c>
      <c r="AX159" s="13">
        <f t="shared" si="39"/>
        <v>0.15973842375994984</v>
      </c>
      <c r="AY159" s="13">
        <f t="shared" si="40"/>
        <v>0.16882440647322139</v>
      </c>
      <c r="AZ159" s="13">
        <f t="shared" si="41"/>
        <v>0.18343318953664278</v>
      </c>
      <c r="BA159" s="8"/>
    </row>
    <row r="160" spans="1:53" x14ac:dyDescent="0.3">
      <c r="A160" s="8"/>
      <c r="B160" s="8"/>
      <c r="C160" s="8"/>
      <c r="D160" s="45" t="s">
        <v>4</v>
      </c>
      <c r="E160" s="45" t="s">
        <v>75</v>
      </c>
      <c r="F160" s="45" t="s">
        <v>43</v>
      </c>
      <c r="G160" s="45" t="s">
        <v>3</v>
      </c>
      <c r="H160" s="83"/>
      <c r="I160" s="12">
        <v>0.55207960930154398</v>
      </c>
      <c r="J160" s="12">
        <v>0.68040638039674417</v>
      </c>
      <c r="K160" s="12">
        <v>0.6757441152068927</v>
      </c>
      <c r="L160" s="12">
        <v>0.73776115036555956</v>
      </c>
      <c r="M160" s="12">
        <v>0.59678630011919642</v>
      </c>
      <c r="N160" s="12">
        <v>0.81567579507811216</v>
      </c>
      <c r="O160" s="12">
        <v>0.65367560030447258</v>
      </c>
      <c r="P160" s="12">
        <v>0.48188600204408616</v>
      </c>
      <c r="Q160" s="12">
        <v>0.54502104290075581</v>
      </c>
      <c r="R160" s="12">
        <v>0.48438042124771663</v>
      </c>
      <c r="S160" s="12">
        <v>0.46917842851974856</v>
      </c>
      <c r="T160" s="12">
        <v>0.4963757190969903</v>
      </c>
      <c r="U160" s="12">
        <v>0.63694511640220941</v>
      </c>
      <c r="V160" s="12">
        <v>0.69359532880917929</v>
      </c>
      <c r="W160" s="83"/>
      <c r="X160" s="12">
        <v>0.67131909372345988</v>
      </c>
      <c r="Y160" s="12">
        <v>0.80474737015381936</v>
      </c>
      <c r="Z160" s="12">
        <v>0.86954743508832955</v>
      </c>
      <c r="AA160" s="12">
        <v>0.91782390028937944</v>
      </c>
      <c r="AB160" s="12">
        <v>0.75201912382467651</v>
      </c>
      <c r="AC160" s="12">
        <v>1</v>
      </c>
      <c r="AD160" s="12">
        <v>0.72270209134763563</v>
      </c>
      <c r="AE160" s="12">
        <v>0.78654247430592505</v>
      </c>
      <c r="AF160" s="12">
        <v>0.74021396756841051</v>
      </c>
      <c r="AG160" s="12">
        <v>0.61658499348426932</v>
      </c>
      <c r="AH160" s="12">
        <v>0.55546254392147199</v>
      </c>
      <c r="AI160" s="12">
        <v>0.66917768630120222</v>
      </c>
      <c r="AJ160" s="12">
        <v>0.84592761154886609</v>
      </c>
      <c r="AK160" s="12">
        <v>0.90765671603975062</v>
      </c>
      <c r="AL160" s="83"/>
      <c r="AM160" s="13">
        <f t="shared" si="28"/>
        <v>0.1192394844219159</v>
      </c>
      <c r="AN160" s="13">
        <f t="shared" si="29"/>
        <v>0.12434098975707519</v>
      </c>
      <c r="AO160" s="13">
        <f t="shared" si="30"/>
        <v>0.19380331988143684</v>
      </c>
      <c r="AP160" s="13">
        <f t="shared" si="31"/>
        <v>0.18006274992381988</v>
      </c>
      <c r="AQ160" s="13">
        <f t="shared" si="32"/>
        <v>0.15523282370548008</v>
      </c>
      <c r="AR160" s="13">
        <f t="shared" si="33"/>
        <v>0.18432420492188784</v>
      </c>
      <c r="AS160" s="13">
        <f t="shared" si="34"/>
        <v>6.9026491043163052E-2</v>
      </c>
      <c r="AT160" s="13">
        <f t="shared" si="35"/>
        <v>0.3046564722618389</v>
      </c>
      <c r="AU160" s="13">
        <f t="shared" si="36"/>
        <v>0.1951929246676547</v>
      </c>
      <c r="AV160" s="13">
        <f t="shared" si="37"/>
        <v>0.13220457223655269</v>
      </c>
      <c r="AW160" s="13">
        <f t="shared" si="38"/>
        <v>8.6284115401723427E-2</v>
      </c>
      <c r="AX160" s="13">
        <f t="shared" si="39"/>
        <v>0.17280196720421193</v>
      </c>
      <c r="AY160" s="13">
        <f t="shared" si="40"/>
        <v>0.20898249514665668</v>
      </c>
      <c r="AZ160" s="13">
        <f t="shared" si="41"/>
        <v>0.21406138723057133</v>
      </c>
      <c r="BA160" s="8"/>
    </row>
    <row r="161" spans="1:53" x14ac:dyDescent="0.3">
      <c r="A161" s="8"/>
      <c r="B161" s="8"/>
      <c r="C161" s="8"/>
      <c r="D161" s="45" t="s">
        <v>4</v>
      </c>
      <c r="E161" s="45" t="s">
        <v>75</v>
      </c>
      <c r="F161" s="45" t="s">
        <v>44</v>
      </c>
      <c r="G161" s="45" t="s">
        <v>3</v>
      </c>
      <c r="H161" s="83"/>
      <c r="I161" s="12">
        <v>0.47562509538219977</v>
      </c>
      <c r="J161" s="12">
        <v>0.61106713260079881</v>
      </c>
      <c r="K161" s="12">
        <v>0.59783591913251777</v>
      </c>
      <c r="L161" s="12">
        <v>0.71560245032904601</v>
      </c>
      <c r="M161" s="12">
        <v>0.54195391938043547</v>
      </c>
      <c r="N161" s="12">
        <v>0.79042326846104072</v>
      </c>
      <c r="O161" s="12">
        <v>0.61240286909560027</v>
      </c>
      <c r="P161" s="12">
        <v>0.42400939831965134</v>
      </c>
      <c r="Q161" s="12">
        <v>0.49374973023598751</v>
      </c>
      <c r="R161" s="12">
        <v>0.43052307301399295</v>
      </c>
      <c r="S161" s="12">
        <v>0.40199522773380908</v>
      </c>
      <c r="T161" s="12">
        <v>0.42551932808393034</v>
      </c>
      <c r="U161" s="12">
        <v>0.572345466184633</v>
      </c>
      <c r="V161" s="12">
        <v>0.63571432245317783</v>
      </c>
      <c r="W161" s="83"/>
      <c r="X161" s="12">
        <v>0.65973335880051742</v>
      </c>
      <c r="Y161" s="12">
        <v>0.81867131371600899</v>
      </c>
      <c r="Z161" s="12">
        <v>0.75356346576880162</v>
      </c>
      <c r="AA161" s="12">
        <v>0.83642282653166</v>
      </c>
      <c r="AB161" s="12">
        <v>0.57183714652702633</v>
      </c>
      <c r="AC161" s="12">
        <v>1</v>
      </c>
      <c r="AD161" s="12">
        <v>0.71584281112394132</v>
      </c>
      <c r="AE161" s="12">
        <v>0.67826754196679739</v>
      </c>
      <c r="AF161" s="12">
        <v>0.69169561484269315</v>
      </c>
      <c r="AG161" s="12">
        <v>0.53382660310351582</v>
      </c>
      <c r="AH161" s="12">
        <v>0.49884381298381308</v>
      </c>
      <c r="AI161" s="12">
        <v>0.59894298145316682</v>
      </c>
      <c r="AJ161" s="12">
        <v>0.72452044456271258</v>
      </c>
      <c r="AK161" s="12">
        <v>0.7498201835692071</v>
      </c>
      <c r="AL161" s="83"/>
      <c r="AM161" s="13">
        <f t="shared" si="28"/>
        <v>0.18410826341831765</v>
      </c>
      <c r="AN161" s="13">
        <f t="shared" si="29"/>
        <v>0.20760418111521017</v>
      </c>
      <c r="AO161" s="13">
        <f t="shared" si="30"/>
        <v>0.15572754663628385</v>
      </c>
      <c r="AP161" s="13">
        <f t="shared" si="31"/>
        <v>0.12082037620261399</v>
      </c>
      <c r="AQ161" s="13">
        <f t="shared" si="32"/>
        <v>2.9883227146590863E-2</v>
      </c>
      <c r="AR161" s="13">
        <f t="shared" si="33"/>
        <v>0.20957673153895928</v>
      </c>
      <c r="AS161" s="13">
        <f t="shared" si="34"/>
        <v>0.10343994202834106</v>
      </c>
      <c r="AT161" s="13">
        <f t="shared" si="35"/>
        <v>0.25425814364714605</v>
      </c>
      <c r="AU161" s="13">
        <f t="shared" si="36"/>
        <v>0.19794588460670565</v>
      </c>
      <c r="AV161" s="13">
        <f t="shared" si="37"/>
        <v>0.10330353008952287</v>
      </c>
      <c r="AW161" s="13">
        <f t="shared" si="38"/>
        <v>9.6848585250004005E-2</v>
      </c>
      <c r="AX161" s="13">
        <f t="shared" si="39"/>
        <v>0.17342365336923649</v>
      </c>
      <c r="AY161" s="13">
        <f t="shared" si="40"/>
        <v>0.15217497837807958</v>
      </c>
      <c r="AZ161" s="13">
        <f t="shared" si="41"/>
        <v>0.11410586111602927</v>
      </c>
      <c r="BA161" s="8"/>
    </row>
    <row r="162" spans="1:53" x14ac:dyDescent="0.3">
      <c r="A162" s="8"/>
      <c r="B162" s="8"/>
      <c r="C162" s="8"/>
      <c r="D162" s="45" t="s">
        <v>4</v>
      </c>
      <c r="E162" s="45" t="s">
        <v>75</v>
      </c>
      <c r="F162" s="45" t="s">
        <v>45</v>
      </c>
      <c r="G162" s="45" t="s">
        <v>3</v>
      </c>
      <c r="H162" s="83"/>
      <c r="I162" s="12">
        <v>0.70946658968108278</v>
      </c>
      <c r="J162" s="12">
        <v>0.80729837863172182</v>
      </c>
      <c r="K162" s="12">
        <v>0.8029268404749953</v>
      </c>
      <c r="L162" s="12">
        <v>0.81245576272915254</v>
      </c>
      <c r="M162" s="12">
        <v>0.7411036600189832</v>
      </c>
      <c r="N162" s="12">
        <v>0.8841519291244988</v>
      </c>
      <c r="O162" s="12">
        <v>0.77772409112908147</v>
      </c>
      <c r="P162" s="12">
        <v>0.62620905498028157</v>
      </c>
      <c r="Q162" s="12">
        <v>0.69150643175048299</v>
      </c>
      <c r="R162" s="12">
        <v>0.64732982451657806</v>
      </c>
      <c r="S162" s="12">
        <v>0.62889548085069868</v>
      </c>
      <c r="T162" s="12">
        <v>0.66705447651068217</v>
      </c>
      <c r="U162" s="12">
        <v>0.77544522853305675</v>
      </c>
      <c r="V162" s="12">
        <v>0.79564462636478728</v>
      </c>
      <c r="W162" s="83"/>
      <c r="X162" s="12">
        <v>0.65001162616648867</v>
      </c>
      <c r="Y162" s="12">
        <v>0.73428233773597362</v>
      </c>
      <c r="Z162" s="12">
        <v>0.78291402697642132</v>
      </c>
      <c r="AA162" s="12">
        <v>0.69777991347996193</v>
      </c>
      <c r="AB162" s="12">
        <v>0.68313316294975013</v>
      </c>
      <c r="AC162" s="12">
        <v>0.8245421094834372</v>
      </c>
      <c r="AD162" s="12">
        <v>0.71349591754048425</v>
      </c>
      <c r="AE162" s="12">
        <v>0.54615545493947526</v>
      </c>
      <c r="AF162" s="12">
        <v>0.41998578478756965</v>
      </c>
      <c r="AG162" s="12">
        <v>0.61732603697077559</v>
      </c>
      <c r="AH162" s="12">
        <v>0.54604603408850549</v>
      </c>
      <c r="AI162" s="12">
        <v>0.65012075819295168</v>
      </c>
      <c r="AJ162" s="12">
        <v>0.4712795289879283</v>
      </c>
      <c r="AK162" s="12">
        <v>0.75530897774392525</v>
      </c>
      <c r="AL162" s="83"/>
      <c r="AM162" s="13">
        <f t="shared" si="28"/>
        <v>-5.9454963514594117E-2</v>
      </c>
      <c r="AN162" s="13">
        <f t="shared" si="29"/>
        <v>-7.3016040895748202E-2</v>
      </c>
      <c r="AO162" s="13">
        <f t="shared" si="30"/>
        <v>-2.0012813498573978E-2</v>
      </c>
      <c r="AP162" s="13">
        <f t="shared" si="31"/>
        <v>-0.11467584924919061</v>
      </c>
      <c r="AQ162" s="13">
        <f t="shared" si="32"/>
        <v>-5.7970497069233073E-2</v>
      </c>
      <c r="AR162" s="13">
        <f t="shared" si="33"/>
        <v>-5.9609819641061601E-2</v>
      </c>
      <c r="AS162" s="13">
        <f t="shared" si="34"/>
        <v>-6.4228173588597226E-2</v>
      </c>
      <c r="AT162" s="13">
        <f t="shared" si="35"/>
        <v>-8.0053600040806305E-2</v>
      </c>
      <c r="AU162" s="13">
        <f t="shared" si="36"/>
        <v>-0.27152064696291334</v>
      </c>
      <c r="AV162" s="13">
        <f t="shared" si="37"/>
        <v>-3.0003787545802463E-2</v>
      </c>
      <c r="AW162" s="13">
        <f t="shared" si="38"/>
        <v>-8.2849446762193191E-2</v>
      </c>
      <c r="AX162" s="13">
        <f t="shared" si="39"/>
        <v>-1.6933718317730495E-2</v>
      </c>
      <c r="AY162" s="13">
        <f t="shared" si="40"/>
        <v>-0.30416569954512845</v>
      </c>
      <c r="AZ162" s="13">
        <f t="shared" si="41"/>
        <v>-4.033564862086203E-2</v>
      </c>
      <c r="BA162" s="8"/>
    </row>
    <row r="163" spans="1:53" x14ac:dyDescent="0.3">
      <c r="A163" s="8"/>
      <c r="B163" s="8"/>
      <c r="C163" s="8"/>
      <c r="D163" s="45" t="s">
        <v>4</v>
      </c>
      <c r="E163" s="45" t="s">
        <v>75</v>
      </c>
      <c r="F163" s="45" t="s">
        <v>46</v>
      </c>
      <c r="G163" s="45" t="s">
        <v>3</v>
      </c>
      <c r="H163" s="83"/>
      <c r="I163" s="12">
        <v>0.70946658968108278</v>
      </c>
      <c r="J163" s="12">
        <v>0.80729837863172182</v>
      </c>
      <c r="K163" s="12">
        <v>0.8029268404749953</v>
      </c>
      <c r="L163" s="12">
        <v>0.81245576272915254</v>
      </c>
      <c r="M163" s="12">
        <v>0.7411036600189832</v>
      </c>
      <c r="N163" s="12">
        <v>0.8841519291244988</v>
      </c>
      <c r="O163" s="12">
        <v>0.77772409112908147</v>
      </c>
      <c r="P163" s="12">
        <v>0.62620905498028157</v>
      </c>
      <c r="Q163" s="12">
        <v>0.69150643175048299</v>
      </c>
      <c r="R163" s="12">
        <v>0.64732982451657806</v>
      </c>
      <c r="S163" s="12">
        <v>0.62889548085069868</v>
      </c>
      <c r="T163" s="12">
        <v>0.66705447651068217</v>
      </c>
      <c r="U163" s="12">
        <v>0.77544522853305675</v>
      </c>
      <c r="V163" s="12">
        <v>0.79564462636478728</v>
      </c>
      <c r="W163" s="83"/>
      <c r="X163" s="12">
        <v>0.82157753816890278</v>
      </c>
      <c r="Y163" s="12">
        <v>0.85373177626833863</v>
      </c>
      <c r="Z163" s="12">
        <v>0.85129215291430871</v>
      </c>
      <c r="AA163" s="12">
        <v>0.88335003163894776</v>
      </c>
      <c r="AB163" s="12">
        <v>0.87260921079230225</v>
      </c>
      <c r="AC163" s="12">
        <v>1</v>
      </c>
      <c r="AD163" s="12">
        <v>0.79152250256167755</v>
      </c>
      <c r="AE163" s="12">
        <v>1</v>
      </c>
      <c r="AF163" s="12">
        <v>0.92987350731572282</v>
      </c>
      <c r="AG163" s="12">
        <v>0.83330617634406823</v>
      </c>
      <c r="AH163" s="12">
        <v>0.71042768201877904</v>
      </c>
      <c r="AI163" s="12">
        <v>0.91083110308058834</v>
      </c>
      <c r="AJ163" s="12">
        <v>0.93215064042219331</v>
      </c>
      <c r="AK163" s="12">
        <v>0.97955827500319359</v>
      </c>
      <c r="AL163" s="83"/>
      <c r="AM163" s="13">
        <f t="shared" si="28"/>
        <v>0.11211094848781999</v>
      </c>
      <c r="AN163" s="13">
        <f t="shared" si="29"/>
        <v>4.6433397636616802E-2</v>
      </c>
      <c r="AO163" s="13">
        <f t="shared" si="30"/>
        <v>4.8365312439313413E-2</v>
      </c>
      <c r="AP163" s="13">
        <f t="shared" si="31"/>
        <v>7.0894268909795222E-2</v>
      </c>
      <c r="AQ163" s="13">
        <f t="shared" si="32"/>
        <v>0.13150555077331905</v>
      </c>
      <c r="AR163" s="13">
        <f t="shared" si="33"/>
        <v>0.1158480708755012</v>
      </c>
      <c r="AS163" s="13">
        <f t="shared" si="34"/>
        <v>1.379841143259608E-2</v>
      </c>
      <c r="AT163" s="13">
        <f t="shared" si="35"/>
        <v>0.37379094501971843</v>
      </c>
      <c r="AU163" s="13">
        <f t="shared" si="36"/>
        <v>0.23836707556523984</v>
      </c>
      <c r="AV163" s="13">
        <f t="shared" si="37"/>
        <v>0.18597635182749017</v>
      </c>
      <c r="AW163" s="13">
        <f t="shared" si="38"/>
        <v>8.1532201168080354E-2</v>
      </c>
      <c r="AX163" s="13">
        <f t="shared" si="39"/>
        <v>0.24377662656990617</v>
      </c>
      <c r="AY163" s="13">
        <f t="shared" si="40"/>
        <v>0.15670541188913656</v>
      </c>
      <c r="AZ163" s="13">
        <f t="shared" si="41"/>
        <v>0.18391364863840631</v>
      </c>
      <c r="BA163" s="8"/>
    </row>
    <row r="164" spans="1:53" x14ac:dyDescent="0.3">
      <c r="A164" s="8"/>
      <c r="B164" s="8"/>
      <c r="C164" s="8"/>
      <c r="D164" s="45" t="s">
        <v>4</v>
      </c>
      <c r="E164" s="45" t="s">
        <v>75</v>
      </c>
      <c r="F164" s="45" t="s">
        <v>47</v>
      </c>
      <c r="G164" s="45" t="s">
        <v>3</v>
      </c>
      <c r="H164" s="83"/>
      <c r="I164" s="12">
        <v>0.70946658968108278</v>
      </c>
      <c r="J164" s="12">
        <v>0.80729837863172182</v>
      </c>
      <c r="K164" s="12">
        <v>0.8029268404749953</v>
      </c>
      <c r="L164" s="12">
        <v>0.81245576272915254</v>
      </c>
      <c r="M164" s="12">
        <v>0.7411036600189832</v>
      </c>
      <c r="N164" s="12">
        <v>0.8841519291244988</v>
      </c>
      <c r="O164" s="12">
        <v>0.77772409112908147</v>
      </c>
      <c r="P164" s="12">
        <v>0.62620905498028157</v>
      </c>
      <c r="Q164" s="12">
        <v>0.69150643175048299</v>
      </c>
      <c r="R164" s="12">
        <v>0.64732982451657806</v>
      </c>
      <c r="S164" s="12">
        <v>0.62889548085069868</v>
      </c>
      <c r="T164" s="12">
        <v>0.66705447651068217</v>
      </c>
      <c r="U164" s="12">
        <v>0.77544522853305675</v>
      </c>
      <c r="V164" s="12">
        <v>0.79564462636478728</v>
      </c>
      <c r="W164" s="83"/>
      <c r="X164" s="12">
        <v>0.70766745788706975</v>
      </c>
      <c r="Y164" s="12">
        <v>0.93137230945736516</v>
      </c>
      <c r="Z164" s="12">
        <v>0.9666338825623807</v>
      </c>
      <c r="AA164" s="12">
        <v>0.79216554582712961</v>
      </c>
      <c r="AB164" s="12">
        <v>0.83261700722457255</v>
      </c>
      <c r="AC164" s="12">
        <v>1</v>
      </c>
      <c r="AD164" s="12">
        <v>0.79811877899221328</v>
      </c>
      <c r="AE164" s="12">
        <v>0.60748277391456584</v>
      </c>
      <c r="AF164" s="12">
        <v>0.7665038572225138</v>
      </c>
      <c r="AG164" s="12">
        <v>0.61049468786034222</v>
      </c>
      <c r="AH164" s="12">
        <v>0.61255039553488144</v>
      </c>
      <c r="AI164" s="12">
        <v>0.70209797954171682</v>
      </c>
      <c r="AJ164" s="12">
        <v>0.8380188110863892</v>
      </c>
      <c r="AK164" s="12">
        <v>0.89532687423326429</v>
      </c>
      <c r="AL164" s="83"/>
      <c r="AM164" s="13">
        <f t="shared" si="28"/>
        <v>-1.7991317940130314E-3</v>
      </c>
      <c r="AN164" s="13">
        <f t="shared" si="29"/>
        <v>0.12407393082564333</v>
      </c>
      <c r="AO164" s="13">
        <f t="shared" si="30"/>
        <v>0.1637070420873854</v>
      </c>
      <c r="AP164" s="13">
        <f t="shared" si="31"/>
        <v>-2.0290216902022928E-2</v>
      </c>
      <c r="AQ164" s="13">
        <f t="shared" si="32"/>
        <v>9.1513347205589346E-2</v>
      </c>
      <c r="AR164" s="13">
        <f t="shared" si="33"/>
        <v>0.1158480708755012</v>
      </c>
      <c r="AS164" s="13">
        <f t="shared" si="34"/>
        <v>2.0394687863131811E-2</v>
      </c>
      <c r="AT164" s="13">
        <f t="shared" si="35"/>
        <v>-1.8726281065715722E-2</v>
      </c>
      <c r="AU164" s="13">
        <f t="shared" si="36"/>
        <v>7.499742547203081E-2</v>
      </c>
      <c r="AV164" s="13">
        <f t="shared" si="37"/>
        <v>-3.6835136656235834E-2</v>
      </c>
      <c r="AW164" s="13">
        <f t="shared" si="38"/>
        <v>-1.6345085315817243E-2</v>
      </c>
      <c r="AX164" s="13">
        <f t="shared" si="39"/>
        <v>3.5043503031034651E-2</v>
      </c>
      <c r="AY164" s="13">
        <f t="shared" si="40"/>
        <v>6.2573582553332452E-2</v>
      </c>
      <c r="AZ164" s="13">
        <f t="shared" si="41"/>
        <v>9.9682247868477014E-2</v>
      </c>
      <c r="BA164" s="8"/>
    </row>
    <row r="165" spans="1:53" x14ac:dyDescent="0.3">
      <c r="A165" s="8"/>
      <c r="B165" s="8"/>
      <c r="C165" s="8"/>
      <c r="D165" s="45" t="s">
        <v>4</v>
      </c>
      <c r="E165" s="45" t="s">
        <v>75</v>
      </c>
      <c r="F165" s="45" t="s">
        <v>48</v>
      </c>
      <c r="G165" s="45" t="s">
        <v>3</v>
      </c>
      <c r="H165" s="83"/>
      <c r="I165" s="12">
        <v>0.55207960930154398</v>
      </c>
      <c r="J165" s="12">
        <v>0.68040638039674417</v>
      </c>
      <c r="K165" s="12">
        <v>0.6757441152068927</v>
      </c>
      <c r="L165" s="12">
        <v>0.73776115036555956</v>
      </c>
      <c r="M165" s="12">
        <v>0.59678630011919642</v>
      </c>
      <c r="N165" s="12">
        <v>0.81567579507811216</v>
      </c>
      <c r="O165" s="12">
        <v>0.65367560030447258</v>
      </c>
      <c r="P165" s="12">
        <v>0.48188600204408616</v>
      </c>
      <c r="Q165" s="12">
        <v>0.54502104290075581</v>
      </c>
      <c r="R165" s="12">
        <v>0.48438042124771663</v>
      </c>
      <c r="S165" s="12">
        <v>0.46917842851974856</v>
      </c>
      <c r="T165" s="12">
        <v>0.4963757190969903</v>
      </c>
      <c r="U165" s="12">
        <v>0.63694511640220941</v>
      </c>
      <c r="V165" s="12">
        <v>0.69359532880917929</v>
      </c>
      <c r="W165" s="83"/>
      <c r="X165" s="12">
        <v>0.62665097867278241</v>
      </c>
      <c r="Y165" s="12">
        <v>0.9245617310749189</v>
      </c>
      <c r="Z165" s="12">
        <v>0.90688748986651946</v>
      </c>
      <c r="AA165" s="12">
        <v>0.98685601926573874</v>
      </c>
      <c r="AB165" s="12">
        <v>0.67569835292087632</v>
      </c>
      <c r="AC165" s="12">
        <v>0.97900256721344303</v>
      </c>
      <c r="AD165" s="12">
        <v>0.68731911985328731</v>
      </c>
      <c r="AE165" s="12">
        <v>0.5281503071332686</v>
      </c>
      <c r="AF165" s="12">
        <v>0.71635014577789835</v>
      </c>
      <c r="AG165" s="12">
        <v>0.57111396623028543</v>
      </c>
      <c r="AH165" s="12">
        <v>0.46041789824091339</v>
      </c>
      <c r="AI165" s="12">
        <v>0.47770300928825576</v>
      </c>
      <c r="AJ165" s="12">
        <v>0.76959193147068494</v>
      </c>
      <c r="AK165" s="12">
        <v>0.8552469392185682</v>
      </c>
      <c r="AL165" s="83"/>
      <c r="AM165" s="13">
        <f t="shared" si="28"/>
        <v>7.4571369371238427E-2</v>
      </c>
      <c r="AN165" s="13">
        <f t="shared" si="29"/>
        <v>0.24415535067817473</v>
      </c>
      <c r="AO165" s="13">
        <f t="shared" si="30"/>
        <v>0.23114337465962675</v>
      </c>
      <c r="AP165" s="13">
        <f t="shared" si="31"/>
        <v>0.24909486890017918</v>
      </c>
      <c r="AQ165" s="13">
        <f t="shared" si="32"/>
        <v>7.8912052801679899E-2</v>
      </c>
      <c r="AR165" s="13">
        <f t="shared" si="33"/>
        <v>0.16332677213533087</v>
      </c>
      <c r="AS165" s="13">
        <f t="shared" si="34"/>
        <v>3.3643519548814727E-2</v>
      </c>
      <c r="AT165" s="13">
        <f t="shared" si="35"/>
        <v>4.6264305089182445E-2</v>
      </c>
      <c r="AU165" s="13">
        <f t="shared" si="36"/>
        <v>0.17132910287714254</v>
      </c>
      <c r="AV165" s="13">
        <f t="shared" si="37"/>
        <v>8.67335449825688E-2</v>
      </c>
      <c r="AW165" s="13">
        <f t="shared" si="38"/>
        <v>-8.7605302788351658E-3</v>
      </c>
      <c r="AX165" s="13">
        <f t="shared" si="39"/>
        <v>-1.8672709808734533E-2</v>
      </c>
      <c r="AY165" s="13">
        <f t="shared" si="40"/>
        <v>0.13264681506847553</v>
      </c>
      <c r="AZ165" s="13">
        <f t="shared" si="41"/>
        <v>0.16165161040938891</v>
      </c>
      <c r="BA165" s="8"/>
    </row>
    <row r="166" spans="1:53" x14ac:dyDescent="0.3">
      <c r="A166" s="8"/>
      <c r="B166" s="8"/>
      <c r="C166" s="8"/>
      <c r="D166" s="45" t="s">
        <v>4</v>
      </c>
      <c r="E166" s="45" t="s">
        <v>75</v>
      </c>
      <c r="F166" s="45" t="s">
        <v>49</v>
      </c>
      <c r="G166" s="45" t="s">
        <v>3</v>
      </c>
      <c r="H166" s="83"/>
      <c r="I166" s="12">
        <v>0.47562509538219977</v>
      </c>
      <c r="J166" s="12">
        <v>0.61106713260079881</v>
      </c>
      <c r="K166" s="12">
        <v>0.59783591913251777</v>
      </c>
      <c r="L166" s="12">
        <v>0.71560245032904601</v>
      </c>
      <c r="M166" s="12">
        <v>0.54195391938043547</v>
      </c>
      <c r="N166" s="12">
        <v>0.79042326846104072</v>
      </c>
      <c r="O166" s="12">
        <v>0.61240286909560027</v>
      </c>
      <c r="P166" s="12">
        <v>0.42400939831965134</v>
      </c>
      <c r="Q166" s="12">
        <v>0.49374973023598751</v>
      </c>
      <c r="R166" s="12">
        <v>0.43052307301399295</v>
      </c>
      <c r="S166" s="12">
        <v>0.40199522773380908</v>
      </c>
      <c r="T166" s="12">
        <v>0.42551932808393034</v>
      </c>
      <c r="U166" s="12">
        <v>0.572345466184633</v>
      </c>
      <c r="V166" s="12">
        <v>0.63571432245317783</v>
      </c>
      <c r="W166" s="83"/>
      <c r="X166" s="12">
        <v>0.74877575409739194</v>
      </c>
      <c r="Y166" s="12">
        <v>0.95119868479388503</v>
      </c>
      <c r="Z166" s="12">
        <v>0.89027961387000221</v>
      </c>
      <c r="AA166" s="12">
        <v>0.69807781230614163</v>
      </c>
      <c r="AB166" s="12">
        <v>0.63396438590126147</v>
      </c>
      <c r="AC166" s="12">
        <v>1</v>
      </c>
      <c r="AD166" s="12">
        <v>0.86275190627732701</v>
      </c>
      <c r="AE166" s="12">
        <v>0.47430871423177923</v>
      </c>
      <c r="AF166" s="12">
        <v>0.72568670673629987</v>
      </c>
      <c r="AG166" s="12">
        <v>0.65328395314902565</v>
      </c>
      <c r="AH166" s="12">
        <v>0.51839292517804669</v>
      </c>
      <c r="AI166" s="12">
        <v>0.57279122330692656</v>
      </c>
      <c r="AJ166" s="12">
        <v>0.82884643370230948</v>
      </c>
      <c r="AK166" s="12">
        <v>0.88241581337760056</v>
      </c>
      <c r="AL166" s="83"/>
      <c r="AM166" s="13">
        <f t="shared" si="28"/>
        <v>0.27315065871519217</v>
      </c>
      <c r="AN166" s="13">
        <f t="shared" si="29"/>
        <v>0.34013155219308622</v>
      </c>
      <c r="AO166" s="13">
        <f t="shared" si="30"/>
        <v>0.29244369473748444</v>
      </c>
      <c r="AP166" s="13">
        <f t="shared" si="31"/>
        <v>-1.7524638022904382E-2</v>
      </c>
      <c r="AQ166" s="13">
        <f t="shared" si="32"/>
        <v>9.2010466520826006E-2</v>
      </c>
      <c r="AR166" s="13">
        <f t="shared" si="33"/>
        <v>0.20957673153895928</v>
      </c>
      <c r="AS166" s="13">
        <f t="shared" si="34"/>
        <v>0.25034903718172674</v>
      </c>
      <c r="AT166" s="13">
        <f t="shared" si="35"/>
        <v>5.0299315912127884E-2</v>
      </c>
      <c r="AU166" s="13">
        <f t="shared" si="36"/>
        <v>0.23193697650031236</v>
      </c>
      <c r="AV166" s="13">
        <f t="shared" si="37"/>
        <v>0.2227608801350327</v>
      </c>
      <c r="AW166" s="13">
        <f t="shared" si="38"/>
        <v>0.11639769744423761</v>
      </c>
      <c r="AX166" s="13">
        <f t="shared" si="39"/>
        <v>0.14727189522299622</v>
      </c>
      <c r="AY166" s="13">
        <f t="shared" si="40"/>
        <v>0.25650096751767648</v>
      </c>
      <c r="AZ166" s="13">
        <f t="shared" si="41"/>
        <v>0.24670149092442273</v>
      </c>
      <c r="BA166" s="8"/>
    </row>
    <row r="167" spans="1:53" x14ac:dyDescent="0.3">
      <c r="A167" s="8"/>
      <c r="B167" s="8"/>
      <c r="C167" s="8"/>
      <c r="D167" s="45" t="s">
        <v>4</v>
      </c>
      <c r="E167" s="45" t="s">
        <v>75</v>
      </c>
      <c r="F167" s="45" t="s">
        <v>50</v>
      </c>
      <c r="G167" s="45" t="s">
        <v>3</v>
      </c>
      <c r="H167" s="83"/>
      <c r="I167" s="12">
        <v>0.70946658968108278</v>
      </c>
      <c r="J167" s="12">
        <v>0.80729837863172182</v>
      </c>
      <c r="K167" s="12">
        <v>0.8029268404749953</v>
      </c>
      <c r="L167" s="12">
        <v>0.81245576272915254</v>
      </c>
      <c r="M167" s="12">
        <v>0.7411036600189832</v>
      </c>
      <c r="N167" s="12">
        <v>0.8841519291244988</v>
      </c>
      <c r="O167" s="12">
        <v>0.77772409112908147</v>
      </c>
      <c r="P167" s="12">
        <v>0.62620905498028157</v>
      </c>
      <c r="Q167" s="12">
        <v>0.69150643175048299</v>
      </c>
      <c r="R167" s="12">
        <v>0.64732982451657806</v>
      </c>
      <c r="S167" s="12">
        <v>0.62889548085069868</v>
      </c>
      <c r="T167" s="12">
        <v>0.66705447651068217</v>
      </c>
      <c r="U167" s="12">
        <v>0.77544522853305675</v>
      </c>
      <c r="V167" s="12">
        <v>0.79564462636478728</v>
      </c>
      <c r="W167" s="83"/>
      <c r="X167" s="12">
        <v>0.49534399701201925</v>
      </c>
      <c r="Y167" s="12">
        <v>1</v>
      </c>
      <c r="Z167" s="12">
        <v>1</v>
      </c>
      <c r="AA167" s="12">
        <v>0.78255658857686239</v>
      </c>
      <c r="AB167" s="12">
        <v>0.83713606089376003</v>
      </c>
      <c r="AC167" s="12">
        <v>1</v>
      </c>
      <c r="AD167" s="12">
        <v>0.99242580664646796</v>
      </c>
      <c r="AE167" s="12">
        <v>0.60398932753162671</v>
      </c>
      <c r="AF167" s="12">
        <v>0.68975310525652411</v>
      </c>
      <c r="AG167" s="12">
        <v>0.66885592131595206</v>
      </c>
      <c r="AH167" s="12">
        <v>0.60431774274293515</v>
      </c>
      <c r="AI167" s="12">
        <v>0.68639621799143302</v>
      </c>
      <c r="AJ167" s="12">
        <v>0.77767049753672512</v>
      </c>
      <c r="AK167" s="12">
        <v>0.8107009027390174</v>
      </c>
      <c r="AL167" s="83"/>
      <c r="AM167" s="13">
        <f t="shared" si="28"/>
        <v>-0.21412259266906353</v>
      </c>
      <c r="AN167" s="13">
        <f t="shared" si="29"/>
        <v>0.19270162136827818</v>
      </c>
      <c r="AO167" s="13">
        <f t="shared" si="30"/>
        <v>0.1970731595250047</v>
      </c>
      <c r="AP167" s="13">
        <f t="shared" si="31"/>
        <v>-2.9899174152290153E-2</v>
      </c>
      <c r="AQ167" s="13">
        <f t="shared" si="32"/>
        <v>9.6032400874776824E-2</v>
      </c>
      <c r="AR167" s="13">
        <f t="shared" si="33"/>
        <v>0.1158480708755012</v>
      </c>
      <c r="AS167" s="13">
        <f t="shared" si="34"/>
        <v>0.21470171551738648</v>
      </c>
      <c r="AT167" s="13">
        <f t="shared" si="35"/>
        <v>-2.2219727448654858E-2</v>
      </c>
      <c r="AU167" s="13">
        <f t="shared" si="36"/>
        <v>-1.7533264939588733E-3</v>
      </c>
      <c r="AV167" s="13">
        <f t="shared" si="37"/>
        <v>2.1526096799374006E-2</v>
      </c>
      <c r="AW167" s="13">
        <f t="shared" si="38"/>
        <v>-2.4577738107763536E-2</v>
      </c>
      <c r="AX167" s="13">
        <f t="shared" si="39"/>
        <v>1.9341741480750851E-2</v>
      </c>
      <c r="AY167" s="13">
        <f t="shared" si="40"/>
        <v>2.2252690036683731E-3</v>
      </c>
      <c r="AZ167" s="13">
        <f t="shared" si="41"/>
        <v>1.5056276374230126E-2</v>
      </c>
      <c r="BA167" s="8"/>
    </row>
    <row r="168" spans="1:53" x14ac:dyDescent="0.3">
      <c r="A168" s="8"/>
      <c r="B168" s="8"/>
      <c r="C168" s="8"/>
      <c r="D168" s="45" t="s">
        <v>4</v>
      </c>
      <c r="E168" s="45" t="s">
        <v>75</v>
      </c>
      <c r="F168" s="45" t="s">
        <v>51</v>
      </c>
      <c r="G168" s="45" t="s">
        <v>3</v>
      </c>
      <c r="H168" s="83"/>
      <c r="I168" s="12">
        <v>0.70946658968108278</v>
      </c>
      <c r="J168" s="12">
        <v>0.80729837863172182</v>
      </c>
      <c r="K168" s="12">
        <v>0.8029268404749953</v>
      </c>
      <c r="L168" s="12">
        <v>0.81245576272915254</v>
      </c>
      <c r="M168" s="12">
        <v>0.7411036600189832</v>
      </c>
      <c r="N168" s="12">
        <v>0.8841519291244988</v>
      </c>
      <c r="O168" s="12">
        <v>0.77772409112908147</v>
      </c>
      <c r="P168" s="12">
        <v>0.62620905498028157</v>
      </c>
      <c r="Q168" s="12">
        <v>0.69150643175048299</v>
      </c>
      <c r="R168" s="12">
        <v>0.64732982451657806</v>
      </c>
      <c r="S168" s="12">
        <v>0.62889548085069868</v>
      </c>
      <c r="T168" s="12">
        <v>0.66705447651068217</v>
      </c>
      <c r="U168" s="12">
        <v>0.77544522853305675</v>
      </c>
      <c r="V168" s="12">
        <v>0.79564462636478728</v>
      </c>
      <c r="W168" s="83"/>
      <c r="X168" s="12">
        <v>0.46649460871778392</v>
      </c>
      <c r="Y168" s="12">
        <v>0.94946533768654773</v>
      </c>
      <c r="Z168" s="12">
        <v>1</v>
      </c>
      <c r="AA168" s="12">
        <v>0.81036197173015057</v>
      </c>
      <c r="AB168" s="12">
        <v>0.76680864002631266</v>
      </c>
      <c r="AC168" s="12">
        <v>1</v>
      </c>
      <c r="AD168" s="12">
        <v>0.87158929354858916</v>
      </c>
      <c r="AE168" s="12">
        <v>0.68051125176220983</v>
      </c>
      <c r="AF168" s="12">
        <v>0.50996189006242321</v>
      </c>
      <c r="AG168" s="12">
        <v>0.45871036392485681</v>
      </c>
      <c r="AH168" s="12">
        <v>0.53859285747990104</v>
      </c>
      <c r="AI168" s="12">
        <v>0.61186329533074735</v>
      </c>
      <c r="AJ168" s="12">
        <v>0.69146919649515814</v>
      </c>
      <c r="AK168" s="12">
        <v>0.7450282264552438</v>
      </c>
      <c r="AL168" s="83"/>
      <c r="AM168" s="13">
        <f t="shared" si="28"/>
        <v>-0.24297198096329886</v>
      </c>
      <c r="AN168" s="13">
        <f t="shared" si="29"/>
        <v>0.1421669590548259</v>
      </c>
      <c r="AO168" s="13">
        <f t="shared" si="30"/>
        <v>0.1970731595250047</v>
      </c>
      <c r="AP168" s="13">
        <f t="shared" si="31"/>
        <v>-2.0937909990019765E-3</v>
      </c>
      <c r="AQ168" s="13">
        <f t="shared" si="32"/>
        <v>2.5704980007329459E-2</v>
      </c>
      <c r="AR168" s="13">
        <f t="shared" si="33"/>
        <v>0.1158480708755012</v>
      </c>
      <c r="AS168" s="13">
        <f t="shared" si="34"/>
        <v>9.3865202419507687E-2</v>
      </c>
      <c r="AT168" s="13">
        <f t="shared" si="35"/>
        <v>5.4302196781928269E-2</v>
      </c>
      <c r="AU168" s="13">
        <f t="shared" si="36"/>
        <v>-0.18154454168805978</v>
      </c>
      <c r="AV168" s="13">
        <f t="shared" si="37"/>
        <v>-0.18861946059172124</v>
      </c>
      <c r="AW168" s="13">
        <f t="shared" si="38"/>
        <v>-9.0302623370797641E-2</v>
      </c>
      <c r="AX168" s="13">
        <f t="shared" si="39"/>
        <v>-5.5191181179934823E-2</v>
      </c>
      <c r="AY168" s="13">
        <f t="shared" si="40"/>
        <v>-8.3976032037898607E-2</v>
      </c>
      <c r="AZ168" s="13">
        <f t="shared" si="41"/>
        <v>-5.0616399909543475E-2</v>
      </c>
      <c r="BA168" s="8"/>
    </row>
    <row r="169" spans="1:53" x14ac:dyDescent="0.3">
      <c r="A169" s="8"/>
      <c r="B169" s="8"/>
      <c r="C169" s="8"/>
      <c r="D169" s="45" t="s">
        <v>4</v>
      </c>
      <c r="E169" s="45" t="s">
        <v>75</v>
      </c>
      <c r="F169" s="45" t="s">
        <v>52</v>
      </c>
      <c r="G169" s="45" t="s">
        <v>3</v>
      </c>
      <c r="H169" s="83"/>
      <c r="I169" s="12">
        <v>0.70946658968108278</v>
      </c>
      <c r="J169" s="12">
        <v>0.80729837863172182</v>
      </c>
      <c r="K169" s="12">
        <v>0.8029268404749953</v>
      </c>
      <c r="L169" s="12">
        <v>0.81245576272915254</v>
      </c>
      <c r="M169" s="12">
        <v>0.7411036600189832</v>
      </c>
      <c r="N169" s="12">
        <v>0.8841519291244988</v>
      </c>
      <c r="O169" s="12">
        <v>0.77772409112908147</v>
      </c>
      <c r="P169" s="12">
        <v>0.62620905498028157</v>
      </c>
      <c r="Q169" s="12">
        <v>0.69150643175048299</v>
      </c>
      <c r="R169" s="12">
        <v>0.64732982451657806</v>
      </c>
      <c r="S169" s="12">
        <v>0.62889548085069868</v>
      </c>
      <c r="T169" s="12">
        <v>0.66705447651068217</v>
      </c>
      <c r="U169" s="12">
        <v>0.77544522853305675</v>
      </c>
      <c r="V169" s="12">
        <v>0.79564462636478728</v>
      </c>
      <c r="W169" s="83"/>
      <c r="X169" s="12">
        <v>0.3537077691183198</v>
      </c>
      <c r="Y169" s="12">
        <v>0.63482542559736899</v>
      </c>
      <c r="Z169" s="12">
        <v>0.83311741816649976</v>
      </c>
      <c r="AA169" s="12">
        <v>0.6494237712634725</v>
      </c>
      <c r="AB169" s="12">
        <v>0.53944395596209704</v>
      </c>
      <c r="AC169" s="12">
        <v>0.78098490674412335</v>
      </c>
      <c r="AD169" s="12">
        <v>0.60163401041058251</v>
      </c>
      <c r="AE169" s="12">
        <v>0.35875352415050332</v>
      </c>
      <c r="AF169" s="12">
        <v>0.31200698007606281</v>
      </c>
      <c r="AG169" s="12">
        <v>0.27335049024146074</v>
      </c>
      <c r="AH169" s="12">
        <v>0.39127569169755183</v>
      </c>
      <c r="AI169" s="12">
        <v>0.45691946515539628</v>
      </c>
      <c r="AJ169" s="12">
        <v>0.54816376140911749</v>
      </c>
      <c r="AK169" s="12">
        <v>0.6202609331640524</v>
      </c>
      <c r="AL169" s="83"/>
      <c r="AM169" s="13">
        <f t="shared" si="28"/>
        <v>-0.35575882056276298</v>
      </c>
      <c r="AN169" s="13">
        <f t="shared" si="29"/>
        <v>-0.17247295303435284</v>
      </c>
      <c r="AO169" s="13">
        <f t="shared" si="30"/>
        <v>3.0190577691504461E-2</v>
      </c>
      <c r="AP169" s="13">
        <f t="shared" si="31"/>
        <v>-0.16303199146568004</v>
      </c>
      <c r="AQ169" s="13">
        <f t="shared" si="32"/>
        <v>-0.20165970405688616</v>
      </c>
      <c r="AR169" s="13">
        <f t="shared" si="33"/>
        <v>-0.10316702238037545</v>
      </c>
      <c r="AS169" s="13">
        <f t="shared" si="34"/>
        <v>-0.17609008071849896</v>
      </c>
      <c r="AT169" s="13">
        <f t="shared" si="35"/>
        <v>-0.26745553082977824</v>
      </c>
      <c r="AU169" s="13">
        <f t="shared" si="36"/>
        <v>-0.37949945167442017</v>
      </c>
      <c r="AV169" s="13">
        <f t="shared" si="37"/>
        <v>-0.37397933427511731</v>
      </c>
      <c r="AW169" s="13">
        <f t="shared" si="38"/>
        <v>-0.23761978915314685</v>
      </c>
      <c r="AX169" s="13">
        <f t="shared" si="39"/>
        <v>-0.21013501135528589</v>
      </c>
      <c r="AY169" s="13">
        <f t="shared" si="40"/>
        <v>-0.22728146712393926</v>
      </c>
      <c r="AZ169" s="13">
        <f t="shared" si="41"/>
        <v>-0.17538369320073488</v>
      </c>
      <c r="BA169" s="8"/>
    </row>
    <row r="170" spans="1:53" x14ac:dyDescent="0.3">
      <c r="A170" s="8"/>
      <c r="B170" s="8"/>
      <c r="C170" s="8"/>
      <c r="D170" s="45" t="s">
        <v>4</v>
      </c>
      <c r="E170" s="45" t="s">
        <v>75</v>
      </c>
      <c r="F170" s="45" t="s">
        <v>53</v>
      </c>
      <c r="G170" s="45" t="s">
        <v>3</v>
      </c>
      <c r="H170" s="83"/>
      <c r="I170" s="12">
        <v>0.70946658968108278</v>
      </c>
      <c r="J170" s="12">
        <v>0.80729837863172182</v>
      </c>
      <c r="K170" s="12">
        <v>0.8029268404749953</v>
      </c>
      <c r="L170" s="12">
        <v>0.81245576272915254</v>
      </c>
      <c r="M170" s="12">
        <v>0.7411036600189832</v>
      </c>
      <c r="N170" s="12">
        <v>0.8841519291244988</v>
      </c>
      <c r="O170" s="12">
        <v>0.77772409112908147</v>
      </c>
      <c r="P170" s="12">
        <v>0.62620905498028157</v>
      </c>
      <c r="Q170" s="12">
        <v>0.69150643175048299</v>
      </c>
      <c r="R170" s="12">
        <v>0.64732982451657806</v>
      </c>
      <c r="S170" s="12">
        <v>0.62889548085069868</v>
      </c>
      <c r="T170" s="12">
        <v>0.66705447651068217</v>
      </c>
      <c r="U170" s="12">
        <v>0.77544522853305675</v>
      </c>
      <c r="V170" s="12">
        <v>0.79564462636478728</v>
      </c>
      <c r="W170" s="83"/>
      <c r="X170" s="12">
        <v>0.50646300548114775</v>
      </c>
      <c r="Y170" s="12">
        <v>1</v>
      </c>
      <c r="Z170" s="12">
        <v>1</v>
      </c>
      <c r="AA170" s="12">
        <v>0.75384092664308966</v>
      </c>
      <c r="AB170" s="12">
        <v>0.8909950642568637</v>
      </c>
      <c r="AC170" s="12">
        <v>1</v>
      </c>
      <c r="AD170" s="12">
        <v>1</v>
      </c>
      <c r="AE170" s="12">
        <v>0.52659717019629282</v>
      </c>
      <c r="AF170" s="12">
        <v>0.8869432872616787</v>
      </c>
      <c r="AG170" s="12">
        <v>0.96114271730297129</v>
      </c>
      <c r="AH170" s="12">
        <v>0.68867844674579703</v>
      </c>
      <c r="AI170" s="12">
        <v>0.78486120067414655</v>
      </c>
      <c r="AJ170" s="12">
        <v>0.88468937334453146</v>
      </c>
      <c r="AK170" s="12">
        <v>0.88522459783579077</v>
      </c>
      <c r="AL170" s="83"/>
      <c r="AM170" s="13">
        <f t="shared" si="28"/>
        <v>-0.20300358419993503</v>
      </c>
      <c r="AN170" s="13">
        <f t="shared" si="29"/>
        <v>0.19270162136827818</v>
      </c>
      <c r="AO170" s="13">
        <f t="shared" si="30"/>
        <v>0.1970731595250047</v>
      </c>
      <c r="AP170" s="13">
        <f t="shared" si="31"/>
        <v>-5.8614836086062883E-2</v>
      </c>
      <c r="AQ170" s="13">
        <f t="shared" si="32"/>
        <v>0.1498914042378805</v>
      </c>
      <c r="AR170" s="13">
        <f t="shared" si="33"/>
        <v>0.1158480708755012</v>
      </c>
      <c r="AS170" s="13">
        <f t="shared" si="34"/>
        <v>0.22227590887091853</v>
      </c>
      <c r="AT170" s="13">
        <f t="shared" si="35"/>
        <v>-9.9611884783988747E-2</v>
      </c>
      <c r="AU170" s="13">
        <f t="shared" si="36"/>
        <v>0.19543685551119572</v>
      </c>
      <c r="AV170" s="13">
        <f t="shared" si="37"/>
        <v>0.31381289278639324</v>
      </c>
      <c r="AW170" s="13">
        <f t="shared" si="38"/>
        <v>5.978296589509835E-2</v>
      </c>
      <c r="AX170" s="13">
        <f t="shared" si="39"/>
        <v>0.11780672416346438</v>
      </c>
      <c r="AY170" s="13">
        <f t="shared" si="40"/>
        <v>0.10924414481147471</v>
      </c>
      <c r="AZ170" s="13">
        <f t="shared" si="41"/>
        <v>8.9579971471003494E-2</v>
      </c>
      <c r="BA170" s="8"/>
    </row>
    <row r="171" spans="1:53" x14ac:dyDescent="0.3">
      <c r="A171" s="8"/>
      <c r="B171" s="8"/>
      <c r="C171" s="8"/>
      <c r="D171" s="45" t="s">
        <v>4</v>
      </c>
      <c r="E171" s="45" t="s">
        <v>75</v>
      </c>
      <c r="F171" s="45" t="s">
        <v>54</v>
      </c>
      <c r="G171" s="45" t="s">
        <v>3</v>
      </c>
      <c r="H171" s="83"/>
      <c r="I171" s="12">
        <v>0.70946658968108278</v>
      </c>
      <c r="J171" s="12">
        <v>0.80729837863172182</v>
      </c>
      <c r="K171" s="12">
        <v>0.8029268404749953</v>
      </c>
      <c r="L171" s="12">
        <v>0.81245576272915254</v>
      </c>
      <c r="M171" s="12">
        <v>0.7411036600189832</v>
      </c>
      <c r="N171" s="12">
        <v>0.8841519291244988</v>
      </c>
      <c r="O171" s="12">
        <v>0.77772409112908147</v>
      </c>
      <c r="P171" s="12">
        <v>0.62620905498028157</v>
      </c>
      <c r="Q171" s="12">
        <v>0.69150643175048299</v>
      </c>
      <c r="R171" s="12">
        <v>0.64732982451657806</v>
      </c>
      <c r="S171" s="12">
        <v>0.62889548085069868</v>
      </c>
      <c r="T171" s="12">
        <v>0.66705447651068217</v>
      </c>
      <c r="U171" s="12">
        <v>0.77544522853305675</v>
      </c>
      <c r="V171" s="12">
        <v>0.79564462636478728</v>
      </c>
      <c r="W171" s="83"/>
      <c r="X171" s="12">
        <v>0.4594038700812082</v>
      </c>
      <c r="Y171" s="12">
        <v>0.96236798613265018</v>
      </c>
      <c r="Z171" s="12">
        <v>1</v>
      </c>
      <c r="AA171" s="12">
        <v>0.79999905447408182</v>
      </c>
      <c r="AB171" s="12">
        <v>0.76224308981779765</v>
      </c>
      <c r="AC171" s="12">
        <v>1</v>
      </c>
      <c r="AD171" s="12">
        <v>0.86700496911840308</v>
      </c>
      <c r="AE171" s="12">
        <v>0.68402690793233223</v>
      </c>
      <c r="AF171" s="12">
        <v>0.53100430345019434</v>
      </c>
      <c r="AG171" s="12">
        <v>0.44282148012163608</v>
      </c>
      <c r="AH171" s="12">
        <v>0.50155775109204515</v>
      </c>
      <c r="AI171" s="12">
        <v>0.61974673100573385</v>
      </c>
      <c r="AJ171" s="12">
        <v>0.66158779516569099</v>
      </c>
      <c r="AK171" s="12">
        <v>0.70597142700471094</v>
      </c>
      <c r="AL171" s="83"/>
      <c r="AM171" s="13">
        <f t="shared" si="28"/>
        <v>-0.25006271959987458</v>
      </c>
      <c r="AN171" s="13">
        <f t="shared" si="29"/>
        <v>0.15506960750092835</v>
      </c>
      <c r="AO171" s="13">
        <f t="shared" si="30"/>
        <v>0.1970731595250047</v>
      </c>
      <c r="AP171" s="13">
        <f t="shared" si="31"/>
        <v>-1.2456708255070725E-2</v>
      </c>
      <c r="AQ171" s="13">
        <f t="shared" si="32"/>
        <v>2.1139429798814446E-2</v>
      </c>
      <c r="AR171" s="13">
        <f t="shared" si="33"/>
        <v>0.1158480708755012</v>
      </c>
      <c r="AS171" s="13">
        <f t="shared" si="34"/>
        <v>8.9280877989321605E-2</v>
      </c>
      <c r="AT171" s="13">
        <f t="shared" si="35"/>
        <v>5.7817852952050663E-2</v>
      </c>
      <c r="AU171" s="13">
        <f t="shared" si="36"/>
        <v>-0.16050212830028865</v>
      </c>
      <c r="AV171" s="13">
        <f t="shared" si="37"/>
        <v>-0.20450834439494198</v>
      </c>
      <c r="AW171" s="13">
        <f t="shared" si="38"/>
        <v>-0.12733772975865354</v>
      </c>
      <c r="AX171" s="13">
        <f t="shared" si="39"/>
        <v>-4.7307745504948318E-2</v>
      </c>
      <c r="AY171" s="13">
        <f t="shared" si="40"/>
        <v>-0.11385743336736576</v>
      </c>
      <c r="AZ171" s="13">
        <f t="shared" si="41"/>
        <v>-8.9673199360076339E-2</v>
      </c>
      <c r="BA171" s="8"/>
    </row>
    <row r="172" spans="1:53" x14ac:dyDescent="0.3">
      <c r="A172" s="8"/>
      <c r="B172" s="8"/>
      <c r="C172" s="8"/>
      <c r="D172" s="45" t="s">
        <v>4</v>
      </c>
      <c r="E172" s="45" t="s">
        <v>75</v>
      </c>
      <c r="F172" s="45" t="s">
        <v>55</v>
      </c>
      <c r="G172" s="45" t="s">
        <v>3</v>
      </c>
      <c r="H172" s="83"/>
      <c r="I172" s="12">
        <v>0.55207960930154398</v>
      </c>
      <c r="J172" s="12">
        <v>0.68040638039674417</v>
      </c>
      <c r="K172" s="12">
        <v>0.6757441152068927</v>
      </c>
      <c r="L172" s="12">
        <v>0.73776115036555956</v>
      </c>
      <c r="M172" s="12">
        <v>0.59678630011919642</v>
      </c>
      <c r="N172" s="12">
        <v>0.81567579507811216</v>
      </c>
      <c r="O172" s="12">
        <v>0.65367560030447258</v>
      </c>
      <c r="P172" s="12">
        <v>0.48188600204408616</v>
      </c>
      <c r="Q172" s="12">
        <v>0.54502104290075581</v>
      </c>
      <c r="R172" s="12">
        <v>0.48438042124771663</v>
      </c>
      <c r="S172" s="12">
        <v>0.46917842851974856</v>
      </c>
      <c r="T172" s="12">
        <v>0.4963757190969903</v>
      </c>
      <c r="U172" s="12">
        <v>0.63694511640220941</v>
      </c>
      <c r="V172" s="12">
        <v>0.69359532880917929</v>
      </c>
      <c r="W172" s="83"/>
      <c r="X172" s="12">
        <v>1</v>
      </c>
      <c r="Y172" s="12">
        <v>1</v>
      </c>
      <c r="Z172" s="12">
        <v>1</v>
      </c>
      <c r="AA172" s="12">
        <v>1</v>
      </c>
      <c r="AB172" s="12">
        <v>1</v>
      </c>
      <c r="AC172" s="12">
        <v>1</v>
      </c>
      <c r="AD172" s="12">
        <v>1</v>
      </c>
      <c r="AE172" s="12">
        <v>0.80089608688090252</v>
      </c>
      <c r="AF172" s="12">
        <v>1</v>
      </c>
      <c r="AG172" s="12">
        <v>1</v>
      </c>
      <c r="AH172" s="12">
        <v>1</v>
      </c>
      <c r="AI172" s="12">
        <v>1</v>
      </c>
      <c r="AJ172" s="12">
        <v>1</v>
      </c>
      <c r="AK172" s="12">
        <v>1</v>
      </c>
      <c r="AL172" s="83"/>
      <c r="AM172" s="13">
        <f t="shared" si="28"/>
        <v>0.44792039069845602</v>
      </c>
      <c r="AN172" s="13">
        <f t="shared" si="29"/>
        <v>0.31959361960325583</v>
      </c>
      <c r="AO172" s="13">
        <f t="shared" si="30"/>
        <v>0.3242558847931073</v>
      </c>
      <c r="AP172" s="13">
        <f t="shared" si="31"/>
        <v>0.26223884963444044</v>
      </c>
      <c r="AQ172" s="13">
        <f t="shared" si="32"/>
        <v>0.40321369988080358</v>
      </c>
      <c r="AR172" s="13">
        <f t="shared" si="33"/>
        <v>0.18432420492188784</v>
      </c>
      <c r="AS172" s="13">
        <f t="shared" si="34"/>
        <v>0.34632439969552742</v>
      </c>
      <c r="AT172" s="13">
        <f t="shared" si="35"/>
        <v>0.31901008483681637</v>
      </c>
      <c r="AU172" s="13">
        <f t="shared" si="36"/>
        <v>0.45497895709924419</v>
      </c>
      <c r="AV172" s="13">
        <f t="shared" si="37"/>
        <v>0.51561957875228337</v>
      </c>
      <c r="AW172" s="13">
        <f t="shared" si="38"/>
        <v>0.53082157148025144</v>
      </c>
      <c r="AX172" s="13">
        <f t="shared" si="39"/>
        <v>0.5036242809030097</v>
      </c>
      <c r="AY172" s="13">
        <f t="shared" si="40"/>
        <v>0.36305488359779059</v>
      </c>
      <c r="AZ172" s="13">
        <f t="shared" si="41"/>
        <v>0.30640467119082071</v>
      </c>
      <c r="BA172" s="8"/>
    </row>
    <row r="173" spans="1:53" x14ac:dyDescent="0.3">
      <c r="A173" s="8"/>
      <c r="B173" s="8"/>
      <c r="C173" s="8"/>
      <c r="D173" s="45" t="s">
        <v>4</v>
      </c>
      <c r="E173" s="45" t="s">
        <v>75</v>
      </c>
      <c r="F173" s="45" t="s">
        <v>56</v>
      </c>
      <c r="G173" s="45" t="s">
        <v>3</v>
      </c>
      <c r="H173" s="83"/>
      <c r="I173" s="12">
        <v>0.47562509538219977</v>
      </c>
      <c r="J173" s="12">
        <v>0.61106713260079881</v>
      </c>
      <c r="K173" s="12">
        <v>0.59783591913251777</v>
      </c>
      <c r="L173" s="12">
        <v>0.71560245032904601</v>
      </c>
      <c r="M173" s="12">
        <v>0.54195391938043547</v>
      </c>
      <c r="N173" s="12">
        <v>0.79042326846104072</v>
      </c>
      <c r="O173" s="12">
        <v>0.61240286909560027</v>
      </c>
      <c r="P173" s="12">
        <v>0.42400939831965134</v>
      </c>
      <c r="Q173" s="12">
        <v>0.49374973023598751</v>
      </c>
      <c r="R173" s="12">
        <v>0.43052307301399295</v>
      </c>
      <c r="S173" s="12">
        <v>0.40199522773380908</v>
      </c>
      <c r="T173" s="12">
        <v>0.42551932808393034</v>
      </c>
      <c r="U173" s="12">
        <v>0.572345466184633</v>
      </c>
      <c r="V173" s="12">
        <v>0.63571432245317783</v>
      </c>
      <c r="W173" s="83"/>
      <c r="X173" s="12">
        <v>1</v>
      </c>
      <c r="Y173" s="12">
        <v>1</v>
      </c>
      <c r="Z173" s="12">
        <v>1</v>
      </c>
      <c r="AA173" s="12">
        <v>1</v>
      </c>
      <c r="AB173" s="12">
        <v>1</v>
      </c>
      <c r="AC173" s="12">
        <v>1</v>
      </c>
      <c r="AD173" s="12">
        <v>1</v>
      </c>
      <c r="AE173" s="12">
        <v>0.79364127899819903</v>
      </c>
      <c r="AF173" s="12">
        <v>1</v>
      </c>
      <c r="AG173" s="12">
        <v>1</v>
      </c>
      <c r="AH173" s="12">
        <v>1</v>
      </c>
      <c r="AI173" s="12">
        <v>1</v>
      </c>
      <c r="AJ173" s="12">
        <v>1</v>
      </c>
      <c r="AK173" s="12">
        <v>1</v>
      </c>
      <c r="AL173" s="83"/>
      <c r="AM173" s="13">
        <f t="shared" si="28"/>
        <v>0.52437490461780023</v>
      </c>
      <c r="AN173" s="13">
        <f t="shared" si="29"/>
        <v>0.38893286739920119</v>
      </c>
      <c r="AO173" s="13">
        <f t="shared" si="30"/>
        <v>0.40216408086748223</v>
      </c>
      <c r="AP173" s="13">
        <f t="shared" si="31"/>
        <v>0.28439754967095399</v>
      </c>
      <c r="AQ173" s="13">
        <f t="shared" si="32"/>
        <v>0.45804608061956453</v>
      </c>
      <c r="AR173" s="13">
        <f t="shared" si="33"/>
        <v>0.20957673153895928</v>
      </c>
      <c r="AS173" s="13">
        <f t="shared" si="34"/>
        <v>0.38759713090439973</v>
      </c>
      <c r="AT173" s="13">
        <f t="shared" si="35"/>
        <v>0.36963188067854769</v>
      </c>
      <c r="AU173" s="13">
        <f t="shared" si="36"/>
        <v>0.50625026976401255</v>
      </c>
      <c r="AV173" s="13">
        <f t="shared" si="37"/>
        <v>0.56947692698600705</v>
      </c>
      <c r="AW173" s="13">
        <f t="shared" si="38"/>
        <v>0.59800477226619098</v>
      </c>
      <c r="AX173" s="13">
        <f t="shared" si="39"/>
        <v>0.57448067191606966</v>
      </c>
      <c r="AY173" s="13">
        <f t="shared" si="40"/>
        <v>0.427654533815367</v>
      </c>
      <c r="AZ173" s="13">
        <f t="shared" si="41"/>
        <v>0.36428567754682217</v>
      </c>
      <c r="BA173" s="8"/>
    </row>
    <row r="174" spans="1:53" x14ac:dyDescent="0.3">
      <c r="A174" s="8"/>
      <c r="B174" s="8"/>
      <c r="C174" s="8"/>
      <c r="D174" s="45" t="s">
        <v>4</v>
      </c>
      <c r="E174" s="45" t="s">
        <v>75</v>
      </c>
      <c r="F174" s="45" t="s">
        <v>57</v>
      </c>
      <c r="G174" s="45" t="s">
        <v>3</v>
      </c>
      <c r="H174" s="83"/>
      <c r="I174" s="12">
        <v>0.55207960930154398</v>
      </c>
      <c r="J174" s="12">
        <v>0.68040638039674417</v>
      </c>
      <c r="K174" s="12">
        <v>0.6757441152068927</v>
      </c>
      <c r="L174" s="12">
        <v>0.73776115036555956</v>
      </c>
      <c r="M174" s="12">
        <v>0.59678630011919642</v>
      </c>
      <c r="N174" s="12">
        <v>0.81567579507811216</v>
      </c>
      <c r="O174" s="12">
        <v>0.65367560030447258</v>
      </c>
      <c r="P174" s="12">
        <v>0.48188600204408616</v>
      </c>
      <c r="Q174" s="12">
        <v>0.54502104290075581</v>
      </c>
      <c r="R174" s="12">
        <v>0.48438042124771663</v>
      </c>
      <c r="S174" s="12">
        <v>0.46917842851974856</v>
      </c>
      <c r="T174" s="12">
        <v>0.4963757190969903</v>
      </c>
      <c r="U174" s="12">
        <v>0.63694511640220941</v>
      </c>
      <c r="V174" s="12">
        <v>0.69359532880917929</v>
      </c>
      <c r="W174" s="83"/>
      <c r="X174" s="12">
        <v>1</v>
      </c>
      <c r="Y174" s="12">
        <v>1</v>
      </c>
      <c r="Z174" s="12">
        <v>1</v>
      </c>
      <c r="AA174" s="12">
        <v>1</v>
      </c>
      <c r="AB174" s="12">
        <v>1</v>
      </c>
      <c r="AC174" s="12">
        <v>1</v>
      </c>
      <c r="AD174" s="12">
        <v>1</v>
      </c>
      <c r="AE174" s="12">
        <v>0.8415012078041153</v>
      </c>
      <c r="AF174" s="12">
        <v>1</v>
      </c>
      <c r="AG174" s="12">
        <v>1</v>
      </c>
      <c r="AH174" s="12">
        <v>1</v>
      </c>
      <c r="AI174" s="12">
        <v>1</v>
      </c>
      <c r="AJ174" s="12">
        <v>1</v>
      </c>
      <c r="AK174" s="12">
        <v>1</v>
      </c>
      <c r="AL174" s="83"/>
      <c r="AM174" s="13">
        <f t="shared" si="28"/>
        <v>0.44792039069845602</v>
      </c>
      <c r="AN174" s="13">
        <f t="shared" si="29"/>
        <v>0.31959361960325583</v>
      </c>
      <c r="AO174" s="13">
        <f t="shared" si="30"/>
        <v>0.3242558847931073</v>
      </c>
      <c r="AP174" s="13">
        <f t="shared" si="31"/>
        <v>0.26223884963444044</v>
      </c>
      <c r="AQ174" s="13">
        <f t="shared" si="32"/>
        <v>0.40321369988080358</v>
      </c>
      <c r="AR174" s="13">
        <f t="shared" si="33"/>
        <v>0.18432420492188784</v>
      </c>
      <c r="AS174" s="13">
        <f t="shared" si="34"/>
        <v>0.34632439969552742</v>
      </c>
      <c r="AT174" s="13">
        <f t="shared" si="35"/>
        <v>0.35961520576002914</v>
      </c>
      <c r="AU174" s="13">
        <f t="shared" si="36"/>
        <v>0.45497895709924419</v>
      </c>
      <c r="AV174" s="13">
        <f t="shared" si="37"/>
        <v>0.51561957875228337</v>
      </c>
      <c r="AW174" s="13">
        <f t="shared" si="38"/>
        <v>0.53082157148025144</v>
      </c>
      <c r="AX174" s="13">
        <f t="shared" si="39"/>
        <v>0.5036242809030097</v>
      </c>
      <c r="AY174" s="13">
        <f t="shared" si="40"/>
        <v>0.36305488359779059</v>
      </c>
      <c r="AZ174" s="13">
        <f t="shared" si="41"/>
        <v>0.30640467119082071</v>
      </c>
      <c r="BA174" s="8"/>
    </row>
    <row r="175" spans="1:53" x14ac:dyDescent="0.3">
      <c r="A175" s="8"/>
      <c r="B175" s="8"/>
      <c r="C175" s="8"/>
      <c r="D175" s="45" t="s">
        <v>4</v>
      </c>
      <c r="E175" s="45" t="s">
        <v>75</v>
      </c>
      <c r="F175" s="45" t="s">
        <v>59</v>
      </c>
      <c r="G175" s="45" t="s">
        <v>3</v>
      </c>
      <c r="H175" s="83"/>
      <c r="I175" s="12">
        <v>0.55207960930154398</v>
      </c>
      <c r="J175" s="12">
        <v>0.68040638039674417</v>
      </c>
      <c r="K175" s="12">
        <v>0.6757441152068927</v>
      </c>
      <c r="L175" s="12">
        <v>0.73776115036555956</v>
      </c>
      <c r="M175" s="12">
        <v>0.59678630011919642</v>
      </c>
      <c r="N175" s="12">
        <v>0.81567579507811216</v>
      </c>
      <c r="O175" s="12">
        <v>0.65367560030447258</v>
      </c>
      <c r="P175" s="12">
        <v>0.48188600204408616</v>
      </c>
      <c r="Q175" s="12">
        <v>0.54502104290075581</v>
      </c>
      <c r="R175" s="12">
        <v>0.48438042124771663</v>
      </c>
      <c r="S175" s="12">
        <v>0.46917842851974856</v>
      </c>
      <c r="T175" s="12">
        <v>0.4963757190969903</v>
      </c>
      <c r="U175" s="12">
        <v>0.63694511640220941</v>
      </c>
      <c r="V175" s="12">
        <v>0.69359532880917929</v>
      </c>
      <c r="W175" s="83"/>
      <c r="X175" s="12">
        <v>1</v>
      </c>
      <c r="Y175" s="12">
        <v>1</v>
      </c>
      <c r="Z175" s="12">
        <v>1</v>
      </c>
      <c r="AA175" s="12">
        <v>1</v>
      </c>
      <c r="AB175" s="12">
        <v>1</v>
      </c>
      <c r="AC175" s="12">
        <v>1</v>
      </c>
      <c r="AD175" s="12">
        <v>1</v>
      </c>
      <c r="AE175" s="12">
        <v>0.8419301588522704</v>
      </c>
      <c r="AF175" s="12">
        <v>1</v>
      </c>
      <c r="AG175" s="12">
        <v>0.22127355355714615</v>
      </c>
      <c r="AH175" s="12">
        <v>1</v>
      </c>
      <c r="AI175" s="12">
        <v>1</v>
      </c>
      <c r="AJ175" s="12">
        <v>1</v>
      </c>
      <c r="AK175" s="12">
        <v>1</v>
      </c>
      <c r="AL175" s="83"/>
      <c r="AM175" s="13">
        <f t="shared" si="28"/>
        <v>0.44792039069845602</v>
      </c>
      <c r="AN175" s="13">
        <f t="shared" si="29"/>
        <v>0.31959361960325583</v>
      </c>
      <c r="AO175" s="13">
        <f t="shared" si="30"/>
        <v>0.3242558847931073</v>
      </c>
      <c r="AP175" s="13">
        <f t="shared" si="31"/>
        <v>0.26223884963444044</v>
      </c>
      <c r="AQ175" s="13">
        <f t="shared" si="32"/>
        <v>0.40321369988080358</v>
      </c>
      <c r="AR175" s="13">
        <f t="shared" si="33"/>
        <v>0.18432420492188784</v>
      </c>
      <c r="AS175" s="13">
        <f t="shared" si="34"/>
        <v>0.34632439969552742</v>
      </c>
      <c r="AT175" s="13">
        <f t="shared" si="35"/>
        <v>0.36004415680818425</v>
      </c>
      <c r="AU175" s="13">
        <f t="shared" si="36"/>
        <v>0.45497895709924419</v>
      </c>
      <c r="AV175" s="13">
        <f t="shared" si="37"/>
        <v>-0.26310686769057046</v>
      </c>
      <c r="AW175" s="13">
        <f t="shared" si="38"/>
        <v>0.53082157148025144</v>
      </c>
      <c r="AX175" s="13">
        <f t="shared" si="39"/>
        <v>0.5036242809030097</v>
      </c>
      <c r="AY175" s="13">
        <f t="shared" si="40"/>
        <v>0.36305488359779059</v>
      </c>
      <c r="AZ175" s="13">
        <f t="shared" si="41"/>
        <v>0.30640467119082071</v>
      </c>
      <c r="BA175" s="8"/>
    </row>
    <row r="176" spans="1:53" x14ac:dyDescent="0.3">
      <c r="A176" s="8"/>
      <c r="B176" s="8"/>
      <c r="C176" s="8"/>
      <c r="D176" s="45" t="s">
        <v>4</v>
      </c>
      <c r="E176" s="45" t="s">
        <v>75</v>
      </c>
      <c r="F176" s="45" t="s">
        <v>61</v>
      </c>
      <c r="G176" s="45" t="s">
        <v>3</v>
      </c>
      <c r="H176" s="83"/>
      <c r="I176" s="12">
        <v>0.47562509538219977</v>
      </c>
      <c r="J176" s="12">
        <v>0.61106713260079881</v>
      </c>
      <c r="K176" s="12">
        <v>0.59783591913251777</v>
      </c>
      <c r="L176" s="12">
        <v>0.71560245032904601</v>
      </c>
      <c r="M176" s="12">
        <v>0.54195391938043547</v>
      </c>
      <c r="N176" s="12">
        <v>0.79042326846104072</v>
      </c>
      <c r="O176" s="12">
        <v>0.61240286909560027</v>
      </c>
      <c r="P176" s="12">
        <v>0.42400939831965134</v>
      </c>
      <c r="Q176" s="12">
        <v>0.49374973023598751</v>
      </c>
      <c r="R176" s="12">
        <v>0.43052307301399295</v>
      </c>
      <c r="S176" s="12">
        <v>0.40199522773380908</v>
      </c>
      <c r="T176" s="12">
        <v>0.42551932808393034</v>
      </c>
      <c r="U176" s="12">
        <v>0.572345466184633</v>
      </c>
      <c r="V176" s="12">
        <v>0.63571432245317783</v>
      </c>
      <c r="W176" s="83"/>
      <c r="X176" s="12">
        <v>1</v>
      </c>
      <c r="Y176" s="12">
        <v>1</v>
      </c>
      <c r="Z176" s="12">
        <v>1</v>
      </c>
      <c r="AA176" s="12">
        <v>1</v>
      </c>
      <c r="AB176" s="12">
        <v>1</v>
      </c>
      <c r="AC176" s="12">
        <v>1</v>
      </c>
      <c r="AD176" s="12">
        <v>1</v>
      </c>
      <c r="AE176" s="12">
        <v>0.79999283952363198</v>
      </c>
      <c r="AF176" s="12">
        <v>1</v>
      </c>
      <c r="AG176" s="12">
        <v>1</v>
      </c>
      <c r="AH176" s="12">
        <v>1</v>
      </c>
      <c r="AI176" s="12">
        <v>1</v>
      </c>
      <c r="AJ176" s="12">
        <v>1</v>
      </c>
      <c r="AK176" s="12">
        <v>1</v>
      </c>
      <c r="AL176" s="83"/>
      <c r="AM176" s="13">
        <f t="shared" si="28"/>
        <v>0.52437490461780023</v>
      </c>
      <c r="AN176" s="13">
        <f t="shared" si="29"/>
        <v>0.38893286739920119</v>
      </c>
      <c r="AO176" s="13">
        <f t="shared" si="30"/>
        <v>0.40216408086748223</v>
      </c>
      <c r="AP176" s="13">
        <f t="shared" si="31"/>
        <v>0.28439754967095399</v>
      </c>
      <c r="AQ176" s="13">
        <f t="shared" si="32"/>
        <v>0.45804608061956453</v>
      </c>
      <c r="AR176" s="13">
        <f t="shared" si="33"/>
        <v>0.20957673153895928</v>
      </c>
      <c r="AS176" s="13">
        <f t="shared" si="34"/>
        <v>0.38759713090439973</v>
      </c>
      <c r="AT176" s="13">
        <f t="shared" si="35"/>
        <v>0.37598344120398064</v>
      </c>
      <c r="AU176" s="13">
        <f t="shared" si="36"/>
        <v>0.50625026976401255</v>
      </c>
      <c r="AV176" s="13">
        <f t="shared" si="37"/>
        <v>0.56947692698600705</v>
      </c>
      <c r="AW176" s="13">
        <f t="shared" si="38"/>
        <v>0.59800477226619098</v>
      </c>
      <c r="AX176" s="13">
        <f t="shared" si="39"/>
        <v>0.57448067191606966</v>
      </c>
      <c r="AY176" s="13">
        <f t="shared" si="40"/>
        <v>0.427654533815367</v>
      </c>
      <c r="AZ176" s="13">
        <f t="shared" si="41"/>
        <v>0.36428567754682217</v>
      </c>
      <c r="BA176" s="8"/>
    </row>
    <row r="177" spans="1:53" x14ac:dyDescent="0.3">
      <c r="A177" s="8"/>
      <c r="B177" s="8"/>
      <c r="C177" s="8"/>
      <c r="D177" s="45" t="s">
        <v>4</v>
      </c>
      <c r="E177" s="45" t="s">
        <v>75</v>
      </c>
      <c r="F177" s="45" t="s">
        <v>63</v>
      </c>
      <c r="G177" s="45" t="s">
        <v>3</v>
      </c>
      <c r="H177" s="83"/>
      <c r="I177" s="12">
        <v>0.47562509538219977</v>
      </c>
      <c r="J177" s="12">
        <v>0.61106713260079881</v>
      </c>
      <c r="K177" s="12">
        <v>0.59783591913251777</v>
      </c>
      <c r="L177" s="12">
        <v>0.71560245032904601</v>
      </c>
      <c r="M177" s="12">
        <v>0.54195391938043547</v>
      </c>
      <c r="N177" s="12">
        <v>0.79042326846104072</v>
      </c>
      <c r="O177" s="12">
        <v>0.61240286909560027</v>
      </c>
      <c r="P177" s="12">
        <v>0.42400939831965134</v>
      </c>
      <c r="Q177" s="12">
        <v>0.49374973023598751</v>
      </c>
      <c r="R177" s="12">
        <v>0.43052307301399295</v>
      </c>
      <c r="S177" s="12">
        <v>0.40199522773380908</v>
      </c>
      <c r="T177" s="12">
        <v>0.42551932808393034</v>
      </c>
      <c r="U177" s="12">
        <v>0.572345466184633</v>
      </c>
      <c r="V177" s="12">
        <v>0.63571432245317783</v>
      </c>
      <c r="W177" s="83"/>
      <c r="X177" s="12">
        <v>1</v>
      </c>
      <c r="Y177" s="12">
        <v>1</v>
      </c>
      <c r="Z177" s="12">
        <v>1</v>
      </c>
      <c r="AA177" s="12">
        <v>1</v>
      </c>
      <c r="AB177" s="12">
        <v>1</v>
      </c>
      <c r="AC177" s="12">
        <v>1</v>
      </c>
      <c r="AD177" s="12">
        <v>1</v>
      </c>
      <c r="AE177" s="12">
        <v>0.83468264476499476</v>
      </c>
      <c r="AF177" s="12">
        <v>1</v>
      </c>
      <c r="AG177" s="12">
        <v>0.23651907978713332</v>
      </c>
      <c r="AH177" s="12">
        <v>1</v>
      </c>
      <c r="AI177" s="12">
        <v>1</v>
      </c>
      <c r="AJ177" s="12">
        <v>1</v>
      </c>
      <c r="AK177" s="12">
        <v>1</v>
      </c>
      <c r="AL177" s="83"/>
      <c r="AM177" s="13">
        <f t="shared" si="28"/>
        <v>0.52437490461780023</v>
      </c>
      <c r="AN177" s="13">
        <f t="shared" si="29"/>
        <v>0.38893286739920119</v>
      </c>
      <c r="AO177" s="13">
        <f t="shared" si="30"/>
        <v>0.40216408086748223</v>
      </c>
      <c r="AP177" s="13">
        <f t="shared" si="31"/>
        <v>0.28439754967095399</v>
      </c>
      <c r="AQ177" s="13">
        <f t="shared" si="32"/>
        <v>0.45804608061956453</v>
      </c>
      <c r="AR177" s="13">
        <f t="shared" si="33"/>
        <v>0.20957673153895928</v>
      </c>
      <c r="AS177" s="13">
        <f t="shared" si="34"/>
        <v>0.38759713090439973</v>
      </c>
      <c r="AT177" s="13">
        <f t="shared" si="35"/>
        <v>0.41067324644534342</v>
      </c>
      <c r="AU177" s="13">
        <f t="shared" si="36"/>
        <v>0.50625026976401255</v>
      </c>
      <c r="AV177" s="13">
        <f t="shared" si="37"/>
        <v>-0.19400399322685963</v>
      </c>
      <c r="AW177" s="13">
        <f t="shared" si="38"/>
        <v>0.59800477226619098</v>
      </c>
      <c r="AX177" s="13">
        <f t="shared" si="39"/>
        <v>0.57448067191606966</v>
      </c>
      <c r="AY177" s="13">
        <f t="shared" si="40"/>
        <v>0.427654533815367</v>
      </c>
      <c r="AZ177" s="13">
        <f t="shared" si="41"/>
        <v>0.36428567754682217</v>
      </c>
      <c r="BA177" s="8"/>
    </row>
    <row r="178" spans="1:53" x14ac:dyDescent="0.3">
      <c r="A178" s="8"/>
      <c r="B178" s="8"/>
      <c r="C178" s="8"/>
      <c r="D178" s="45" t="s">
        <v>4</v>
      </c>
      <c r="E178" s="45" t="s">
        <v>75</v>
      </c>
      <c r="F178" s="45" t="s">
        <v>65</v>
      </c>
      <c r="G178" s="45" t="s">
        <v>3</v>
      </c>
      <c r="H178" s="83"/>
      <c r="I178" s="12">
        <v>0.20873193169230339</v>
      </c>
      <c r="J178" s="12">
        <v>0.30487643362948791</v>
      </c>
      <c r="K178" s="12">
        <v>0.30781273480959148</v>
      </c>
      <c r="L178" s="12">
        <v>0.38084137530916312</v>
      </c>
      <c r="M178" s="12">
        <v>0.22512915733354638</v>
      </c>
      <c r="N178" s="12">
        <v>0.51282067221852101</v>
      </c>
      <c r="O178" s="12">
        <v>0.28630449796961366</v>
      </c>
      <c r="P178" s="12">
        <v>0.23841630071000564</v>
      </c>
      <c r="Q178" s="12">
        <v>0.18889110349498611</v>
      </c>
      <c r="R178" s="12">
        <v>0.22339564787260172</v>
      </c>
      <c r="S178" s="12">
        <v>0.13239871505125558</v>
      </c>
      <c r="T178" s="12">
        <v>0.19228012818106205</v>
      </c>
      <c r="U178" s="12">
        <v>0.22268127023199083</v>
      </c>
      <c r="V178" s="12">
        <v>0.20261770486263139</v>
      </c>
      <c r="W178" s="83"/>
      <c r="X178" s="12">
        <v>0.89407276906005562</v>
      </c>
      <c r="Y178" s="12">
        <v>1</v>
      </c>
      <c r="Z178" s="12">
        <v>1</v>
      </c>
      <c r="AA178" s="12">
        <v>1</v>
      </c>
      <c r="AB178" s="12">
        <v>1</v>
      </c>
      <c r="AC178" s="12">
        <v>1</v>
      </c>
      <c r="AD178" s="12">
        <v>1</v>
      </c>
      <c r="AE178" s="12">
        <v>0.76710273413691987</v>
      </c>
      <c r="AF178" s="12">
        <v>0.76672520955864332</v>
      </c>
      <c r="AG178" s="12">
        <v>0.74092637853456278</v>
      </c>
      <c r="AH178" s="12">
        <v>0.8307361058809476</v>
      </c>
      <c r="AI178" s="12">
        <v>1</v>
      </c>
      <c r="AJ178" s="12">
        <v>1</v>
      </c>
      <c r="AK178" s="12">
        <v>1</v>
      </c>
      <c r="AL178" s="83"/>
      <c r="AM178" s="13">
        <f t="shared" si="28"/>
        <v>0.6853408373677522</v>
      </c>
      <c r="AN178" s="13">
        <f t="shared" si="29"/>
        <v>0.69512356637051209</v>
      </c>
      <c r="AO178" s="13">
        <f t="shared" si="30"/>
        <v>0.69218726519040852</v>
      </c>
      <c r="AP178" s="13">
        <f t="shared" si="31"/>
        <v>0.61915862469083693</v>
      </c>
      <c r="AQ178" s="13">
        <f t="shared" si="32"/>
        <v>0.77487084266645367</v>
      </c>
      <c r="AR178" s="13">
        <f t="shared" si="33"/>
        <v>0.48717932778147899</v>
      </c>
      <c r="AS178" s="13">
        <f t="shared" si="34"/>
        <v>0.71369550203038634</v>
      </c>
      <c r="AT178" s="13">
        <f t="shared" si="35"/>
        <v>0.52868643342691424</v>
      </c>
      <c r="AU178" s="13">
        <f t="shared" si="36"/>
        <v>0.57783410606365715</v>
      </c>
      <c r="AV178" s="13">
        <f t="shared" si="37"/>
        <v>0.51753073066196109</v>
      </c>
      <c r="AW178" s="13">
        <f t="shared" si="38"/>
        <v>0.69833739082969204</v>
      </c>
      <c r="AX178" s="13">
        <f t="shared" si="39"/>
        <v>0.80771987181893801</v>
      </c>
      <c r="AY178" s="13">
        <f t="shared" si="40"/>
        <v>0.7773187297680092</v>
      </c>
      <c r="AZ178" s="13">
        <f t="shared" si="41"/>
        <v>0.79738229513736858</v>
      </c>
      <c r="BA178" s="8"/>
    </row>
    <row r="179" spans="1:53" x14ac:dyDescent="0.3">
      <c r="A179" s="8"/>
      <c r="B179" s="8"/>
      <c r="C179" s="8"/>
      <c r="D179" s="10" t="s">
        <v>4</v>
      </c>
      <c r="E179" s="10" t="s">
        <v>75</v>
      </c>
      <c r="F179" s="10" t="s">
        <v>67</v>
      </c>
      <c r="G179" s="10" t="s">
        <v>3</v>
      </c>
      <c r="H179" s="11"/>
      <c r="I179" s="16">
        <v>0.20873193169230339</v>
      </c>
      <c r="J179" s="16">
        <v>0.30487643362948791</v>
      </c>
      <c r="K179" s="16">
        <v>0.30781273480959148</v>
      </c>
      <c r="L179" s="16">
        <v>0.38084137530916312</v>
      </c>
      <c r="M179" s="16">
        <v>0.22512915733354638</v>
      </c>
      <c r="N179" s="16">
        <v>0.51282067221852101</v>
      </c>
      <c r="O179" s="16">
        <v>0.28630449796961366</v>
      </c>
      <c r="P179" s="16">
        <v>0.23841630071000564</v>
      </c>
      <c r="Q179" s="16">
        <v>0.18889110349498611</v>
      </c>
      <c r="R179" s="16">
        <v>0.22339564787260172</v>
      </c>
      <c r="S179" s="16">
        <v>0.13239871505125558</v>
      </c>
      <c r="T179" s="16">
        <v>0.19228012818106205</v>
      </c>
      <c r="U179" s="16">
        <v>0.22268127023199083</v>
      </c>
      <c r="V179" s="16">
        <v>0.20261770486263139</v>
      </c>
      <c r="W179" s="11"/>
      <c r="X179" s="16">
        <v>0.83712879504748683</v>
      </c>
      <c r="Y179" s="16">
        <v>1</v>
      </c>
      <c r="Z179" s="16">
        <v>1</v>
      </c>
      <c r="AA179" s="16">
        <v>1</v>
      </c>
      <c r="AB179" s="16">
        <v>0.96008702412121549</v>
      </c>
      <c r="AC179" s="16">
        <v>1</v>
      </c>
      <c r="AD179" s="16">
        <v>1</v>
      </c>
      <c r="AE179" s="16">
        <v>0.5625475826619909</v>
      </c>
      <c r="AF179" s="16">
        <v>0.63340008724148356</v>
      </c>
      <c r="AG179" s="16">
        <v>0.62637352231956533</v>
      </c>
      <c r="AH179" s="16">
        <v>0.7397160544906799</v>
      </c>
      <c r="AI179" s="16">
        <v>1</v>
      </c>
      <c r="AJ179" s="16">
        <v>1</v>
      </c>
      <c r="AK179" s="16">
        <v>0.90865232392912665</v>
      </c>
      <c r="AL179" s="11"/>
      <c r="AM179" s="66">
        <f t="shared" si="28"/>
        <v>0.62839686335518341</v>
      </c>
      <c r="AN179" s="66">
        <f t="shared" si="29"/>
        <v>0.69512356637051209</v>
      </c>
      <c r="AO179" s="66">
        <f t="shared" si="30"/>
        <v>0.69218726519040852</v>
      </c>
      <c r="AP179" s="66">
        <f t="shared" si="31"/>
        <v>0.61915862469083693</v>
      </c>
      <c r="AQ179" s="66">
        <f t="shared" si="32"/>
        <v>0.73495786678766906</v>
      </c>
      <c r="AR179" s="66">
        <f t="shared" si="33"/>
        <v>0.48717932778147899</v>
      </c>
      <c r="AS179" s="66">
        <f t="shared" si="34"/>
        <v>0.71369550203038634</v>
      </c>
      <c r="AT179" s="66">
        <f t="shared" si="35"/>
        <v>0.32413128195198526</v>
      </c>
      <c r="AU179" s="66">
        <f t="shared" si="36"/>
        <v>0.44450898374649744</v>
      </c>
      <c r="AV179" s="66">
        <f t="shared" si="37"/>
        <v>0.40297787444696365</v>
      </c>
      <c r="AW179" s="66">
        <f t="shared" si="38"/>
        <v>0.60731733943942434</v>
      </c>
      <c r="AX179" s="66">
        <f t="shared" si="39"/>
        <v>0.80771987181893801</v>
      </c>
      <c r="AY179" s="66">
        <f t="shared" si="40"/>
        <v>0.7773187297680092</v>
      </c>
      <c r="AZ179" s="66">
        <f t="shared" si="41"/>
        <v>0.70603461906649523</v>
      </c>
      <c r="BA179" s="8"/>
    </row>
    <row r="180" spans="1:53" x14ac:dyDescent="0.3">
      <c r="A180" s="8"/>
      <c r="B180" s="8"/>
      <c r="C180" s="8"/>
      <c r="D180" s="9" t="s">
        <v>4</v>
      </c>
      <c r="E180" s="9" t="s">
        <v>76</v>
      </c>
      <c r="F180" s="9" t="s">
        <v>36</v>
      </c>
      <c r="G180" s="9" t="s">
        <v>3</v>
      </c>
      <c r="H180" s="8"/>
      <c r="I180" s="12">
        <v>0.63282555943362184</v>
      </c>
      <c r="J180" s="12">
        <v>0.72278076777853761</v>
      </c>
      <c r="K180" s="12">
        <v>0.71528924405912986</v>
      </c>
      <c r="L180" s="12">
        <v>0.69709823978549357</v>
      </c>
      <c r="M180" s="12">
        <v>0.66588452458720304</v>
      </c>
      <c r="N180" s="12">
        <v>0.76220651355825975</v>
      </c>
      <c r="O180" s="12">
        <v>0.68855638260495156</v>
      </c>
      <c r="P180" s="12">
        <v>0.50919256101700383</v>
      </c>
      <c r="Q180" s="12">
        <v>0.61966442535794575</v>
      </c>
      <c r="R180" s="12">
        <v>0.54588179358339728</v>
      </c>
      <c r="S180" s="12">
        <v>0.57226375111785932</v>
      </c>
      <c r="T180" s="12">
        <v>0.5877958001212179</v>
      </c>
      <c r="U180" s="12">
        <v>0.71111622186955192</v>
      </c>
      <c r="V180" s="12">
        <v>0.74371719201514574</v>
      </c>
      <c r="W180" s="8"/>
      <c r="X180" s="12">
        <v>0.55118379881501645</v>
      </c>
      <c r="Y180" s="12">
        <v>0.65782685158518817</v>
      </c>
      <c r="Z180" s="12">
        <v>0.69834486074001156</v>
      </c>
      <c r="AA180" s="12">
        <v>0.58874786025017589</v>
      </c>
      <c r="AB180" s="12">
        <v>0.60528646079581017</v>
      </c>
      <c r="AC180" s="12">
        <v>0.71074621554787631</v>
      </c>
      <c r="AD180" s="12">
        <v>0.63268182879600132</v>
      </c>
      <c r="AE180" s="12">
        <v>0.44760027155654436</v>
      </c>
      <c r="AF180" s="12">
        <v>0.50433000098536951</v>
      </c>
      <c r="AG180" s="12">
        <v>0.4119208700180369</v>
      </c>
      <c r="AH180" s="12">
        <v>0.51244423421893259</v>
      </c>
      <c r="AI180" s="12">
        <v>0.57874722845688054</v>
      </c>
      <c r="AJ180" s="12">
        <v>0.65421228615803451</v>
      </c>
      <c r="AK180" s="12">
        <v>0.7066254615267531</v>
      </c>
      <c r="AL180" s="8"/>
      <c r="AM180" s="13">
        <f t="shared" si="28"/>
        <v>-8.1641760618605397E-2</v>
      </c>
      <c r="AN180" s="13">
        <f t="shared" si="29"/>
        <v>-6.4953916193349448E-2</v>
      </c>
      <c r="AO180" s="13">
        <f t="shared" si="30"/>
        <v>-1.6944383319118295E-2</v>
      </c>
      <c r="AP180" s="13">
        <f t="shared" si="31"/>
        <v>-0.10835037953531768</v>
      </c>
      <c r="AQ180" s="13">
        <f t="shared" si="32"/>
        <v>-6.0598063791392875E-2</v>
      </c>
      <c r="AR180" s="13">
        <f t="shared" si="33"/>
        <v>-5.1460298010383432E-2</v>
      </c>
      <c r="AS180" s="13">
        <f t="shared" si="34"/>
        <v>-5.5874553808950234E-2</v>
      </c>
      <c r="AT180" s="13">
        <f t="shared" si="35"/>
        <v>-6.1592289460459471E-2</v>
      </c>
      <c r="AU180" s="13">
        <f t="shared" si="36"/>
        <v>-0.11533442437257624</v>
      </c>
      <c r="AV180" s="13">
        <f t="shared" si="37"/>
        <v>-0.13396092356536038</v>
      </c>
      <c r="AW180" s="13">
        <f t="shared" si="38"/>
        <v>-5.9819516898926728E-2</v>
      </c>
      <c r="AX180" s="13">
        <f t="shared" si="39"/>
        <v>-9.0485716643373681E-3</v>
      </c>
      <c r="AY180" s="13">
        <f t="shared" si="40"/>
        <v>-5.6903935711517417E-2</v>
      </c>
      <c r="AZ180" s="13">
        <f t="shared" si="41"/>
        <v>-3.7091730488392649E-2</v>
      </c>
      <c r="BA180" s="8"/>
    </row>
    <row r="181" spans="1:53" x14ac:dyDescent="0.3">
      <c r="A181" s="8"/>
      <c r="B181" s="8"/>
      <c r="C181" s="8"/>
      <c r="D181" s="9" t="s">
        <v>4</v>
      </c>
      <c r="E181" s="9" t="s">
        <v>76</v>
      </c>
      <c r="F181" s="9" t="s">
        <v>37</v>
      </c>
      <c r="G181" s="9" t="s">
        <v>3</v>
      </c>
      <c r="H181" s="8"/>
      <c r="I181" s="12">
        <v>0.63282555943362184</v>
      </c>
      <c r="J181" s="12">
        <v>0.72278076777853761</v>
      </c>
      <c r="K181" s="12">
        <v>0.71528924405912986</v>
      </c>
      <c r="L181" s="12">
        <v>0.69709823978549357</v>
      </c>
      <c r="M181" s="12">
        <v>0.66588452458720304</v>
      </c>
      <c r="N181" s="12">
        <v>0.76220651355825975</v>
      </c>
      <c r="O181" s="12">
        <v>0.68855638260495156</v>
      </c>
      <c r="P181" s="12">
        <v>0.50919256101700383</v>
      </c>
      <c r="Q181" s="12">
        <v>0.61966442535794575</v>
      </c>
      <c r="R181" s="12">
        <v>0.54588179358339728</v>
      </c>
      <c r="S181" s="12">
        <v>0.57226375111785932</v>
      </c>
      <c r="T181" s="12">
        <v>0.5877958001212179</v>
      </c>
      <c r="U181" s="12">
        <v>0.71111622186955192</v>
      </c>
      <c r="V181" s="12">
        <v>0.74371719201514574</v>
      </c>
      <c r="W181" s="8"/>
      <c r="X181" s="12">
        <v>0.78197318137038485</v>
      </c>
      <c r="Y181" s="12">
        <v>0.93936271637259638</v>
      </c>
      <c r="Z181" s="12">
        <v>0.89106094894005905</v>
      </c>
      <c r="AA181" s="12">
        <v>0.91936930201885603</v>
      </c>
      <c r="AB181" s="12">
        <v>0.85400664637729795</v>
      </c>
      <c r="AC181" s="12">
        <v>1</v>
      </c>
      <c r="AD181" s="12">
        <v>0.87803130640129179</v>
      </c>
      <c r="AE181" s="12">
        <v>0.69258283210420657</v>
      </c>
      <c r="AF181" s="12">
        <v>0.63001141444008135</v>
      </c>
      <c r="AG181" s="12">
        <v>0.53981703467911879</v>
      </c>
      <c r="AH181" s="12">
        <v>0.5861176418004439</v>
      </c>
      <c r="AI181" s="12">
        <v>0.71899015776412267</v>
      </c>
      <c r="AJ181" s="12">
        <v>0.85871600600427067</v>
      </c>
      <c r="AK181" s="12">
        <v>0.91032116553872899</v>
      </c>
      <c r="AL181" s="8"/>
      <c r="AM181" s="13">
        <f t="shared" si="28"/>
        <v>0.14914762193676301</v>
      </c>
      <c r="AN181" s="13">
        <f t="shared" si="29"/>
        <v>0.21658194859405877</v>
      </c>
      <c r="AO181" s="13">
        <f t="shared" si="30"/>
        <v>0.17577170488092919</v>
      </c>
      <c r="AP181" s="13">
        <f t="shared" si="31"/>
        <v>0.22227106223336246</v>
      </c>
      <c r="AQ181" s="13">
        <f t="shared" si="32"/>
        <v>0.18812212179009491</v>
      </c>
      <c r="AR181" s="13">
        <f t="shared" si="33"/>
        <v>0.23779348644174025</v>
      </c>
      <c r="AS181" s="13">
        <f t="shared" si="34"/>
        <v>0.18947492379634023</v>
      </c>
      <c r="AT181" s="13">
        <f t="shared" si="35"/>
        <v>0.18339027108720274</v>
      </c>
      <c r="AU181" s="13">
        <f t="shared" si="36"/>
        <v>1.0346989082135605E-2</v>
      </c>
      <c r="AV181" s="13">
        <f t="shared" si="37"/>
        <v>-6.0647589042784888E-3</v>
      </c>
      <c r="AW181" s="13">
        <f t="shared" si="38"/>
        <v>1.385389068258458E-2</v>
      </c>
      <c r="AX181" s="13">
        <f t="shared" si="39"/>
        <v>0.13119435764290477</v>
      </c>
      <c r="AY181" s="13">
        <f t="shared" si="40"/>
        <v>0.14759978413471875</v>
      </c>
      <c r="AZ181" s="13">
        <f t="shared" si="41"/>
        <v>0.16660397352358325</v>
      </c>
      <c r="BA181" s="8"/>
    </row>
    <row r="182" spans="1:53" x14ac:dyDescent="0.3">
      <c r="A182" s="8"/>
      <c r="B182" s="8"/>
      <c r="C182" s="8"/>
      <c r="D182" s="9" t="s">
        <v>4</v>
      </c>
      <c r="E182" s="9" t="s">
        <v>76</v>
      </c>
      <c r="F182" s="9" t="s">
        <v>38</v>
      </c>
      <c r="G182" s="9" t="s">
        <v>3</v>
      </c>
      <c r="H182" s="8"/>
      <c r="I182" s="12">
        <v>0.63282555943362184</v>
      </c>
      <c r="J182" s="12">
        <v>0.72278076777853761</v>
      </c>
      <c r="K182" s="12">
        <v>0.71528924405912986</v>
      </c>
      <c r="L182" s="12">
        <v>0.69709823978549357</v>
      </c>
      <c r="M182" s="12">
        <v>0.66588452458720304</v>
      </c>
      <c r="N182" s="12">
        <v>0.76220651355825975</v>
      </c>
      <c r="O182" s="12">
        <v>0.68855638260495156</v>
      </c>
      <c r="P182" s="12">
        <v>0.50919256101700383</v>
      </c>
      <c r="Q182" s="12">
        <v>0.61966442535794575</v>
      </c>
      <c r="R182" s="12">
        <v>0.54588179358339728</v>
      </c>
      <c r="S182" s="12">
        <v>0.57226375111785932</v>
      </c>
      <c r="T182" s="12">
        <v>0.5877958001212179</v>
      </c>
      <c r="U182" s="12">
        <v>0.71111622186955192</v>
      </c>
      <c r="V182" s="12">
        <v>0.74371719201514574</v>
      </c>
      <c r="W182" s="8"/>
      <c r="X182" s="12">
        <v>0.78197318137038485</v>
      </c>
      <c r="Y182" s="12">
        <v>0.93936271637259638</v>
      </c>
      <c r="Z182" s="12">
        <v>0.89106094894005905</v>
      </c>
      <c r="AA182" s="12">
        <v>0.91936930201885603</v>
      </c>
      <c r="AB182" s="12">
        <v>0.85400664637729795</v>
      </c>
      <c r="AC182" s="12">
        <v>1</v>
      </c>
      <c r="AD182" s="12">
        <v>0.87803130640129179</v>
      </c>
      <c r="AE182" s="12">
        <v>0.69258283210420657</v>
      </c>
      <c r="AF182" s="12">
        <v>0.63001141444008135</v>
      </c>
      <c r="AG182" s="12">
        <v>0.53981703467911879</v>
      </c>
      <c r="AH182" s="12">
        <v>0.5861176418004439</v>
      </c>
      <c r="AI182" s="12">
        <v>0.71899015776412267</v>
      </c>
      <c r="AJ182" s="12">
        <v>0.85871600600427067</v>
      </c>
      <c r="AK182" s="12">
        <v>0.91032116553872899</v>
      </c>
      <c r="AL182" s="8"/>
      <c r="AM182" s="13">
        <f t="shared" si="28"/>
        <v>0.14914762193676301</v>
      </c>
      <c r="AN182" s="13">
        <f t="shared" si="29"/>
        <v>0.21658194859405877</v>
      </c>
      <c r="AO182" s="13">
        <f t="shared" si="30"/>
        <v>0.17577170488092919</v>
      </c>
      <c r="AP182" s="13">
        <f t="shared" si="31"/>
        <v>0.22227106223336246</v>
      </c>
      <c r="AQ182" s="13">
        <f t="shared" si="32"/>
        <v>0.18812212179009491</v>
      </c>
      <c r="AR182" s="13">
        <f t="shared" si="33"/>
        <v>0.23779348644174025</v>
      </c>
      <c r="AS182" s="13">
        <f t="shared" si="34"/>
        <v>0.18947492379634023</v>
      </c>
      <c r="AT182" s="13">
        <f t="shared" si="35"/>
        <v>0.18339027108720274</v>
      </c>
      <c r="AU182" s="13">
        <f t="shared" si="36"/>
        <v>1.0346989082135605E-2</v>
      </c>
      <c r="AV182" s="13">
        <f t="shared" si="37"/>
        <v>-6.0647589042784888E-3</v>
      </c>
      <c r="AW182" s="13">
        <f t="shared" si="38"/>
        <v>1.385389068258458E-2</v>
      </c>
      <c r="AX182" s="13">
        <f t="shared" si="39"/>
        <v>0.13119435764290477</v>
      </c>
      <c r="AY182" s="13">
        <f t="shared" si="40"/>
        <v>0.14759978413471875</v>
      </c>
      <c r="AZ182" s="13">
        <f t="shared" si="41"/>
        <v>0.16660397352358325</v>
      </c>
      <c r="BA182" s="8"/>
    </row>
    <row r="183" spans="1:53" x14ac:dyDescent="0.3">
      <c r="A183" s="8"/>
      <c r="B183" s="8"/>
      <c r="C183" s="8"/>
      <c r="D183" s="9" t="s">
        <v>4</v>
      </c>
      <c r="E183" s="9" t="s">
        <v>76</v>
      </c>
      <c r="F183" s="9" t="s">
        <v>39</v>
      </c>
      <c r="G183" s="9" t="s">
        <v>3</v>
      </c>
      <c r="H183" s="8"/>
      <c r="I183" s="12">
        <v>0.63282555943362184</v>
      </c>
      <c r="J183" s="12">
        <v>0.72278076777853761</v>
      </c>
      <c r="K183" s="12">
        <v>0.71528924405912986</v>
      </c>
      <c r="L183" s="12">
        <v>0.69709823978549357</v>
      </c>
      <c r="M183" s="12">
        <v>0.66588452458720304</v>
      </c>
      <c r="N183" s="12">
        <v>0.76220651355825975</v>
      </c>
      <c r="O183" s="12">
        <v>0.68855638260495156</v>
      </c>
      <c r="P183" s="12">
        <v>0.50919256101700383</v>
      </c>
      <c r="Q183" s="12">
        <v>0.61966442535794575</v>
      </c>
      <c r="R183" s="12">
        <v>0.54588179358339728</v>
      </c>
      <c r="S183" s="12">
        <v>0.57226375111785932</v>
      </c>
      <c r="T183" s="12">
        <v>0.5877958001212179</v>
      </c>
      <c r="U183" s="12">
        <v>0.71111622186955192</v>
      </c>
      <c r="V183" s="12">
        <v>0.74371719201514574</v>
      </c>
      <c r="W183" s="8"/>
      <c r="X183" s="12">
        <v>0.66402763442322954</v>
      </c>
      <c r="Y183" s="12">
        <v>0.78808940876598998</v>
      </c>
      <c r="Z183" s="12">
        <v>0.76246437241304044</v>
      </c>
      <c r="AA183" s="12">
        <v>0.6881375363504264</v>
      </c>
      <c r="AB183" s="12">
        <v>0.75812144230535605</v>
      </c>
      <c r="AC183" s="12">
        <v>0.81833246580453889</v>
      </c>
      <c r="AD183" s="12">
        <v>0.66610870485568052</v>
      </c>
      <c r="AE183" s="12">
        <v>0.72045379511950458</v>
      </c>
      <c r="AF183" s="12">
        <v>0.82613764883238994</v>
      </c>
      <c r="AG183" s="12">
        <v>0.61744086206128379</v>
      </c>
      <c r="AH183" s="12">
        <v>0.55563403284355739</v>
      </c>
      <c r="AI183" s="12">
        <v>0.69339350133032662</v>
      </c>
      <c r="AJ183" s="12">
        <v>0.77367970952403731</v>
      </c>
      <c r="AK183" s="12">
        <v>0.8528968253352156</v>
      </c>
      <c r="AL183" s="8"/>
      <c r="AM183" s="13">
        <f t="shared" si="28"/>
        <v>3.1202074989607698E-2</v>
      </c>
      <c r="AN183" s="13">
        <f t="shared" si="29"/>
        <v>6.5308640987452371E-2</v>
      </c>
      <c r="AO183" s="13">
        <f t="shared" si="30"/>
        <v>4.7175128353910578E-2</v>
      </c>
      <c r="AP183" s="13">
        <f t="shared" si="31"/>
        <v>-8.9607034350671633E-3</v>
      </c>
      <c r="AQ183" s="13">
        <f t="shared" si="32"/>
        <v>9.2236917718153011E-2</v>
      </c>
      <c r="AR183" s="13">
        <f t="shared" si="33"/>
        <v>5.6125952246279143E-2</v>
      </c>
      <c r="AS183" s="13">
        <f t="shared" si="34"/>
        <v>-2.2447677749271033E-2</v>
      </c>
      <c r="AT183" s="13">
        <f t="shared" si="35"/>
        <v>0.21126123410250075</v>
      </c>
      <c r="AU183" s="13">
        <f t="shared" si="36"/>
        <v>0.20647322347444419</v>
      </c>
      <c r="AV183" s="13">
        <f t="shared" si="37"/>
        <v>7.1559068477886512E-2</v>
      </c>
      <c r="AW183" s="13">
        <f t="shared" si="38"/>
        <v>-1.662971827430193E-2</v>
      </c>
      <c r="AX183" s="13">
        <f t="shared" si="39"/>
        <v>0.10559770120910872</v>
      </c>
      <c r="AY183" s="13">
        <f t="shared" si="40"/>
        <v>6.2563487654485384E-2</v>
      </c>
      <c r="AZ183" s="13">
        <f t="shared" si="41"/>
        <v>0.10917963332006986</v>
      </c>
      <c r="BA183" s="8"/>
    </row>
    <row r="184" spans="1:53" x14ac:dyDescent="0.3">
      <c r="A184" s="8"/>
      <c r="B184" s="8"/>
      <c r="C184" s="8"/>
      <c r="D184" s="9" t="s">
        <v>4</v>
      </c>
      <c r="E184" s="9" t="s">
        <v>76</v>
      </c>
      <c r="F184" s="9" t="s">
        <v>40</v>
      </c>
      <c r="G184" s="9" t="s">
        <v>3</v>
      </c>
      <c r="H184" s="8"/>
      <c r="I184" s="12">
        <v>0.63282555943362184</v>
      </c>
      <c r="J184" s="12">
        <v>0.72278076777853761</v>
      </c>
      <c r="K184" s="12">
        <v>0.71528924405912986</v>
      </c>
      <c r="L184" s="12">
        <v>0.69709823978549357</v>
      </c>
      <c r="M184" s="12">
        <v>0.66588452458720304</v>
      </c>
      <c r="N184" s="12">
        <v>0.76220651355825975</v>
      </c>
      <c r="O184" s="12">
        <v>0.68855638260495156</v>
      </c>
      <c r="P184" s="12">
        <v>0.50919256101700383</v>
      </c>
      <c r="Q184" s="12">
        <v>0.61966442535794575</v>
      </c>
      <c r="R184" s="12">
        <v>0.54588179358339728</v>
      </c>
      <c r="S184" s="12">
        <v>0.57226375111785932</v>
      </c>
      <c r="T184" s="12">
        <v>0.5877958001212179</v>
      </c>
      <c r="U184" s="12">
        <v>0.71111622186955192</v>
      </c>
      <c r="V184" s="12">
        <v>0.74371719201514574</v>
      </c>
      <c r="W184" s="8"/>
      <c r="X184" s="12">
        <v>0.81818938133051433</v>
      </c>
      <c r="Y184" s="12">
        <v>0.94198556954932577</v>
      </c>
      <c r="Z184" s="12">
        <v>0.91826526951308696</v>
      </c>
      <c r="AA184" s="12">
        <v>0.8219042776652481</v>
      </c>
      <c r="AB184" s="12">
        <v>0.81895053382597582</v>
      </c>
      <c r="AC184" s="12">
        <v>1</v>
      </c>
      <c r="AD184" s="12">
        <v>0.79483290027480025</v>
      </c>
      <c r="AE184" s="12">
        <v>0.81198335065092364</v>
      </c>
      <c r="AF184" s="12">
        <v>0.86538550239080247</v>
      </c>
      <c r="AG184" s="12">
        <v>0.70610201052304333</v>
      </c>
      <c r="AH184" s="12">
        <v>0.64051148213780418</v>
      </c>
      <c r="AI184" s="12">
        <v>0.76507894892115524</v>
      </c>
      <c r="AJ184" s="12">
        <v>0.8860214804043437</v>
      </c>
      <c r="AK184" s="12">
        <v>0.92759833949431802</v>
      </c>
      <c r="AL184" s="8"/>
      <c r="AM184" s="13">
        <f t="shared" si="28"/>
        <v>0.18536382189689249</v>
      </c>
      <c r="AN184" s="13">
        <f t="shared" si="29"/>
        <v>0.21920480177078816</v>
      </c>
      <c r="AO184" s="13">
        <f t="shared" si="30"/>
        <v>0.2029760254539571</v>
      </c>
      <c r="AP184" s="13">
        <f t="shared" si="31"/>
        <v>0.12480603787975453</v>
      </c>
      <c r="AQ184" s="13">
        <f t="shared" si="32"/>
        <v>0.15306600923877278</v>
      </c>
      <c r="AR184" s="13">
        <f t="shared" si="33"/>
        <v>0.23779348644174025</v>
      </c>
      <c r="AS184" s="13">
        <f t="shared" si="34"/>
        <v>0.10627651766984869</v>
      </c>
      <c r="AT184" s="13">
        <f t="shared" si="35"/>
        <v>0.30279078963391981</v>
      </c>
      <c r="AU184" s="13">
        <f t="shared" si="36"/>
        <v>0.24572107703285673</v>
      </c>
      <c r="AV184" s="13">
        <f t="shared" si="37"/>
        <v>0.16022021693964605</v>
      </c>
      <c r="AW184" s="13">
        <f t="shared" si="38"/>
        <v>6.8247731019944857E-2</v>
      </c>
      <c r="AX184" s="13">
        <f t="shared" si="39"/>
        <v>0.17728314879993734</v>
      </c>
      <c r="AY184" s="13">
        <f t="shared" si="40"/>
        <v>0.17490525853479177</v>
      </c>
      <c r="AZ184" s="13">
        <f t="shared" si="41"/>
        <v>0.18388114747917228</v>
      </c>
      <c r="BA184" s="8"/>
    </row>
    <row r="185" spans="1:53" x14ac:dyDescent="0.3">
      <c r="A185" s="8"/>
      <c r="B185" s="8"/>
      <c r="C185" s="8"/>
      <c r="D185" s="9" t="s">
        <v>4</v>
      </c>
      <c r="E185" s="9" t="s">
        <v>76</v>
      </c>
      <c r="F185" s="9" t="s">
        <v>41</v>
      </c>
      <c r="G185" s="9" t="s">
        <v>3</v>
      </c>
      <c r="H185" s="8"/>
      <c r="I185" s="12">
        <v>0.63282555943362184</v>
      </c>
      <c r="J185" s="12">
        <v>0.72278076777853761</v>
      </c>
      <c r="K185" s="12">
        <v>0.71528924405912986</v>
      </c>
      <c r="L185" s="12">
        <v>0.69709823978549357</v>
      </c>
      <c r="M185" s="12">
        <v>0.66588452458720304</v>
      </c>
      <c r="N185" s="12">
        <v>0.76220651355825975</v>
      </c>
      <c r="O185" s="12">
        <v>0.68855638260495156</v>
      </c>
      <c r="P185" s="12">
        <v>0.50919256101700383</v>
      </c>
      <c r="Q185" s="12">
        <v>0.61966442535794575</v>
      </c>
      <c r="R185" s="12">
        <v>0.54588179358339728</v>
      </c>
      <c r="S185" s="12">
        <v>0.57226375111785932</v>
      </c>
      <c r="T185" s="12">
        <v>0.5877958001212179</v>
      </c>
      <c r="U185" s="12">
        <v>0.71111622186955192</v>
      </c>
      <c r="V185" s="12">
        <v>0.74371719201514574</v>
      </c>
      <c r="W185" s="8"/>
      <c r="X185" s="12">
        <v>0.81818938133051433</v>
      </c>
      <c r="Y185" s="12">
        <v>0.94198556954932577</v>
      </c>
      <c r="Z185" s="12">
        <v>0.91826526951308696</v>
      </c>
      <c r="AA185" s="12">
        <v>0.8219042776652481</v>
      </c>
      <c r="AB185" s="12">
        <v>0.81895053382597582</v>
      </c>
      <c r="AC185" s="12">
        <v>1</v>
      </c>
      <c r="AD185" s="12">
        <v>0.79483290027480025</v>
      </c>
      <c r="AE185" s="12">
        <v>0.81198335065092364</v>
      </c>
      <c r="AF185" s="12">
        <v>0.86538550239080247</v>
      </c>
      <c r="AG185" s="12">
        <v>0.70610201052304333</v>
      </c>
      <c r="AH185" s="12">
        <v>0.64051148213780418</v>
      </c>
      <c r="AI185" s="12">
        <v>0.76507894892115524</v>
      </c>
      <c r="AJ185" s="12">
        <v>0.8860214804043437</v>
      </c>
      <c r="AK185" s="12">
        <v>0.92759833949431802</v>
      </c>
      <c r="AL185" s="8"/>
      <c r="AM185" s="13">
        <f t="shared" si="28"/>
        <v>0.18536382189689249</v>
      </c>
      <c r="AN185" s="13">
        <f t="shared" si="29"/>
        <v>0.21920480177078816</v>
      </c>
      <c r="AO185" s="13">
        <f t="shared" si="30"/>
        <v>0.2029760254539571</v>
      </c>
      <c r="AP185" s="13">
        <f t="shared" si="31"/>
        <v>0.12480603787975453</v>
      </c>
      <c r="AQ185" s="13">
        <f t="shared" si="32"/>
        <v>0.15306600923877278</v>
      </c>
      <c r="AR185" s="13">
        <f t="shared" si="33"/>
        <v>0.23779348644174025</v>
      </c>
      <c r="AS185" s="13">
        <f t="shared" si="34"/>
        <v>0.10627651766984869</v>
      </c>
      <c r="AT185" s="13">
        <f t="shared" si="35"/>
        <v>0.30279078963391981</v>
      </c>
      <c r="AU185" s="13">
        <f t="shared" si="36"/>
        <v>0.24572107703285673</v>
      </c>
      <c r="AV185" s="13">
        <f t="shared" si="37"/>
        <v>0.16022021693964605</v>
      </c>
      <c r="AW185" s="13">
        <f t="shared" si="38"/>
        <v>6.8247731019944857E-2</v>
      </c>
      <c r="AX185" s="13">
        <f t="shared" si="39"/>
        <v>0.17728314879993734</v>
      </c>
      <c r="AY185" s="13">
        <f t="shared" si="40"/>
        <v>0.17490525853479177</v>
      </c>
      <c r="AZ185" s="13">
        <f t="shared" si="41"/>
        <v>0.18388114747917228</v>
      </c>
      <c r="BA185" s="8"/>
    </row>
    <row r="186" spans="1:53" x14ac:dyDescent="0.3">
      <c r="A186" s="8"/>
      <c r="B186" s="8"/>
      <c r="C186" s="8"/>
      <c r="D186" s="9" t="s">
        <v>4</v>
      </c>
      <c r="E186" s="9" t="s">
        <v>76</v>
      </c>
      <c r="F186" s="9" t="s">
        <v>42</v>
      </c>
      <c r="G186" s="9" t="s">
        <v>3</v>
      </c>
      <c r="H186" s="8"/>
      <c r="I186" s="12">
        <v>0.63282555943362184</v>
      </c>
      <c r="J186" s="12">
        <v>0.72278076777853761</v>
      </c>
      <c r="K186" s="12">
        <v>0.71528924405912986</v>
      </c>
      <c r="L186" s="12">
        <v>0.69709823978549357</v>
      </c>
      <c r="M186" s="12">
        <v>0.66588452458720304</v>
      </c>
      <c r="N186" s="12">
        <v>0.76220651355825975</v>
      </c>
      <c r="O186" s="12">
        <v>0.68855638260495156</v>
      </c>
      <c r="P186" s="12">
        <v>0.50919256101700383</v>
      </c>
      <c r="Q186" s="12">
        <v>0.61966442535794575</v>
      </c>
      <c r="R186" s="12">
        <v>0.54588179358339728</v>
      </c>
      <c r="S186" s="12">
        <v>0.57226375111785932</v>
      </c>
      <c r="T186" s="12">
        <v>0.5877958001212179</v>
      </c>
      <c r="U186" s="12">
        <v>0.71111622186955192</v>
      </c>
      <c r="V186" s="12">
        <v>0.74371719201514574</v>
      </c>
      <c r="W186" s="8"/>
      <c r="X186" s="12">
        <v>0.7350047199445795</v>
      </c>
      <c r="Y186" s="12">
        <v>0.84651911584344008</v>
      </c>
      <c r="Z186" s="12">
        <v>0.85532430313714047</v>
      </c>
      <c r="AA186" s="12">
        <v>0.78089264739939079</v>
      </c>
      <c r="AB186" s="12">
        <v>0.82196469919281911</v>
      </c>
      <c r="AC186" s="12">
        <v>0.92776705087845635</v>
      </c>
      <c r="AD186" s="12">
        <v>0.76835216009565588</v>
      </c>
      <c r="AE186" s="12">
        <v>0.74528112248673206</v>
      </c>
      <c r="AF186" s="12">
        <v>0.7907840876879112</v>
      </c>
      <c r="AG186" s="12">
        <v>0.63554938022803298</v>
      </c>
      <c r="AH186" s="12">
        <v>0.62205198423957409</v>
      </c>
      <c r="AI186" s="12">
        <v>0.72855428074072137</v>
      </c>
      <c r="AJ186" s="12">
        <v>0.86593537565777967</v>
      </c>
      <c r="AK186" s="12">
        <v>0.91517868641104561</v>
      </c>
      <c r="AL186" s="8"/>
      <c r="AM186" s="13">
        <f t="shared" si="28"/>
        <v>0.10217916051095766</v>
      </c>
      <c r="AN186" s="13">
        <f t="shared" si="29"/>
        <v>0.12373834806490247</v>
      </c>
      <c r="AO186" s="13">
        <f t="shared" si="30"/>
        <v>0.14003505907801062</v>
      </c>
      <c r="AP186" s="13">
        <f t="shared" si="31"/>
        <v>8.3794407613897226E-2</v>
      </c>
      <c r="AQ186" s="13">
        <f t="shared" si="32"/>
        <v>0.15608017460561607</v>
      </c>
      <c r="AR186" s="13">
        <f t="shared" si="33"/>
        <v>0.1655605373201966</v>
      </c>
      <c r="AS186" s="13">
        <f t="shared" si="34"/>
        <v>7.9795777490704323E-2</v>
      </c>
      <c r="AT186" s="13">
        <f t="shared" si="35"/>
        <v>0.23608856146972823</v>
      </c>
      <c r="AU186" s="13">
        <f t="shared" si="36"/>
        <v>0.17111966232996545</v>
      </c>
      <c r="AV186" s="13">
        <f t="shared" si="37"/>
        <v>8.9667586644635699E-2</v>
      </c>
      <c r="AW186" s="13">
        <f t="shared" si="38"/>
        <v>4.9788233121714764E-2</v>
      </c>
      <c r="AX186" s="13">
        <f t="shared" si="39"/>
        <v>0.14075848061950347</v>
      </c>
      <c r="AY186" s="13">
        <f t="shared" si="40"/>
        <v>0.15481915378822775</v>
      </c>
      <c r="AZ186" s="13">
        <f t="shared" si="41"/>
        <v>0.17146149439589986</v>
      </c>
      <c r="BA186" s="8"/>
    </row>
    <row r="187" spans="1:53" x14ac:dyDescent="0.3">
      <c r="A187" s="8"/>
      <c r="B187" s="8"/>
      <c r="C187" s="8"/>
      <c r="D187" s="9" t="s">
        <v>4</v>
      </c>
      <c r="E187" s="9" t="s">
        <v>76</v>
      </c>
      <c r="F187" s="9" t="s">
        <v>43</v>
      </c>
      <c r="G187" s="9" t="s">
        <v>3</v>
      </c>
      <c r="H187" s="8"/>
      <c r="I187" s="12">
        <v>0.43392080555400925</v>
      </c>
      <c r="J187" s="12">
        <v>0.54023480850754624</v>
      </c>
      <c r="K187" s="12">
        <v>0.53154890143217204</v>
      </c>
      <c r="L187" s="12">
        <v>0.57645934470284799</v>
      </c>
      <c r="M187" s="12">
        <v>0.47963753740780707</v>
      </c>
      <c r="N187" s="12">
        <v>0.62165019242243935</v>
      </c>
      <c r="O187" s="12">
        <v>0.51474487549624171</v>
      </c>
      <c r="P187" s="12">
        <v>0.3196886981182257</v>
      </c>
      <c r="Q187" s="12">
        <v>0.43906550765291508</v>
      </c>
      <c r="R187" s="12">
        <v>0.33605886016500414</v>
      </c>
      <c r="S187" s="12">
        <v>0.3881733687017177</v>
      </c>
      <c r="T187" s="12">
        <v>0.37648645468028752</v>
      </c>
      <c r="U187" s="12">
        <v>0.53293948840504035</v>
      </c>
      <c r="V187" s="12">
        <v>0.6157368014572796</v>
      </c>
      <c r="W187" s="8"/>
      <c r="X187" s="12">
        <v>0.52764006680269282</v>
      </c>
      <c r="Y187" s="12">
        <v>0.6389601184493543</v>
      </c>
      <c r="Z187" s="12">
        <v>0.68399705371144892</v>
      </c>
      <c r="AA187" s="12">
        <v>0.71715373444544406</v>
      </c>
      <c r="AB187" s="12">
        <v>0.60439825874488462</v>
      </c>
      <c r="AC187" s="12">
        <v>0.82103767207021794</v>
      </c>
      <c r="AD187" s="12">
        <v>0.56910063318615023</v>
      </c>
      <c r="AE187" s="12">
        <v>0.52180129441183676</v>
      </c>
      <c r="AF187" s="12">
        <v>0.59631169415486784</v>
      </c>
      <c r="AG187" s="12">
        <v>0.42778122528449902</v>
      </c>
      <c r="AH187" s="12">
        <v>0.45956027335248201</v>
      </c>
      <c r="AI187" s="12">
        <v>0.50755168912174298</v>
      </c>
      <c r="AJ187" s="12">
        <v>0.70779760597437025</v>
      </c>
      <c r="AK187" s="12">
        <v>0.80576904131557636</v>
      </c>
      <c r="AL187" s="8"/>
      <c r="AM187" s="13">
        <f t="shared" si="28"/>
        <v>9.3719261248683572E-2</v>
      </c>
      <c r="AN187" s="13">
        <f t="shared" si="29"/>
        <v>9.8725309941808059E-2</v>
      </c>
      <c r="AO187" s="13">
        <f t="shared" si="30"/>
        <v>0.15244815227927688</v>
      </c>
      <c r="AP187" s="13">
        <f t="shared" si="31"/>
        <v>0.14069438974259607</v>
      </c>
      <c r="AQ187" s="13">
        <f t="shared" si="32"/>
        <v>0.12476072133707755</v>
      </c>
      <c r="AR187" s="13">
        <f t="shared" si="33"/>
        <v>0.19938747964777859</v>
      </c>
      <c r="AS187" s="13">
        <f t="shared" si="34"/>
        <v>5.4355757689908524E-2</v>
      </c>
      <c r="AT187" s="13">
        <f t="shared" si="35"/>
        <v>0.20211259629361106</v>
      </c>
      <c r="AU187" s="13">
        <f t="shared" si="36"/>
        <v>0.15724618650195277</v>
      </c>
      <c r="AV187" s="13">
        <f t="shared" si="37"/>
        <v>9.1722365119494886E-2</v>
      </c>
      <c r="AW187" s="13">
        <f t="shared" si="38"/>
        <v>7.1386904650764305E-2</v>
      </c>
      <c r="AX187" s="13">
        <f t="shared" si="39"/>
        <v>0.13106523444145546</v>
      </c>
      <c r="AY187" s="13">
        <f t="shared" si="40"/>
        <v>0.1748581175693299</v>
      </c>
      <c r="AZ187" s="13">
        <f t="shared" si="41"/>
        <v>0.19003223985829676</v>
      </c>
      <c r="BA187" s="8"/>
    </row>
    <row r="188" spans="1:53" x14ac:dyDescent="0.3">
      <c r="A188" s="8"/>
      <c r="B188" s="8"/>
      <c r="C188" s="8"/>
      <c r="D188" s="9" t="s">
        <v>4</v>
      </c>
      <c r="E188" s="9" t="s">
        <v>76</v>
      </c>
      <c r="F188" s="9" t="s">
        <v>44</v>
      </c>
      <c r="G188" s="9" t="s">
        <v>3</v>
      </c>
      <c r="H188" s="8"/>
      <c r="I188" s="12">
        <v>0.33729803385179807</v>
      </c>
      <c r="J188" s="12">
        <v>0.44048384170032046</v>
      </c>
      <c r="K188" s="12">
        <v>0.41899526169864754</v>
      </c>
      <c r="L188" s="12">
        <v>0.54067093902962005</v>
      </c>
      <c r="M188" s="12">
        <v>0.40887428536689391</v>
      </c>
      <c r="N188" s="12">
        <v>0.56981604188065293</v>
      </c>
      <c r="O188" s="12">
        <v>0.45691526736300297</v>
      </c>
      <c r="P188" s="12">
        <v>0.24369363181311468</v>
      </c>
      <c r="Q188" s="12">
        <v>0.37585412766967097</v>
      </c>
      <c r="R188" s="12">
        <v>0.26670907080805661</v>
      </c>
      <c r="S188" s="12">
        <v>0.31073779783357575</v>
      </c>
      <c r="T188" s="12">
        <v>0.28876248813543154</v>
      </c>
      <c r="U188" s="12">
        <v>0.44983374587796121</v>
      </c>
      <c r="V188" s="12">
        <v>0.54314802351604119</v>
      </c>
      <c r="W188" s="8"/>
      <c r="X188" s="12">
        <v>0.46786169811128397</v>
      </c>
      <c r="Y188" s="12">
        <v>0.59013399038605818</v>
      </c>
      <c r="Z188" s="12">
        <v>0.52813742273045183</v>
      </c>
      <c r="AA188" s="12">
        <v>0.63195635347355084</v>
      </c>
      <c r="AB188" s="12">
        <v>0.43141952898832042</v>
      </c>
      <c r="AC188" s="12">
        <v>0.74407950269445033</v>
      </c>
      <c r="AD188" s="12">
        <v>0.53409205923155123</v>
      </c>
      <c r="AE188" s="12">
        <v>0.38982503995874845</v>
      </c>
      <c r="AF188" s="12">
        <v>0.52653527892639329</v>
      </c>
      <c r="AG188" s="12">
        <v>0.33070561419534517</v>
      </c>
      <c r="AH188" s="12">
        <v>0.38560066691174155</v>
      </c>
      <c r="AI188" s="12">
        <v>0.40644984648395704</v>
      </c>
      <c r="AJ188" s="12">
        <v>0.56943535818570479</v>
      </c>
      <c r="AK188" s="12">
        <v>0.64063894160265067</v>
      </c>
      <c r="AL188" s="8"/>
      <c r="AM188" s="13">
        <f t="shared" si="28"/>
        <v>0.1305636642594859</v>
      </c>
      <c r="AN188" s="13">
        <f t="shared" si="29"/>
        <v>0.14965014868573773</v>
      </c>
      <c r="AO188" s="13">
        <f t="shared" si="30"/>
        <v>0.1091421610318043</v>
      </c>
      <c r="AP188" s="13">
        <f t="shared" si="31"/>
        <v>9.128541444393079E-2</v>
      </c>
      <c r="AQ188" s="13">
        <f t="shared" si="32"/>
        <v>2.2545243621426514E-2</v>
      </c>
      <c r="AR188" s="13">
        <f t="shared" si="33"/>
        <v>0.1742634608137974</v>
      </c>
      <c r="AS188" s="13">
        <f t="shared" si="34"/>
        <v>7.7176791868548256E-2</v>
      </c>
      <c r="AT188" s="13">
        <f t="shared" si="35"/>
        <v>0.14613140814563377</v>
      </c>
      <c r="AU188" s="13">
        <f t="shared" si="36"/>
        <v>0.15068115125672232</v>
      </c>
      <c r="AV188" s="13">
        <f t="shared" si="37"/>
        <v>6.3996543387288551E-2</v>
      </c>
      <c r="AW188" s="13">
        <f t="shared" si="38"/>
        <v>7.4862869078165806E-2</v>
      </c>
      <c r="AX188" s="13">
        <f t="shared" si="39"/>
        <v>0.11768735834852551</v>
      </c>
      <c r="AY188" s="13">
        <f t="shared" si="40"/>
        <v>0.11960161230774358</v>
      </c>
      <c r="AZ188" s="13">
        <f t="shared" si="41"/>
        <v>9.7490918086609479E-2</v>
      </c>
      <c r="BA188" s="8"/>
    </row>
    <row r="189" spans="1:53" x14ac:dyDescent="0.3">
      <c r="A189" s="8"/>
      <c r="B189" s="8"/>
      <c r="C189" s="8"/>
      <c r="D189" s="9" t="s">
        <v>4</v>
      </c>
      <c r="E189" s="9" t="s">
        <v>76</v>
      </c>
      <c r="F189" s="9" t="s">
        <v>45</v>
      </c>
      <c r="G189" s="9" t="s">
        <v>3</v>
      </c>
      <c r="H189" s="8"/>
      <c r="I189" s="12">
        <v>0.63282555943362184</v>
      </c>
      <c r="J189" s="12">
        <v>0.72278076777853761</v>
      </c>
      <c r="K189" s="12">
        <v>0.71528924405912986</v>
      </c>
      <c r="L189" s="12">
        <v>0.69709823978549357</v>
      </c>
      <c r="M189" s="12">
        <v>0.66588452458720304</v>
      </c>
      <c r="N189" s="12">
        <v>0.76220651355825975</v>
      </c>
      <c r="O189" s="12">
        <v>0.68855638260495156</v>
      </c>
      <c r="P189" s="12">
        <v>0.50919256101700383</v>
      </c>
      <c r="Q189" s="12">
        <v>0.61966442535794575</v>
      </c>
      <c r="R189" s="12">
        <v>0.54588179358339728</v>
      </c>
      <c r="S189" s="12">
        <v>0.57226375111785932</v>
      </c>
      <c r="T189" s="12">
        <v>0.5877958001212179</v>
      </c>
      <c r="U189" s="12">
        <v>0.71111622186955192</v>
      </c>
      <c r="V189" s="12">
        <v>0.74371719201514574</v>
      </c>
      <c r="W189" s="8"/>
      <c r="X189" s="12">
        <v>0.57979329393378842</v>
      </c>
      <c r="Y189" s="12">
        <v>0.65740891581442873</v>
      </c>
      <c r="Z189" s="12">
        <v>0.6974607825888135</v>
      </c>
      <c r="AA189" s="12">
        <v>0.59870478093551693</v>
      </c>
      <c r="AB189" s="12">
        <v>0.61379780721754196</v>
      </c>
      <c r="AC189" s="12">
        <v>0.71081829473998415</v>
      </c>
      <c r="AD189" s="12">
        <v>0.63169210467923764</v>
      </c>
      <c r="AE189" s="12">
        <v>0.44409816913745387</v>
      </c>
      <c r="AF189" s="12">
        <v>0.37635260937500808</v>
      </c>
      <c r="AG189" s="12">
        <v>0.5205801301353562</v>
      </c>
      <c r="AH189" s="12">
        <v>0.49687485641942886</v>
      </c>
      <c r="AI189" s="12">
        <v>0.57287412751710887</v>
      </c>
      <c r="AJ189" s="12">
        <v>0.43218335192073593</v>
      </c>
      <c r="AK189" s="12">
        <v>0.70601403367487481</v>
      </c>
      <c r="AL189" s="8"/>
      <c r="AM189" s="13">
        <f t="shared" si="28"/>
        <v>-5.303226549983342E-2</v>
      </c>
      <c r="AN189" s="13">
        <f t="shared" si="29"/>
        <v>-6.5371851964108885E-2</v>
      </c>
      <c r="AO189" s="13">
        <f t="shared" si="30"/>
        <v>-1.7828461470316359E-2</v>
      </c>
      <c r="AP189" s="13">
        <f t="shared" si="31"/>
        <v>-9.8393458849976634E-2</v>
      </c>
      <c r="AQ189" s="13">
        <f t="shared" si="32"/>
        <v>-5.2086717369661084E-2</v>
      </c>
      <c r="AR189" s="13">
        <f t="shared" si="33"/>
        <v>-5.1388218818275599E-2</v>
      </c>
      <c r="AS189" s="13">
        <f t="shared" si="34"/>
        <v>-5.6864277925713913E-2</v>
      </c>
      <c r="AT189" s="13">
        <f t="shared" si="35"/>
        <v>-6.5094391879549962E-2</v>
      </c>
      <c r="AU189" s="13">
        <f t="shared" si="36"/>
        <v>-0.24331181598293766</v>
      </c>
      <c r="AV189" s="13">
        <f t="shared" si="37"/>
        <v>-2.5301663448041078E-2</v>
      </c>
      <c r="AW189" s="13">
        <f t="shared" si="38"/>
        <v>-7.5388894698430464E-2</v>
      </c>
      <c r="AX189" s="13">
        <f t="shared" si="39"/>
        <v>-1.4921672604109038E-2</v>
      </c>
      <c r="AY189" s="13">
        <f t="shared" si="40"/>
        <v>-0.278932869948816</v>
      </c>
      <c r="AZ189" s="13">
        <f t="shared" si="41"/>
        <v>-3.7703158340270937E-2</v>
      </c>
      <c r="BA189" s="8"/>
    </row>
    <row r="190" spans="1:53" x14ac:dyDescent="0.3">
      <c r="A190" s="8"/>
      <c r="B190" s="8"/>
      <c r="C190" s="8"/>
      <c r="D190" s="9" t="s">
        <v>4</v>
      </c>
      <c r="E190" s="9" t="s">
        <v>76</v>
      </c>
      <c r="F190" s="9" t="s">
        <v>46</v>
      </c>
      <c r="G190" s="9" t="s">
        <v>3</v>
      </c>
      <c r="H190" s="8"/>
      <c r="I190" s="12">
        <v>0.63282555943362184</v>
      </c>
      <c r="J190" s="12">
        <v>0.72278076777853761</v>
      </c>
      <c r="K190" s="12">
        <v>0.71528924405912986</v>
      </c>
      <c r="L190" s="12">
        <v>0.69709823978549357</v>
      </c>
      <c r="M190" s="12">
        <v>0.66588452458720304</v>
      </c>
      <c r="N190" s="12">
        <v>0.76220651355825975</v>
      </c>
      <c r="O190" s="12">
        <v>0.68855638260495156</v>
      </c>
      <c r="P190" s="12">
        <v>0.50919256101700383</v>
      </c>
      <c r="Q190" s="12">
        <v>0.61966442535794575</v>
      </c>
      <c r="R190" s="12">
        <v>0.54588179358339728</v>
      </c>
      <c r="S190" s="12">
        <v>0.57226375111785932</v>
      </c>
      <c r="T190" s="12">
        <v>0.5877958001212179</v>
      </c>
      <c r="U190" s="12">
        <v>0.71111622186955192</v>
      </c>
      <c r="V190" s="12">
        <v>0.74371719201514574</v>
      </c>
      <c r="W190" s="8"/>
      <c r="X190" s="12">
        <v>0.732825580191936</v>
      </c>
      <c r="Y190" s="12">
        <v>0.76435296423363552</v>
      </c>
      <c r="Z190" s="12">
        <v>0.75837559518040309</v>
      </c>
      <c r="AA190" s="12">
        <v>0.75792649940899381</v>
      </c>
      <c r="AB190" s="12">
        <v>0.78404277407557665</v>
      </c>
      <c r="AC190" s="12">
        <v>0.87916933210112191</v>
      </c>
      <c r="AD190" s="12">
        <v>0.70077277704366547</v>
      </c>
      <c r="AE190" s="12">
        <v>1</v>
      </c>
      <c r="AF190" s="12">
        <v>0.83326706175061171</v>
      </c>
      <c r="AG190" s="12">
        <v>0.70271236225911438</v>
      </c>
      <c r="AH190" s="12">
        <v>0.64645401754214316</v>
      </c>
      <c r="AI190" s="12">
        <v>0.80260715708122876</v>
      </c>
      <c r="AJ190" s="12">
        <v>0.85482174270939593</v>
      </c>
      <c r="AK190" s="12">
        <v>0.91562778853805205</v>
      </c>
      <c r="AL190" s="8"/>
      <c r="AM190" s="13">
        <f t="shared" si="28"/>
        <v>0.10000002075831416</v>
      </c>
      <c r="AN190" s="13">
        <f t="shared" si="29"/>
        <v>4.157219645509791E-2</v>
      </c>
      <c r="AO190" s="13">
        <f t="shared" si="30"/>
        <v>4.3086351121273236E-2</v>
      </c>
      <c r="AP190" s="13">
        <f t="shared" si="31"/>
        <v>6.0828259623500247E-2</v>
      </c>
      <c r="AQ190" s="13">
        <f t="shared" si="32"/>
        <v>0.11815824948837361</v>
      </c>
      <c r="AR190" s="13">
        <f t="shared" si="33"/>
        <v>0.11696281854286217</v>
      </c>
      <c r="AS190" s="13">
        <f t="shared" si="34"/>
        <v>1.2216394438713918E-2</v>
      </c>
      <c r="AT190" s="13">
        <f t="shared" si="35"/>
        <v>0.49080743898299617</v>
      </c>
      <c r="AU190" s="13">
        <f t="shared" si="36"/>
        <v>0.21360263639266597</v>
      </c>
      <c r="AV190" s="13">
        <f t="shared" si="37"/>
        <v>0.1568305686757171</v>
      </c>
      <c r="AW190" s="13">
        <f t="shared" si="38"/>
        <v>7.4190266424283835E-2</v>
      </c>
      <c r="AX190" s="13">
        <f t="shared" si="39"/>
        <v>0.21481135696001086</v>
      </c>
      <c r="AY190" s="13">
        <f t="shared" si="40"/>
        <v>0.143705520839844</v>
      </c>
      <c r="AZ190" s="13">
        <f t="shared" si="41"/>
        <v>0.1719105965229063</v>
      </c>
      <c r="BA190" s="8"/>
    </row>
    <row r="191" spans="1:53" x14ac:dyDescent="0.3">
      <c r="A191" s="8"/>
      <c r="B191" s="8"/>
      <c r="C191" s="8"/>
      <c r="D191" s="9" t="s">
        <v>4</v>
      </c>
      <c r="E191" s="9" t="s">
        <v>76</v>
      </c>
      <c r="F191" s="9" t="s">
        <v>47</v>
      </c>
      <c r="G191" s="9" t="s">
        <v>3</v>
      </c>
      <c r="H191" s="8"/>
      <c r="I191" s="12">
        <v>0.63282555943362184</v>
      </c>
      <c r="J191" s="12">
        <v>0.72278076777853761</v>
      </c>
      <c r="K191" s="12">
        <v>0.71528924405912986</v>
      </c>
      <c r="L191" s="12">
        <v>0.69709823978549357</v>
      </c>
      <c r="M191" s="12">
        <v>0.66588452458720304</v>
      </c>
      <c r="N191" s="12">
        <v>0.76220651355825975</v>
      </c>
      <c r="O191" s="12">
        <v>0.68855638260495156</v>
      </c>
      <c r="P191" s="12">
        <v>0.50919256101700383</v>
      </c>
      <c r="Q191" s="12">
        <v>0.61966442535794575</v>
      </c>
      <c r="R191" s="12">
        <v>0.54588179358339728</v>
      </c>
      <c r="S191" s="12">
        <v>0.57226375111785932</v>
      </c>
      <c r="T191" s="12">
        <v>0.5877958001212179</v>
      </c>
      <c r="U191" s="12">
        <v>0.71111622186955192</v>
      </c>
      <c r="V191" s="12">
        <v>0.74371719201514574</v>
      </c>
      <c r="W191" s="8"/>
      <c r="X191" s="12">
        <v>0.63122078113877234</v>
      </c>
      <c r="Y191" s="12">
        <v>0.83386516155058243</v>
      </c>
      <c r="Z191" s="12">
        <v>0.86112804341047477</v>
      </c>
      <c r="AA191" s="12">
        <v>0.67968895409127505</v>
      </c>
      <c r="AB191" s="12">
        <v>0.74810962342940357</v>
      </c>
      <c r="AC191" s="12">
        <v>0.87525370842012085</v>
      </c>
      <c r="AD191" s="12">
        <v>0.70661277645923992</v>
      </c>
      <c r="AE191" s="12">
        <v>0.49396556463561769</v>
      </c>
      <c r="AF191" s="12">
        <v>0.68687021611365673</v>
      </c>
      <c r="AG191" s="12">
        <v>0.5148193742366417</v>
      </c>
      <c r="AH191" s="12">
        <v>0.55739053272150763</v>
      </c>
      <c r="AI191" s="12">
        <v>0.61867547281440838</v>
      </c>
      <c r="AJ191" s="12">
        <v>0.76849885571249321</v>
      </c>
      <c r="AK191" s="12">
        <v>0.83689371708918259</v>
      </c>
      <c r="AL191" s="8"/>
      <c r="AM191" s="13">
        <f t="shared" si="28"/>
        <v>-1.6047782948495071E-3</v>
      </c>
      <c r="AN191" s="13">
        <f t="shared" si="29"/>
        <v>0.11108439377204482</v>
      </c>
      <c r="AO191" s="13">
        <f t="shared" si="30"/>
        <v>0.14583879935134492</v>
      </c>
      <c r="AP191" s="13">
        <f t="shared" si="31"/>
        <v>-1.7409285694218513E-2</v>
      </c>
      <c r="AQ191" s="13">
        <f t="shared" si="32"/>
        <v>8.2225098842200528E-2</v>
      </c>
      <c r="AR191" s="13">
        <f t="shared" si="33"/>
        <v>0.1130471948618611</v>
      </c>
      <c r="AS191" s="13">
        <f t="shared" si="34"/>
        <v>1.8056393854288366E-2</v>
      </c>
      <c r="AT191" s="13">
        <f t="shared" si="35"/>
        <v>-1.5226996381386138E-2</v>
      </c>
      <c r="AU191" s="13">
        <f t="shared" si="36"/>
        <v>6.7205790755710981E-2</v>
      </c>
      <c r="AV191" s="13">
        <f t="shared" si="37"/>
        <v>-3.1062419346755576E-2</v>
      </c>
      <c r="AW191" s="13">
        <f t="shared" si="38"/>
        <v>-1.4873218396351695E-2</v>
      </c>
      <c r="AX191" s="13">
        <f t="shared" si="39"/>
        <v>3.0879672693190474E-2</v>
      </c>
      <c r="AY191" s="13">
        <f t="shared" si="40"/>
        <v>5.7382633842941289E-2</v>
      </c>
      <c r="AZ191" s="13">
        <f t="shared" si="41"/>
        <v>9.3176525074036842E-2</v>
      </c>
      <c r="BA191" s="8"/>
    </row>
    <row r="192" spans="1:53" x14ac:dyDescent="0.3">
      <c r="A192" s="8"/>
      <c r="B192" s="8"/>
      <c r="C192" s="8"/>
      <c r="D192" s="9" t="s">
        <v>4</v>
      </c>
      <c r="E192" s="9" t="s">
        <v>76</v>
      </c>
      <c r="F192" s="9" t="s">
        <v>48</v>
      </c>
      <c r="G192" s="9" t="s">
        <v>3</v>
      </c>
      <c r="H192" s="8"/>
      <c r="I192" s="12">
        <v>0.43392080555400925</v>
      </c>
      <c r="J192" s="12">
        <v>0.54023480850754624</v>
      </c>
      <c r="K192" s="12">
        <v>0.53154890143217204</v>
      </c>
      <c r="L192" s="12">
        <v>0.57645934470284799</v>
      </c>
      <c r="M192" s="12">
        <v>0.47963753740780707</v>
      </c>
      <c r="N192" s="12">
        <v>0.62165019242243935</v>
      </c>
      <c r="O192" s="12">
        <v>0.51474487549624171</v>
      </c>
      <c r="P192" s="12">
        <v>0.3196886981182257</v>
      </c>
      <c r="Q192" s="12">
        <v>0.43906550765291508</v>
      </c>
      <c r="R192" s="12">
        <v>0.33605886016500414</v>
      </c>
      <c r="S192" s="12">
        <v>0.3881733687017177</v>
      </c>
      <c r="T192" s="12">
        <v>0.37648645468028752</v>
      </c>
      <c r="U192" s="12">
        <v>0.53293948840504035</v>
      </c>
      <c r="V192" s="12">
        <v>0.6157368014572796</v>
      </c>
      <c r="W192" s="8"/>
      <c r="X192" s="12">
        <v>0.49253204227360259</v>
      </c>
      <c r="Y192" s="12">
        <v>0.73409133737020205</v>
      </c>
      <c r="Z192" s="12">
        <v>0.71336921493358119</v>
      </c>
      <c r="AA192" s="12">
        <v>0.77109288541434928</v>
      </c>
      <c r="AB192" s="12">
        <v>0.5430592055493727</v>
      </c>
      <c r="AC192" s="12">
        <v>0.74612626482561917</v>
      </c>
      <c r="AD192" s="12">
        <v>0.54123787794783018</v>
      </c>
      <c r="AE192" s="12">
        <v>0.35038096849040395</v>
      </c>
      <c r="AF192" s="12">
        <v>0.57708715013868783</v>
      </c>
      <c r="AG192" s="12">
        <v>0.3962338279926278</v>
      </c>
      <c r="AH192" s="12">
        <v>0.38092537019360706</v>
      </c>
      <c r="AI192" s="12">
        <v>0.36232375081565577</v>
      </c>
      <c r="AJ192" s="12">
        <v>0.64392664246387021</v>
      </c>
      <c r="AK192" s="12">
        <v>0.75924244719855771</v>
      </c>
      <c r="AL192" s="8"/>
      <c r="AM192" s="13">
        <f t="shared" si="28"/>
        <v>5.861123671959334E-2</v>
      </c>
      <c r="AN192" s="13">
        <f t="shared" si="29"/>
        <v>0.19385652886265581</v>
      </c>
      <c r="AO192" s="13">
        <f t="shared" si="30"/>
        <v>0.18182031350140915</v>
      </c>
      <c r="AP192" s="13">
        <f t="shared" si="31"/>
        <v>0.1946335407115013</v>
      </c>
      <c r="AQ192" s="13">
        <f t="shared" si="32"/>
        <v>6.3421668141565635E-2</v>
      </c>
      <c r="AR192" s="13">
        <f t="shared" si="33"/>
        <v>0.12447607240317982</v>
      </c>
      <c r="AS192" s="13">
        <f t="shared" si="34"/>
        <v>2.6493002451588477E-2</v>
      </c>
      <c r="AT192" s="13">
        <f t="shared" si="35"/>
        <v>3.0692270372178254E-2</v>
      </c>
      <c r="AU192" s="13">
        <f t="shared" si="36"/>
        <v>0.13802164248577276</v>
      </c>
      <c r="AV192" s="13">
        <f t="shared" si="37"/>
        <v>6.017496782762366E-2</v>
      </c>
      <c r="AW192" s="13">
        <f t="shared" si="38"/>
        <v>-7.2479985081106424E-3</v>
      </c>
      <c r="AX192" s="13">
        <f t="shared" si="39"/>
        <v>-1.4162703864631754E-2</v>
      </c>
      <c r="AY192" s="13">
        <f t="shared" si="40"/>
        <v>0.11098715405882986</v>
      </c>
      <c r="AZ192" s="13">
        <f t="shared" si="41"/>
        <v>0.14350564574127811</v>
      </c>
      <c r="BA192" s="8"/>
    </row>
    <row r="193" spans="1:53" x14ac:dyDescent="0.3">
      <c r="A193" s="8"/>
      <c r="B193" s="8"/>
      <c r="C193" s="8"/>
      <c r="D193" s="9" t="s">
        <v>4</v>
      </c>
      <c r="E193" s="9" t="s">
        <v>76</v>
      </c>
      <c r="F193" s="9" t="s">
        <v>49</v>
      </c>
      <c r="G193" s="9" t="s">
        <v>3</v>
      </c>
      <c r="H193" s="8"/>
      <c r="I193" s="12">
        <v>0.33729803385179807</v>
      </c>
      <c r="J193" s="12">
        <v>0.44048384170032046</v>
      </c>
      <c r="K193" s="12">
        <v>0.41899526169864754</v>
      </c>
      <c r="L193" s="12">
        <v>0.54067093902962005</v>
      </c>
      <c r="M193" s="12">
        <v>0.40887428536689391</v>
      </c>
      <c r="N193" s="12">
        <v>0.56981604188065293</v>
      </c>
      <c r="O193" s="12">
        <v>0.45691526736300297</v>
      </c>
      <c r="P193" s="12">
        <v>0.24369363181311468</v>
      </c>
      <c r="Q193" s="12">
        <v>0.37585412766967097</v>
      </c>
      <c r="R193" s="12">
        <v>0.26670907080805661</v>
      </c>
      <c r="S193" s="12">
        <v>0.31073779783357575</v>
      </c>
      <c r="T193" s="12">
        <v>0.28876248813543154</v>
      </c>
      <c r="U193" s="12">
        <v>0.44983374587796121</v>
      </c>
      <c r="V193" s="12">
        <v>0.54314802351604119</v>
      </c>
      <c r="W193" s="8"/>
      <c r="X193" s="12">
        <v>0.53100770355693017</v>
      </c>
      <c r="Y193" s="12">
        <v>0.68566549982000291</v>
      </c>
      <c r="Z193" s="12">
        <v>0.62395538284100183</v>
      </c>
      <c r="AA193" s="12">
        <v>0.52743025980662273</v>
      </c>
      <c r="AB193" s="12">
        <v>0.4782910981246748</v>
      </c>
      <c r="AC193" s="12">
        <v>0.79082005954309231</v>
      </c>
      <c r="AD193" s="12">
        <v>0.64370129177678181</v>
      </c>
      <c r="AE193" s="12">
        <v>0.27260247916630675</v>
      </c>
      <c r="AF193" s="12">
        <v>0.55241011269309737</v>
      </c>
      <c r="AG193" s="12">
        <v>0.40470945006129222</v>
      </c>
      <c r="AH193" s="12">
        <v>0.40071191115979554</v>
      </c>
      <c r="AI193" s="12">
        <v>0.38870295168265934</v>
      </c>
      <c r="AJ193" s="12">
        <v>0.65143015548868444</v>
      </c>
      <c r="AK193" s="12">
        <v>0.75392733501083598</v>
      </c>
      <c r="AL193" s="8"/>
      <c r="AM193" s="13">
        <f t="shared" si="28"/>
        <v>0.19370966970513209</v>
      </c>
      <c r="AN193" s="13">
        <f t="shared" si="29"/>
        <v>0.24518165811968246</v>
      </c>
      <c r="AO193" s="13">
        <f t="shared" si="30"/>
        <v>0.20496012114235429</v>
      </c>
      <c r="AP193" s="13">
        <f t="shared" si="31"/>
        <v>-1.324067922299732E-2</v>
      </c>
      <c r="AQ193" s="13">
        <f t="shared" si="32"/>
        <v>6.9416812757780888E-2</v>
      </c>
      <c r="AR193" s="13">
        <f t="shared" si="33"/>
        <v>0.22100401766243938</v>
      </c>
      <c r="AS193" s="13">
        <f t="shared" si="34"/>
        <v>0.18678602441377884</v>
      </c>
      <c r="AT193" s="13">
        <f t="shared" si="35"/>
        <v>2.8908847353192074E-2</v>
      </c>
      <c r="AU193" s="13">
        <f t="shared" si="36"/>
        <v>0.1765559850234264</v>
      </c>
      <c r="AV193" s="13">
        <f t="shared" si="37"/>
        <v>0.13800037925323561</v>
      </c>
      <c r="AW193" s="13">
        <f t="shared" si="38"/>
        <v>8.9974113326219796E-2</v>
      </c>
      <c r="AX193" s="13">
        <f t="shared" si="39"/>
        <v>9.9940463547227798E-2</v>
      </c>
      <c r="AY193" s="13">
        <f t="shared" si="40"/>
        <v>0.20159640961072323</v>
      </c>
      <c r="AZ193" s="13">
        <f t="shared" si="41"/>
        <v>0.21077931149479479</v>
      </c>
      <c r="BA193" s="8"/>
    </row>
    <row r="194" spans="1:53" x14ac:dyDescent="0.3">
      <c r="A194" s="8"/>
      <c r="B194" s="8"/>
      <c r="C194" s="8"/>
      <c r="D194" s="9" t="s">
        <v>4</v>
      </c>
      <c r="E194" s="9" t="s">
        <v>76</v>
      </c>
      <c r="F194" s="9" t="s">
        <v>50</v>
      </c>
      <c r="G194" s="9" t="s">
        <v>3</v>
      </c>
      <c r="H194" s="8"/>
      <c r="I194" s="12">
        <v>0.63282555943362184</v>
      </c>
      <c r="J194" s="12">
        <v>0.72278076777853761</v>
      </c>
      <c r="K194" s="12">
        <v>0.71528924405912986</v>
      </c>
      <c r="L194" s="12">
        <v>0.69709823978549357</v>
      </c>
      <c r="M194" s="12">
        <v>0.66588452458720304</v>
      </c>
      <c r="N194" s="12">
        <v>0.76220651355825975</v>
      </c>
      <c r="O194" s="12">
        <v>0.68855638260495156</v>
      </c>
      <c r="P194" s="12">
        <v>0.50919256101700383</v>
      </c>
      <c r="Q194" s="12">
        <v>0.61966442535794575</v>
      </c>
      <c r="R194" s="12">
        <v>0.54588179358339728</v>
      </c>
      <c r="S194" s="12">
        <v>0.57226375111785932</v>
      </c>
      <c r="T194" s="12">
        <v>0.5877958001212179</v>
      </c>
      <c r="U194" s="12">
        <v>0.71111622186955192</v>
      </c>
      <c r="V194" s="12">
        <v>0.74371719201514574</v>
      </c>
      <c r="W194" s="8"/>
      <c r="X194" s="12">
        <v>0.44183383203728566</v>
      </c>
      <c r="Y194" s="12">
        <v>0.98502354364934952</v>
      </c>
      <c r="Z194" s="12">
        <v>1</v>
      </c>
      <c r="AA194" s="12">
        <v>0.67144433636238543</v>
      </c>
      <c r="AB194" s="12">
        <v>0.75217001074959822</v>
      </c>
      <c r="AC194" s="12">
        <v>0.99093104784048747</v>
      </c>
      <c r="AD194" s="12">
        <v>0.87864209328559506</v>
      </c>
      <c r="AE194" s="12">
        <v>0.49112492077019099</v>
      </c>
      <c r="AF194" s="12">
        <v>0.61809325551127692</v>
      </c>
      <c r="AG194" s="12">
        <v>0.56403437034512349</v>
      </c>
      <c r="AH194" s="12">
        <v>0.54989922627739496</v>
      </c>
      <c r="AI194" s="12">
        <v>0.60483937723486858</v>
      </c>
      <c r="AJ194" s="12">
        <v>0.71315688809368438</v>
      </c>
      <c r="AK194" s="12">
        <v>0.75779082641949891</v>
      </c>
      <c r="AL194" s="8"/>
      <c r="AM194" s="13">
        <f t="shared" si="28"/>
        <v>-0.19099172739633619</v>
      </c>
      <c r="AN194" s="13">
        <f t="shared" si="29"/>
        <v>0.26224277587081191</v>
      </c>
      <c r="AO194" s="13">
        <f t="shared" si="30"/>
        <v>0.28471075594087014</v>
      </c>
      <c r="AP194" s="13">
        <f t="shared" si="31"/>
        <v>-2.5653903423108138E-2</v>
      </c>
      <c r="AQ194" s="13">
        <f t="shared" si="32"/>
        <v>8.6285486162395175E-2</v>
      </c>
      <c r="AR194" s="13">
        <f t="shared" si="33"/>
        <v>0.22872453428222772</v>
      </c>
      <c r="AS194" s="13">
        <f t="shared" si="34"/>
        <v>0.1900857106806435</v>
      </c>
      <c r="AT194" s="13">
        <f t="shared" si="35"/>
        <v>-1.8067640246812844E-2</v>
      </c>
      <c r="AU194" s="13">
        <f t="shared" si="36"/>
        <v>-1.5711698466688295E-3</v>
      </c>
      <c r="AV194" s="13">
        <f t="shared" si="37"/>
        <v>1.8152576761726213E-2</v>
      </c>
      <c r="AW194" s="13">
        <f t="shared" si="38"/>
        <v>-2.2364524840464362E-2</v>
      </c>
      <c r="AX194" s="13">
        <f t="shared" si="39"/>
        <v>1.7043577113650676E-2</v>
      </c>
      <c r="AY194" s="13">
        <f t="shared" si="40"/>
        <v>2.0406662241324591E-3</v>
      </c>
      <c r="AZ194" s="13">
        <f t="shared" si="41"/>
        <v>1.4073634404353164E-2</v>
      </c>
      <c r="BA194" s="8"/>
    </row>
    <row r="195" spans="1:53" x14ac:dyDescent="0.3">
      <c r="A195" s="8"/>
      <c r="B195" s="8"/>
      <c r="C195" s="8"/>
      <c r="D195" s="9" t="s">
        <v>4</v>
      </c>
      <c r="E195" s="9" t="s">
        <v>76</v>
      </c>
      <c r="F195" s="9" t="s">
        <v>51</v>
      </c>
      <c r="G195" s="9" t="s">
        <v>3</v>
      </c>
      <c r="H195" s="8"/>
      <c r="I195" s="12">
        <v>0.63282555943362184</v>
      </c>
      <c r="J195" s="12">
        <v>0.72278076777853761</v>
      </c>
      <c r="K195" s="12">
        <v>0.71528924405912986</v>
      </c>
      <c r="L195" s="12">
        <v>0.69709823978549357</v>
      </c>
      <c r="M195" s="12">
        <v>0.66588452458720304</v>
      </c>
      <c r="N195" s="12">
        <v>0.76220651355825975</v>
      </c>
      <c r="O195" s="12">
        <v>0.68855638260495156</v>
      </c>
      <c r="P195" s="12">
        <v>0.50919256101700383</v>
      </c>
      <c r="Q195" s="12">
        <v>0.61966442535794575</v>
      </c>
      <c r="R195" s="12">
        <v>0.54588179358339728</v>
      </c>
      <c r="S195" s="12">
        <v>0.57226375111785932</v>
      </c>
      <c r="T195" s="12">
        <v>0.5877958001212179</v>
      </c>
      <c r="U195" s="12">
        <v>0.71111622186955192</v>
      </c>
      <c r="V195" s="12">
        <v>0.74371719201514574</v>
      </c>
      <c r="W195" s="8"/>
      <c r="X195" s="12">
        <v>0.41610093558782224</v>
      </c>
      <c r="Y195" s="12">
        <v>0.85006399605969163</v>
      </c>
      <c r="Z195" s="12">
        <v>0.99821816679553865</v>
      </c>
      <c r="AA195" s="12">
        <v>0.69530173825662267</v>
      </c>
      <c r="AB195" s="12">
        <v>0.68898054922600416</v>
      </c>
      <c r="AC195" s="12">
        <v>0.89693463731598921</v>
      </c>
      <c r="AD195" s="12">
        <v>0.77165974145375271</v>
      </c>
      <c r="AE195" s="12">
        <v>0.5533475830952298</v>
      </c>
      <c r="AF195" s="12">
        <v>0.45698091449423839</v>
      </c>
      <c r="AG195" s="12">
        <v>0.38682233802774657</v>
      </c>
      <c r="AH195" s="12">
        <v>0.49009283471048859</v>
      </c>
      <c r="AI195" s="12">
        <v>0.53916237415128454</v>
      </c>
      <c r="AJ195" s="12">
        <v>0.63410663249680466</v>
      </c>
      <c r="AK195" s="12">
        <v>0.6964042515851524</v>
      </c>
      <c r="AL195" s="8"/>
      <c r="AM195" s="13">
        <f t="shared" si="28"/>
        <v>-0.2167246238457996</v>
      </c>
      <c r="AN195" s="13">
        <f t="shared" si="29"/>
        <v>0.12728322828115401</v>
      </c>
      <c r="AO195" s="13">
        <f t="shared" si="30"/>
        <v>0.28292892273640879</v>
      </c>
      <c r="AP195" s="13">
        <f t="shared" si="31"/>
        <v>-1.7965015288708974E-3</v>
      </c>
      <c r="AQ195" s="13">
        <f t="shared" si="32"/>
        <v>2.3096024638801116E-2</v>
      </c>
      <c r="AR195" s="13">
        <f t="shared" si="33"/>
        <v>0.13472812375772947</v>
      </c>
      <c r="AS195" s="13">
        <f t="shared" si="34"/>
        <v>8.3103358848801157E-2</v>
      </c>
      <c r="AT195" s="13">
        <f t="shared" si="35"/>
        <v>4.4155022078225969E-2</v>
      </c>
      <c r="AU195" s="13">
        <f t="shared" si="36"/>
        <v>-0.16268351086370736</v>
      </c>
      <c r="AV195" s="13">
        <f t="shared" si="37"/>
        <v>-0.15905945555565071</v>
      </c>
      <c r="AW195" s="13">
        <f t="shared" si="38"/>
        <v>-8.2170916407370731E-2</v>
      </c>
      <c r="AX195" s="13">
        <f t="shared" si="39"/>
        <v>-4.8633425969933364E-2</v>
      </c>
      <c r="AY195" s="13">
        <f t="shared" si="40"/>
        <v>-7.7009589372747267E-2</v>
      </c>
      <c r="AZ195" s="13">
        <f t="shared" si="41"/>
        <v>-4.7312940429993344E-2</v>
      </c>
      <c r="BA195" s="8"/>
    </row>
    <row r="196" spans="1:53" x14ac:dyDescent="0.3">
      <c r="A196" s="8"/>
      <c r="B196" s="8"/>
      <c r="C196" s="8"/>
      <c r="D196" s="9" t="s">
        <v>4</v>
      </c>
      <c r="E196" s="9" t="s">
        <v>76</v>
      </c>
      <c r="F196" s="9" t="s">
        <v>52</v>
      </c>
      <c r="G196" s="9" t="s">
        <v>3</v>
      </c>
      <c r="H196" s="8"/>
      <c r="I196" s="12">
        <v>0.63282555943362184</v>
      </c>
      <c r="J196" s="12">
        <v>0.72278076777853761</v>
      </c>
      <c r="K196" s="12">
        <v>0.71528924405912986</v>
      </c>
      <c r="L196" s="12">
        <v>0.69709823978549357</v>
      </c>
      <c r="M196" s="12">
        <v>0.66588452458720304</v>
      </c>
      <c r="N196" s="12">
        <v>0.76220651355825975</v>
      </c>
      <c r="O196" s="12">
        <v>0.68855638260495156</v>
      </c>
      <c r="P196" s="12">
        <v>0.50919256101700383</v>
      </c>
      <c r="Q196" s="12">
        <v>0.61966442535794575</v>
      </c>
      <c r="R196" s="12">
        <v>0.54588179358339728</v>
      </c>
      <c r="S196" s="12">
        <v>0.57226375111785932</v>
      </c>
      <c r="T196" s="12">
        <v>0.5877958001212179</v>
      </c>
      <c r="U196" s="12">
        <v>0.71111622186955192</v>
      </c>
      <c r="V196" s="12">
        <v>0.74371719201514574</v>
      </c>
      <c r="W196" s="8"/>
      <c r="X196" s="12">
        <v>0.3154980377144142</v>
      </c>
      <c r="Y196" s="12">
        <v>0.56836433797412511</v>
      </c>
      <c r="Z196" s="12">
        <v>0.74218459044198282</v>
      </c>
      <c r="AA196" s="12">
        <v>0.55721454458258779</v>
      </c>
      <c r="AB196" s="12">
        <v>0.48469249517410301</v>
      </c>
      <c r="AC196" s="12">
        <v>0.67326865813719183</v>
      </c>
      <c r="AD196" s="12">
        <v>0.53265540129920519</v>
      </c>
      <c r="AE196" s="12">
        <v>0.29171508186163564</v>
      </c>
      <c r="AF196" s="12">
        <v>0.2795919417944972</v>
      </c>
      <c r="AG196" s="12">
        <v>0.23051163446909595</v>
      </c>
      <c r="AH196" s="12">
        <v>0.35604150748418789</v>
      </c>
      <c r="AI196" s="12">
        <v>0.4026287988004742</v>
      </c>
      <c r="AJ196" s="12">
        <v>0.50268945972686041</v>
      </c>
      <c r="AK196" s="12">
        <v>0.57977984673520133</v>
      </c>
      <c r="AL196" s="8"/>
      <c r="AM196" s="13">
        <f t="shared" si="28"/>
        <v>-0.31732752171920764</v>
      </c>
      <c r="AN196" s="13">
        <f t="shared" si="29"/>
        <v>-0.1544164298044125</v>
      </c>
      <c r="AO196" s="13">
        <f t="shared" si="30"/>
        <v>2.6895346382852958E-2</v>
      </c>
      <c r="AP196" s="13">
        <f t="shared" si="31"/>
        <v>-0.13988369520290578</v>
      </c>
      <c r="AQ196" s="13">
        <f t="shared" si="32"/>
        <v>-0.18119202941310003</v>
      </c>
      <c r="AR196" s="13">
        <f t="shared" si="33"/>
        <v>-8.8937855421067913E-2</v>
      </c>
      <c r="AS196" s="13">
        <f t="shared" si="34"/>
        <v>-0.15590098130574637</v>
      </c>
      <c r="AT196" s="13">
        <f t="shared" si="35"/>
        <v>-0.21747747915536819</v>
      </c>
      <c r="AU196" s="13">
        <f t="shared" si="36"/>
        <v>-0.34007248356344855</v>
      </c>
      <c r="AV196" s="13">
        <f t="shared" si="37"/>
        <v>-0.31537015911430133</v>
      </c>
      <c r="AW196" s="13">
        <f t="shared" si="38"/>
        <v>-0.21622224363367143</v>
      </c>
      <c r="AX196" s="13">
        <f t="shared" si="39"/>
        <v>-0.18516700132074371</v>
      </c>
      <c r="AY196" s="13">
        <f t="shared" si="40"/>
        <v>-0.20842676214269151</v>
      </c>
      <c r="AZ196" s="13">
        <f t="shared" si="41"/>
        <v>-0.16393734527994441</v>
      </c>
      <c r="BA196" s="8"/>
    </row>
    <row r="197" spans="1:53" x14ac:dyDescent="0.3">
      <c r="A197" s="8"/>
      <c r="B197" s="8"/>
      <c r="C197" s="8"/>
      <c r="D197" s="9" t="s">
        <v>4</v>
      </c>
      <c r="E197" s="9" t="s">
        <v>76</v>
      </c>
      <c r="F197" s="9" t="s">
        <v>53</v>
      </c>
      <c r="G197" s="9" t="s">
        <v>3</v>
      </c>
      <c r="H197" s="8"/>
      <c r="I197" s="12">
        <v>0.63282555943362184</v>
      </c>
      <c r="J197" s="12">
        <v>0.72278076777853761</v>
      </c>
      <c r="K197" s="12">
        <v>0.71528924405912986</v>
      </c>
      <c r="L197" s="12">
        <v>0.69709823978549357</v>
      </c>
      <c r="M197" s="12">
        <v>0.66588452458720304</v>
      </c>
      <c r="N197" s="12">
        <v>0.76220651355825975</v>
      </c>
      <c r="O197" s="12">
        <v>0.68855638260495156</v>
      </c>
      <c r="P197" s="12">
        <v>0.50919256101700383</v>
      </c>
      <c r="Q197" s="12">
        <v>0.61966442535794575</v>
      </c>
      <c r="R197" s="12">
        <v>0.54588179358339728</v>
      </c>
      <c r="S197" s="12">
        <v>0.57226375111785932</v>
      </c>
      <c r="T197" s="12">
        <v>0.5877958001212179</v>
      </c>
      <c r="U197" s="12">
        <v>0.71111622186955192</v>
      </c>
      <c r="V197" s="12">
        <v>0.74371719201514574</v>
      </c>
      <c r="W197" s="8"/>
      <c r="X197" s="12">
        <v>0.45175169548168886</v>
      </c>
      <c r="Y197" s="12">
        <v>1</v>
      </c>
      <c r="Z197" s="12">
        <v>1</v>
      </c>
      <c r="AA197" s="12">
        <v>0.64680590273116079</v>
      </c>
      <c r="AB197" s="12">
        <v>0.8005625350130221</v>
      </c>
      <c r="AC197" s="12">
        <v>1</v>
      </c>
      <c r="AD197" s="12">
        <v>0.97548055677360379</v>
      </c>
      <c r="AE197" s="12">
        <v>0.42819464136461699</v>
      </c>
      <c r="AF197" s="12">
        <v>0.7947969493715582</v>
      </c>
      <c r="AG197" s="12">
        <v>0.81051465657833166</v>
      </c>
      <c r="AH197" s="12">
        <v>0.62666329024286993</v>
      </c>
      <c r="AI197" s="12">
        <v>0.69160485939257754</v>
      </c>
      <c r="AJ197" s="12">
        <v>0.81129774425336587</v>
      </c>
      <c r="AK197" s="12">
        <v>0.82745076179692223</v>
      </c>
      <c r="AL197" s="8"/>
      <c r="AM197" s="13">
        <f t="shared" si="28"/>
        <v>-0.18107386395193298</v>
      </c>
      <c r="AN197" s="13">
        <f t="shared" si="29"/>
        <v>0.27721923222146239</v>
      </c>
      <c r="AO197" s="13">
        <f t="shared" si="30"/>
        <v>0.28471075594087014</v>
      </c>
      <c r="AP197" s="13">
        <f t="shared" si="31"/>
        <v>-5.0292337054332781E-2</v>
      </c>
      <c r="AQ197" s="13">
        <f t="shared" si="32"/>
        <v>0.13467801042581906</v>
      </c>
      <c r="AR197" s="13">
        <f t="shared" si="33"/>
        <v>0.23779348644174025</v>
      </c>
      <c r="AS197" s="13">
        <f t="shared" si="34"/>
        <v>0.28692417416865224</v>
      </c>
      <c r="AT197" s="13">
        <f t="shared" si="35"/>
        <v>-8.0997919652386841E-2</v>
      </c>
      <c r="AU197" s="13">
        <f t="shared" si="36"/>
        <v>0.17513252401361246</v>
      </c>
      <c r="AV197" s="13">
        <f t="shared" si="37"/>
        <v>0.26463286299493438</v>
      </c>
      <c r="AW197" s="13">
        <f t="shared" si="38"/>
        <v>5.439953912501061E-2</v>
      </c>
      <c r="AX197" s="13">
        <f t="shared" si="39"/>
        <v>0.10380905927135964</v>
      </c>
      <c r="AY197" s="13">
        <f t="shared" si="40"/>
        <v>0.10018152238381395</v>
      </c>
      <c r="AZ197" s="13">
        <f t="shared" si="41"/>
        <v>8.3733569781776485E-2</v>
      </c>
      <c r="BA197" s="8"/>
    </row>
    <row r="198" spans="1:53" x14ac:dyDescent="0.3">
      <c r="A198" s="8"/>
      <c r="B198" s="8"/>
      <c r="C198" s="8"/>
      <c r="D198" s="9" t="s">
        <v>4</v>
      </c>
      <c r="E198" s="9" t="s">
        <v>76</v>
      </c>
      <c r="F198" s="9" t="s">
        <v>54</v>
      </c>
      <c r="G198" s="9" t="s">
        <v>3</v>
      </c>
      <c r="H198" s="8"/>
      <c r="I198" s="12">
        <v>0.63282555943362184</v>
      </c>
      <c r="J198" s="12">
        <v>0.72278076777853761</v>
      </c>
      <c r="K198" s="12">
        <v>0.71528924405912986</v>
      </c>
      <c r="L198" s="12">
        <v>0.69709823978549357</v>
      </c>
      <c r="M198" s="12">
        <v>0.66588452458720304</v>
      </c>
      <c r="N198" s="12">
        <v>0.76220651355825975</v>
      </c>
      <c r="O198" s="12">
        <v>0.68855638260495156</v>
      </c>
      <c r="P198" s="12">
        <v>0.50919256101700383</v>
      </c>
      <c r="Q198" s="12">
        <v>0.61966442535794575</v>
      </c>
      <c r="R198" s="12">
        <v>0.54588179358339728</v>
      </c>
      <c r="S198" s="12">
        <v>0.57226375111785932</v>
      </c>
      <c r="T198" s="12">
        <v>0.5877958001212179</v>
      </c>
      <c r="U198" s="12">
        <v>0.71111622186955192</v>
      </c>
      <c r="V198" s="12">
        <v>0.74371719201514574</v>
      </c>
      <c r="W198" s="8"/>
      <c r="X198" s="12">
        <v>0.40977618300644175</v>
      </c>
      <c r="Y198" s="12">
        <v>0.8616158415694728</v>
      </c>
      <c r="Z198" s="12">
        <v>1</v>
      </c>
      <c r="AA198" s="12">
        <v>0.68641021245344302</v>
      </c>
      <c r="AB198" s="12">
        <v>0.6848783845841534</v>
      </c>
      <c r="AC198" s="12">
        <v>0.88774132897001867</v>
      </c>
      <c r="AD198" s="12">
        <v>0.76760101949523163</v>
      </c>
      <c r="AE198" s="12">
        <v>0.55620628651812465</v>
      </c>
      <c r="AF198" s="12">
        <v>0.47583718885609783</v>
      </c>
      <c r="AG198" s="12">
        <v>0.37342352329675904</v>
      </c>
      <c r="AH198" s="12">
        <v>0.45639272149629478</v>
      </c>
      <c r="AI198" s="12">
        <v>0.54610910870364404</v>
      </c>
      <c r="AJ198" s="12">
        <v>0.6067041178694641</v>
      </c>
      <c r="AK198" s="12">
        <v>0.65989647882589619</v>
      </c>
      <c r="AL198" s="8"/>
      <c r="AM198" s="13">
        <f t="shared" ref="AM198:AM204" si="42">X198 - I198</f>
        <v>-0.22304937642718009</v>
      </c>
      <c r="AN198" s="13">
        <f t="shared" ref="AN198:AN204" si="43">Y198 - J198</f>
        <v>0.13883507379093518</v>
      </c>
      <c r="AO198" s="13">
        <f t="shared" ref="AO198:AO204" si="44">Z198 - K198</f>
        <v>0.28471075594087014</v>
      </c>
      <c r="AP198" s="13">
        <f t="shared" ref="AP198:AP204" si="45">AA198 - L198</f>
        <v>-1.0688027332050543E-2</v>
      </c>
      <c r="AQ198" s="13">
        <f t="shared" ref="AQ198:AQ204" si="46">AB198 - M198</f>
        <v>1.8993859996950357E-2</v>
      </c>
      <c r="AR198" s="13">
        <f t="shared" ref="AR198:AR204" si="47">AC198 - N198</f>
        <v>0.12553481541175893</v>
      </c>
      <c r="AS198" s="13">
        <f t="shared" ref="AS198:AS204" si="48">AD198 - O198</f>
        <v>7.9044636890280073E-2</v>
      </c>
      <c r="AT198" s="13">
        <f t="shared" ref="AT198:AT204" si="49">AE198 - P198</f>
        <v>4.7013725501120818E-2</v>
      </c>
      <c r="AU198" s="13">
        <f t="shared" ref="AU198:AU204" si="50">AF198 - Q198</f>
        <v>-0.14382723650184792</v>
      </c>
      <c r="AV198" s="13">
        <f t="shared" ref="AV198:AV204" si="51">AG198 - R198</f>
        <v>-0.17245827028663824</v>
      </c>
      <c r="AW198" s="13">
        <f t="shared" ref="AW198:AW204" si="52">AH198 - S198</f>
        <v>-0.11587102962156454</v>
      </c>
      <c r="AX198" s="13">
        <f t="shared" ref="AX198:AX204" si="53">AI198 - T198</f>
        <v>-4.1686691417573862E-2</v>
      </c>
      <c r="AY198" s="13">
        <f t="shared" ref="AY198:AY204" si="54">AJ198 - U198</f>
        <v>-0.10441210400008782</v>
      </c>
      <c r="AZ198" s="13">
        <f t="shared" ref="AZ198:AZ204" si="55">AK198 - V198</f>
        <v>-8.3820713189249552E-2</v>
      </c>
      <c r="BA198" s="8"/>
    </row>
    <row r="199" spans="1:53" x14ac:dyDescent="0.3">
      <c r="A199" s="8"/>
      <c r="B199" s="8"/>
      <c r="C199" s="8"/>
      <c r="D199" s="9" t="s">
        <v>4</v>
      </c>
      <c r="E199" s="9" t="s">
        <v>76</v>
      </c>
      <c r="F199" s="9" t="s">
        <v>55</v>
      </c>
      <c r="G199" s="9" t="s">
        <v>3</v>
      </c>
      <c r="H199" s="8"/>
      <c r="I199" s="12">
        <v>0.43392080555400925</v>
      </c>
      <c r="J199" s="12">
        <v>0.54023480850754624</v>
      </c>
      <c r="K199" s="12">
        <v>0.53154890143217204</v>
      </c>
      <c r="L199" s="12">
        <v>0.57645934470284799</v>
      </c>
      <c r="M199" s="12">
        <v>0.47963753740780707</v>
      </c>
      <c r="N199" s="12">
        <v>0.62165019242243935</v>
      </c>
      <c r="O199" s="12">
        <v>0.51474487549624171</v>
      </c>
      <c r="P199" s="12">
        <v>0.3196886981182257</v>
      </c>
      <c r="Q199" s="12">
        <v>0.43906550765291508</v>
      </c>
      <c r="R199" s="12">
        <v>0.33605886016500414</v>
      </c>
      <c r="S199" s="12">
        <v>0.3881733687017177</v>
      </c>
      <c r="T199" s="12">
        <v>0.37648645468028752</v>
      </c>
      <c r="U199" s="12">
        <v>0.53293948840504035</v>
      </c>
      <c r="V199" s="12">
        <v>0.6157368014572796</v>
      </c>
      <c r="W199" s="8"/>
      <c r="X199" s="12">
        <v>1</v>
      </c>
      <c r="Y199" s="12">
        <v>1</v>
      </c>
      <c r="Z199" s="12">
        <v>1</v>
      </c>
      <c r="AA199" s="12">
        <v>1</v>
      </c>
      <c r="AB199" s="12">
        <v>1</v>
      </c>
      <c r="AC199" s="12">
        <v>1</v>
      </c>
      <c r="AD199" s="12">
        <v>1</v>
      </c>
      <c r="AE199" s="12">
        <v>0.53132364554451839</v>
      </c>
      <c r="AF199" s="12">
        <v>1</v>
      </c>
      <c r="AG199" s="12">
        <v>0.69924374571629677</v>
      </c>
      <c r="AH199" s="12">
        <v>1</v>
      </c>
      <c r="AI199" s="12">
        <v>1</v>
      </c>
      <c r="AJ199" s="12">
        <v>1</v>
      </c>
      <c r="AK199" s="12">
        <v>1</v>
      </c>
      <c r="AL199" s="8"/>
      <c r="AM199" s="13">
        <f t="shared" si="42"/>
        <v>0.56607919444599075</v>
      </c>
      <c r="AN199" s="13">
        <f t="shared" si="43"/>
        <v>0.45976519149245376</v>
      </c>
      <c r="AO199" s="13">
        <f t="shared" si="44"/>
        <v>0.46845109856782796</v>
      </c>
      <c r="AP199" s="13">
        <f t="shared" si="45"/>
        <v>0.42354065529715201</v>
      </c>
      <c r="AQ199" s="13">
        <f t="shared" si="46"/>
        <v>0.52036246259219299</v>
      </c>
      <c r="AR199" s="13">
        <f t="shared" si="47"/>
        <v>0.37834980757756065</v>
      </c>
      <c r="AS199" s="13">
        <f t="shared" si="48"/>
        <v>0.48525512450375829</v>
      </c>
      <c r="AT199" s="13">
        <f t="shared" si="49"/>
        <v>0.21163494742629269</v>
      </c>
      <c r="AU199" s="13">
        <f t="shared" si="50"/>
        <v>0.56093449234708492</v>
      </c>
      <c r="AV199" s="13">
        <f t="shared" si="51"/>
        <v>0.36318488555129264</v>
      </c>
      <c r="AW199" s="13">
        <f t="shared" si="52"/>
        <v>0.6118266312982823</v>
      </c>
      <c r="AX199" s="13">
        <f t="shared" si="53"/>
        <v>0.62351354531971248</v>
      </c>
      <c r="AY199" s="13">
        <f t="shared" si="54"/>
        <v>0.46706051159495965</v>
      </c>
      <c r="AZ199" s="13">
        <f t="shared" si="55"/>
        <v>0.3842631985427204</v>
      </c>
      <c r="BA199" s="8"/>
    </row>
    <row r="200" spans="1:53" x14ac:dyDescent="0.3">
      <c r="A200" s="8"/>
      <c r="B200" s="8"/>
      <c r="C200" s="8"/>
      <c r="D200" s="9" t="s">
        <v>4</v>
      </c>
      <c r="E200" s="9" t="s">
        <v>76</v>
      </c>
      <c r="F200" s="9" t="s">
        <v>56</v>
      </c>
      <c r="G200" s="9" t="s">
        <v>3</v>
      </c>
      <c r="H200" s="8"/>
      <c r="I200" s="12">
        <v>0.33729803385179807</v>
      </c>
      <c r="J200" s="12">
        <v>0.44048384170032046</v>
      </c>
      <c r="K200" s="12">
        <v>0.41899526169864754</v>
      </c>
      <c r="L200" s="12">
        <v>0.54067093902962005</v>
      </c>
      <c r="M200" s="12">
        <v>0.40887428536689391</v>
      </c>
      <c r="N200" s="12">
        <v>0.56981604188065293</v>
      </c>
      <c r="O200" s="12">
        <v>0.45691526736300297</v>
      </c>
      <c r="P200" s="12">
        <v>0.24369363181311468</v>
      </c>
      <c r="Q200" s="12">
        <v>0.37585412766967097</v>
      </c>
      <c r="R200" s="12">
        <v>0.26670907080805661</v>
      </c>
      <c r="S200" s="12">
        <v>0.31073779783357575</v>
      </c>
      <c r="T200" s="12">
        <v>0.28876248813543154</v>
      </c>
      <c r="U200" s="12">
        <v>0.44983374587796121</v>
      </c>
      <c r="V200" s="12">
        <v>0.54314802351604119</v>
      </c>
      <c r="W200" s="8"/>
      <c r="X200" s="12">
        <v>1</v>
      </c>
      <c r="Y200" s="12">
        <v>1</v>
      </c>
      <c r="Z200" s="12">
        <v>1</v>
      </c>
      <c r="AA200" s="12">
        <v>1</v>
      </c>
      <c r="AB200" s="12">
        <v>1</v>
      </c>
      <c r="AC200" s="12">
        <v>1</v>
      </c>
      <c r="AD200" s="12">
        <v>1</v>
      </c>
      <c r="AE200" s="12">
        <v>0.45613452532500814</v>
      </c>
      <c r="AF200" s="12">
        <v>1</v>
      </c>
      <c r="AG200" s="12">
        <v>0.62441820541436999</v>
      </c>
      <c r="AH200" s="12">
        <v>1</v>
      </c>
      <c r="AI200" s="12">
        <v>1</v>
      </c>
      <c r="AJ200" s="12">
        <v>1</v>
      </c>
      <c r="AK200" s="12">
        <v>1</v>
      </c>
      <c r="AL200" s="8"/>
      <c r="AM200" s="13">
        <f t="shared" si="42"/>
        <v>0.66270196614820187</v>
      </c>
      <c r="AN200" s="13">
        <f t="shared" si="43"/>
        <v>0.55951615829967949</v>
      </c>
      <c r="AO200" s="13">
        <f t="shared" si="44"/>
        <v>0.58100473830135246</v>
      </c>
      <c r="AP200" s="13">
        <f t="shared" si="45"/>
        <v>0.45932906097037995</v>
      </c>
      <c r="AQ200" s="13">
        <f t="shared" si="46"/>
        <v>0.59112571463310615</v>
      </c>
      <c r="AR200" s="13">
        <f t="shared" si="47"/>
        <v>0.43018395811934707</v>
      </c>
      <c r="AS200" s="13">
        <f t="shared" si="48"/>
        <v>0.54308473263699697</v>
      </c>
      <c r="AT200" s="13">
        <f t="shared" si="49"/>
        <v>0.21244089351189346</v>
      </c>
      <c r="AU200" s="13">
        <f t="shared" si="50"/>
        <v>0.62414587233032903</v>
      </c>
      <c r="AV200" s="13">
        <f t="shared" si="51"/>
        <v>0.35770913460631337</v>
      </c>
      <c r="AW200" s="13">
        <f t="shared" si="52"/>
        <v>0.68926220216642431</v>
      </c>
      <c r="AX200" s="13">
        <f t="shared" si="53"/>
        <v>0.71123751186456841</v>
      </c>
      <c r="AY200" s="13">
        <f t="shared" si="54"/>
        <v>0.55016625412203879</v>
      </c>
      <c r="AZ200" s="13">
        <f t="shared" si="55"/>
        <v>0.45685197648395881</v>
      </c>
      <c r="BA200" s="8"/>
    </row>
    <row r="201" spans="1:53" x14ac:dyDescent="0.3">
      <c r="A201" s="8"/>
      <c r="B201" s="8"/>
      <c r="C201" s="8"/>
      <c r="D201" s="9" t="s">
        <v>4</v>
      </c>
      <c r="E201" s="9" t="s">
        <v>76</v>
      </c>
      <c r="F201" s="9" t="s">
        <v>57</v>
      </c>
      <c r="G201" s="9" t="s">
        <v>3</v>
      </c>
      <c r="H201" s="8"/>
      <c r="I201" s="12">
        <v>0.43392080555400925</v>
      </c>
      <c r="J201" s="12">
        <v>0.54023480850754624</v>
      </c>
      <c r="K201" s="12">
        <v>0.53154890143217204</v>
      </c>
      <c r="L201" s="12">
        <v>0.57645934470284799</v>
      </c>
      <c r="M201" s="12">
        <v>0.47963753740780707</v>
      </c>
      <c r="N201" s="12">
        <v>0.62165019242243935</v>
      </c>
      <c r="O201" s="12">
        <v>0.51474487549624171</v>
      </c>
      <c r="P201" s="12">
        <v>0.3196886981182257</v>
      </c>
      <c r="Q201" s="12">
        <v>0.43906550765291508</v>
      </c>
      <c r="R201" s="12">
        <v>0.33605886016500414</v>
      </c>
      <c r="S201" s="12">
        <v>0.3881733687017177</v>
      </c>
      <c r="T201" s="12">
        <v>0.37648645468028752</v>
      </c>
      <c r="U201" s="12">
        <v>0.53293948840504035</v>
      </c>
      <c r="V201" s="12">
        <v>0.6157368014572796</v>
      </c>
      <c r="W201" s="8"/>
      <c r="X201" s="12">
        <v>1</v>
      </c>
      <c r="Y201" s="12">
        <v>1</v>
      </c>
      <c r="Z201" s="12">
        <v>1</v>
      </c>
      <c r="AA201" s="12">
        <v>1</v>
      </c>
      <c r="AB201" s="12">
        <v>1</v>
      </c>
      <c r="AC201" s="12">
        <v>1</v>
      </c>
      <c r="AD201" s="12">
        <v>1</v>
      </c>
      <c r="AE201" s="12">
        <v>0.55826154826385788</v>
      </c>
      <c r="AF201" s="12">
        <v>1</v>
      </c>
      <c r="AG201" s="12">
        <v>0.71504879609499761</v>
      </c>
      <c r="AH201" s="12">
        <v>1</v>
      </c>
      <c r="AI201" s="12">
        <v>1</v>
      </c>
      <c r="AJ201" s="12">
        <v>1</v>
      </c>
      <c r="AK201" s="12">
        <v>1</v>
      </c>
      <c r="AL201" s="8"/>
      <c r="AM201" s="13">
        <f t="shared" si="42"/>
        <v>0.56607919444599075</v>
      </c>
      <c r="AN201" s="13">
        <f t="shared" si="43"/>
        <v>0.45976519149245376</v>
      </c>
      <c r="AO201" s="13">
        <f t="shared" si="44"/>
        <v>0.46845109856782796</v>
      </c>
      <c r="AP201" s="13">
        <f t="shared" si="45"/>
        <v>0.42354065529715201</v>
      </c>
      <c r="AQ201" s="13">
        <f t="shared" si="46"/>
        <v>0.52036246259219299</v>
      </c>
      <c r="AR201" s="13">
        <f t="shared" si="47"/>
        <v>0.37834980757756065</v>
      </c>
      <c r="AS201" s="13">
        <f t="shared" si="48"/>
        <v>0.48525512450375829</v>
      </c>
      <c r="AT201" s="13">
        <f t="shared" si="49"/>
        <v>0.23857285014563218</v>
      </c>
      <c r="AU201" s="13">
        <f t="shared" si="50"/>
        <v>0.56093449234708492</v>
      </c>
      <c r="AV201" s="13">
        <f t="shared" si="51"/>
        <v>0.37898993592999347</v>
      </c>
      <c r="AW201" s="13">
        <f t="shared" si="52"/>
        <v>0.6118266312982823</v>
      </c>
      <c r="AX201" s="13">
        <f t="shared" si="53"/>
        <v>0.62351354531971248</v>
      </c>
      <c r="AY201" s="13">
        <f t="shared" si="54"/>
        <v>0.46706051159495965</v>
      </c>
      <c r="AZ201" s="13">
        <f t="shared" si="55"/>
        <v>0.3842631985427204</v>
      </c>
      <c r="BA201" s="8"/>
    </row>
    <row r="202" spans="1:53" x14ac:dyDescent="0.3">
      <c r="A202" s="8"/>
      <c r="B202" s="8"/>
      <c r="C202" s="8"/>
      <c r="D202" s="9" t="s">
        <v>4</v>
      </c>
      <c r="E202" s="9" t="s">
        <v>76</v>
      </c>
      <c r="F202" s="9" t="s">
        <v>59</v>
      </c>
      <c r="G202" s="9" t="s">
        <v>3</v>
      </c>
      <c r="H202" s="8"/>
      <c r="I202" s="12">
        <v>0.43392080555400925</v>
      </c>
      <c r="J202" s="12">
        <v>0.54023480850754624</v>
      </c>
      <c r="K202" s="12">
        <v>0.53154890143217204</v>
      </c>
      <c r="L202" s="12">
        <v>0.57645934470284799</v>
      </c>
      <c r="M202" s="12">
        <v>0.47963753740780707</v>
      </c>
      <c r="N202" s="12">
        <v>0.62165019242243935</v>
      </c>
      <c r="O202" s="12">
        <v>0.51474487549624171</v>
      </c>
      <c r="P202" s="12">
        <v>0.3196886981182257</v>
      </c>
      <c r="Q202" s="12">
        <v>0.43906550765291508</v>
      </c>
      <c r="R202" s="12">
        <v>0.33605886016500414</v>
      </c>
      <c r="S202" s="12">
        <v>0.3881733687017177</v>
      </c>
      <c r="T202" s="12">
        <v>0.37648645468028752</v>
      </c>
      <c r="U202" s="12">
        <v>0.53293948840504035</v>
      </c>
      <c r="V202" s="12">
        <v>0.6157368014572796</v>
      </c>
      <c r="W202" s="8"/>
      <c r="X202" s="12">
        <v>1</v>
      </c>
      <c r="Y202" s="12">
        <v>1</v>
      </c>
      <c r="Z202" s="12">
        <v>1</v>
      </c>
      <c r="AA202" s="12">
        <v>1</v>
      </c>
      <c r="AB202" s="12">
        <v>1</v>
      </c>
      <c r="AC202" s="12">
        <v>1</v>
      </c>
      <c r="AD202" s="12">
        <v>1</v>
      </c>
      <c r="AE202" s="12">
        <v>0.5585461193067176</v>
      </c>
      <c r="AF202" s="12">
        <v>1</v>
      </c>
      <c r="AG202" s="12">
        <v>0.15351763806127425</v>
      </c>
      <c r="AH202" s="12">
        <v>1</v>
      </c>
      <c r="AI202" s="12">
        <v>1</v>
      </c>
      <c r="AJ202" s="12">
        <v>1</v>
      </c>
      <c r="AK202" s="12">
        <v>1</v>
      </c>
      <c r="AL202" s="8"/>
      <c r="AM202" s="13">
        <f t="shared" si="42"/>
        <v>0.56607919444599075</v>
      </c>
      <c r="AN202" s="13">
        <f t="shared" si="43"/>
        <v>0.45976519149245376</v>
      </c>
      <c r="AO202" s="13">
        <f t="shared" si="44"/>
        <v>0.46845109856782796</v>
      </c>
      <c r="AP202" s="13">
        <f t="shared" si="45"/>
        <v>0.42354065529715201</v>
      </c>
      <c r="AQ202" s="13">
        <f t="shared" si="46"/>
        <v>0.52036246259219299</v>
      </c>
      <c r="AR202" s="13">
        <f t="shared" si="47"/>
        <v>0.37834980757756065</v>
      </c>
      <c r="AS202" s="13">
        <f t="shared" si="48"/>
        <v>0.48525512450375829</v>
      </c>
      <c r="AT202" s="13">
        <f t="shared" si="49"/>
        <v>0.2388574211884919</v>
      </c>
      <c r="AU202" s="13">
        <f t="shared" si="50"/>
        <v>0.56093449234708492</v>
      </c>
      <c r="AV202" s="13">
        <f t="shared" si="51"/>
        <v>-0.18254122210372989</v>
      </c>
      <c r="AW202" s="13">
        <f t="shared" si="52"/>
        <v>0.6118266312982823</v>
      </c>
      <c r="AX202" s="13">
        <f t="shared" si="53"/>
        <v>0.62351354531971248</v>
      </c>
      <c r="AY202" s="13">
        <f t="shared" si="54"/>
        <v>0.46706051159495965</v>
      </c>
      <c r="AZ202" s="13">
        <f t="shared" si="55"/>
        <v>0.3842631985427204</v>
      </c>
      <c r="BA202" s="8"/>
    </row>
    <row r="203" spans="1:53" x14ac:dyDescent="0.3">
      <c r="A203" s="8"/>
      <c r="B203" s="8"/>
      <c r="C203" s="8"/>
      <c r="D203" s="9" t="s">
        <v>4</v>
      </c>
      <c r="E203" s="9" t="s">
        <v>76</v>
      </c>
      <c r="F203" s="9" t="s">
        <v>61</v>
      </c>
      <c r="G203" s="9" t="s">
        <v>3</v>
      </c>
      <c r="H203" s="8"/>
      <c r="I203" s="12">
        <v>0.33729803385179807</v>
      </c>
      <c r="J203" s="12">
        <v>0.44048384170032046</v>
      </c>
      <c r="K203" s="12">
        <v>0.41899526169864754</v>
      </c>
      <c r="L203" s="12">
        <v>0.54067093902962005</v>
      </c>
      <c r="M203" s="12">
        <v>0.40887428536689391</v>
      </c>
      <c r="N203" s="12">
        <v>0.56981604188065293</v>
      </c>
      <c r="O203" s="12">
        <v>0.45691526736300297</v>
      </c>
      <c r="P203" s="12">
        <v>0.24369363181311468</v>
      </c>
      <c r="Q203" s="12">
        <v>0.37585412766967097</v>
      </c>
      <c r="R203" s="12">
        <v>0.26670907080805661</v>
      </c>
      <c r="S203" s="12">
        <v>0.31073779783357575</v>
      </c>
      <c r="T203" s="12">
        <v>0.28876248813543154</v>
      </c>
      <c r="U203" s="12">
        <v>0.44983374587796121</v>
      </c>
      <c r="V203" s="12">
        <v>0.54314802351604119</v>
      </c>
      <c r="W203" s="8"/>
      <c r="X203" s="12">
        <v>1</v>
      </c>
      <c r="Y203" s="12">
        <v>1</v>
      </c>
      <c r="Z203" s="12">
        <v>1</v>
      </c>
      <c r="AA203" s="12">
        <v>1</v>
      </c>
      <c r="AB203" s="12">
        <v>1</v>
      </c>
      <c r="AC203" s="12">
        <v>1</v>
      </c>
      <c r="AD203" s="12">
        <v>1</v>
      </c>
      <c r="AE203" s="12">
        <v>0.45978499830569602</v>
      </c>
      <c r="AF203" s="12">
        <v>1</v>
      </c>
      <c r="AG203" s="12">
        <v>1</v>
      </c>
      <c r="AH203" s="12">
        <v>1</v>
      </c>
      <c r="AI203" s="12">
        <v>1</v>
      </c>
      <c r="AJ203" s="12">
        <v>1</v>
      </c>
      <c r="AK203" s="12">
        <v>1</v>
      </c>
      <c r="AL203" s="8"/>
      <c r="AM203" s="13">
        <f t="shared" si="42"/>
        <v>0.66270196614820187</v>
      </c>
      <c r="AN203" s="13">
        <f t="shared" si="43"/>
        <v>0.55951615829967949</v>
      </c>
      <c r="AO203" s="13">
        <f t="shared" si="44"/>
        <v>0.58100473830135246</v>
      </c>
      <c r="AP203" s="13">
        <f t="shared" si="45"/>
        <v>0.45932906097037995</v>
      </c>
      <c r="AQ203" s="13">
        <f t="shared" si="46"/>
        <v>0.59112571463310615</v>
      </c>
      <c r="AR203" s="13">
        <f t="shared" si="47"/>
        <v>0.43018395811934707</v>
      </c>
      <c r="AS203" s="13">
        <f t="shared" si="48"/>
        <v>0.54308473263699697</v>
      </c>
      <c r="AT203" s="13">
        <f t="shared" si="49"/>
        <v>0.21609136649258134</v>
      </c>
      <c r="AU203" s="13">
        <f t="shared" si="50"/>
        <v>0.62414587233032903</v>
      </c>
      <c r="AV203" s="13">
        <f t="shared" si="51"/>
        <v>0.73329092919194339</v>
      </c>
      <c r="AW203" s="13">
        <f t="shared" si="52"/>
        <v>0.68926220216642431</v>
      </c>
      <c r="AX203" s="13">
        <f t="shared" si="53"/>
        <v>0.71123751186456841</v>
      </c>
      <c r="AY203" s="13">
        <f t="shared" si="54"/>
        <v>0.55016625412203879</v>
      </c>
      <c r="AZ203" s="13">
        <f t="shared" si="55"/>
        <v>0.45685197648395881</v>
      </c>
      <c r="BA203" s="8"/>
    </row>
    <row r="204" spans="1:53" x14ac:dyDescent="0.3">
      <c r="A204" s="8"/>
      <c r="B204" s="8"/>
      <c r="C204" s="8"/>
      <c r="D204" s="9" t="s">
        <v>4</v>
      </c>
      <c r="E204" s="9" t="s">
        <v>76</v>
      </c>
      <c r="F204" s="9" t="s">
        <v>63</v>
      </c>
      <c r="G204" s="9" t="s">
        <v>3</v>
      </c>
      <c r="H204" s="8"/>
      <c r="I204" s="12">
        <v>0.33729803385179807</v>
      </c>
      <c r="J204" s="12">
        <v>0.44048384170032046</v>
      </c>
      <c r="K204" s="12">
        <v>0.41899526169864754</v>
      </c>
      <c r="L204" s="12">
        <v>0.54067093902962005</v>
      </c>
      <c r="M204" s="12">
        <v>0.40887428536689391</v>
      </c>
      <c r="N204" s="12">
        <v>0.56981604188065293</v>
      </c>
      <c r="O204" s="12">
        <v>0.45691526736300297</v>
      </c>
      <c r="P204" s="12">
        <v>0.24369363181311468</v>
      </c>
      <c r="Q204" s="12">
        <v>0.37585412766967097</v>
      </c>
      <c r="R204" s="12">
        <v>0.26670907080805661</v>
      </c>
      <c r="S204" s="12">
        <v>0.31073779783357575</v>
      </c>
      <c r="T204" s="12">
        <v>0.28876248813543154</v>
      </c>
      <c r="U204" s="12">
        <v>0.44983374587796121</v>
      </c>
      <c r="V204" s="12">
        <v>0.54314802351604119</v>
      </c>
      <c r="W204" s="8"/>
      <c r="X204" s="12">
        <v>1</v>
      </c>
      <c r="Y204" s="12">
        <v>1</v>
      </c>
      <c r="Z204" s="12">
        <v>1</v>
      </c>
      <c r="AA204" s="12">
        <v>1</v>
      </c>
      <c r="AB204" s="12">
        <v>1</v>
      </c>
      <c r="AC204" s="12">
        <v>1</v>
      </c>
      <c r="AD204" s="12">
        <v>1</v>
      </c>
      <c r="AE204" s="12">
        <v>0.47972249181329102</v>
      </c>
      <c r="AF204" s="12">
        <v>1</v>
      </c>
      <c r="AG204" s="12">
        <v>0.14652358480297442</v>
      </c>
      <c r="AH204" s="12">
        <v>1</v>
      </c>
      <c r="AI204" s="12">
        <v>1</v>
      </c>
      <c r="AJ204" s="12">
        <v>1</v>
      </c>
      <c r="AK204" s="12">
        <v>1</v>
      </c>
      <c r="AL204" s="8"/>
      <c r="AM204" s="13">
        <f t="shared" si="42"/>
        <v>0.66270196614820187</v>
      </c>
      <c r="AN204" s="13">
        <f t="shared" si="43"/>
        <v>0.55951615829967949</v>
      </c>
      <c r="AO204" s="13">
        <f t="shared" si="44"/>
        <v>0.58100473830135246</v>
      </c>
      <c r="AP204" s="13">
        <f t="shared" si="45"/>
        <v>0.45932906097037995</v>
      </c>
      <c r="AQ204" s="13">
        <f t="shared" si="46"/>
        <v>0.59112571463310615</v>
      </c>
      <c r="AR204" s="13">
        <f t="shared" si="47"/>
        <v>0.43018395811934707</v>
      </c>
      <c r="AS204" s="13">
        <f t="shared" si="48"/>
        <v>0.54308473263699697</v>
      </c>
      <c r="AT204" s="13">
        <f t="shared" si="49"/>
        <v>0.23602886000017634</v>
      </c>
      <c r="AU204" s="13">
        <f t="shared" si="50"/>
        <v>0.62414587233032903</v>
      </c>
      <c r="AV204" s="13">
        <f t="shared" si="51"/>
        <v>-0.12018548600508219</v>
      </c>
      <c r="AW204" s="13">
        <f t="shared" si="52"/>
        <v>0.68926220216642431</v>
      </c>
      <c r="AX204" s="13">
        <f t="shared" si="53"/>
        <v>0.71123751186456841</v>
      </c>
      <c r="AY204" s="13">
        <f t="shared" si="54"/>
        <v>0.55016625412203879</v>
      </c>
      <c r="AZ204" s="13">
        <f t="shared" si="55"/>
        <v>0.45685197648395881</v>
      </c>
      <c r="BA204" s="8"/>
    </row>
    <row r="205" spans="1:53" x14ac:dyDescent="0.3">
      <c r="A205" s="8"/>
      <c r="B205" s="8"/>
      <c r="C205" s="8"/>
      <c r="D205" s="9" t="s">
        <v>4</v>
      </c>
      <c r="E205" s="9" t="s">
        <v>76</v>
      </c>
      <c r="F205" s="9" t="s">
        <v>65</v>
      </c>
      <c r="G205" s="9" t="s">
        <v>3</v>
      </c>
      <c r="H205" s="8"/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0</v>
      </c>
      <c r="W205" s="8"/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8"/>
      <c r="AM205" s="141"/>
      <c r="AN205" s="141"/>
      <c r="AO205" s="141"/>
      <c r="AP205" s="141"/>
      <c r="AQ205" s="141"/>
      <c r="AR205" s="141"/>
      <c r="AS205" s="141"/>
      <c r="AT205" s="141"/>
      <c r="AU205" s="141"/>
      <c r="AV205" s="141"/>
      <c r="AW205" s="141"/>
      <c r="AX205" s="141"/>
      <c r="AY205" s="141"/>
      <c r="AZ205" s="141"/>
      <c r="BA205" s="8"/>
    </row>
    <row r="206" spans="1:53" x14ac:dyDescent="0.3">
      <c r="A206" s="8"/>
      <c r="B206" s="8"/>
      <c r="C206" s="8"/>
      <c r="D206" s="10" t="s">
        <v>4</v>
      </c>
      <c r="E206" s="10" t="s">
        <v>76</v>
      </c>
      <c r="F206" s="10" t="s">
        <v>67</v>
      </c>
      <c r="G206" s="10" t="s">
        <v>3</v>
      </c>
      <c r="H206" s="11"/>
      <c r="I206" s="16">
        <v>0</v>
      </c>
      <c r="J206" s="16">
        <v>0</v>
      </c>
      <c r="K206" s="16"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1"/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1"/>
      <c r="AM206" s="142"/>
      <c r="AN206" s="142"/>
      <c r="AO206" s="142"/>
      <c r="AP206" s="142"/>
      <c r="AQ206" s="142"/>
      <c r="AR206" s="142"/>
      <c r="AS206" s="142"/>
      <c r="AT206" s="142"/>
      <c r="AU206" s="142"/>
      <c r="AV206" s="142"/>
      <c r="AW206" s="142"/>
      <c r="AX206" s="142"/>
      <c r="AY206" s="142"/>
      <c r="AZ206" s="142"/>
      <c r="BA206" s="8"/>
    </row>
    <row r="207" spans="1:53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</row>
    <row r="208" spans="1:53" x14ac:dyDescent="0.3"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</row>
  </sheetData>
  <sheetProtection formatCells="0" formatColumns="0" formatRows="0" sort="0" autoFilter="0"/>
  <dataConsolidate/>
  <conditionalFormatting sqref="AM6:AZ206">
    <cfRule type="colorScale" priority="1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25:V38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25:AK38">
    <cfRule type="colorScale" priority="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58:V71">
    <cfRule type="colorScale" priority="8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58:AK71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46:V47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46:AK47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8:V19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8:AK19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3:V1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3:AK1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E97B681D-B928-4678-AFE7-59702BCD6153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803FE-5119-4024-833E-19C836C6A843}">
  <sheetPr codeName="Sheet6">
    <tabColor theme="4" tint="0.59999389629810485"/>
  </sheetPr>
  <dimension ref="A1:BV208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bestFit="1" customWidth="1"/>
    <col min="5" max="5" width="10.5546875" bestFit="1" customWidth="1"/>
    <col min="6" max="6" width="44.5546875" bestFit="1" customWidth="1"/>
    <col min="7" max="7" width="8.6640625" bestFit="1" customWidth="1"/>
    <col min="8" max="8" width="2.6640625" customWidth="1"/>
    <col min="9" max="22" width="8.77734375" customWidth="1"/>
    <col min="23" max="23" width="2.6640625" customWidth="1"/>
    <col min="24" max="37" width="8.77734375" customWidth="1"/>
    <col min="38" max="38" width="2.6640625" customWidth="1"/>
    <col min="39" max="52" width="8.77734375" customWidth="1"/>
    <col min="53" max="53" width="2.6640625" customWidth="1"/>
    <col min="54" max="74" width="0" hidden="1" customWidth="1"/>
    <col min="75" max="16384" width="9.109375" hidden="1"/>
  </cols>
  <sheetData>
    <row r="1" spans="1:53" x14ac:dyDescent="0.3">
      <c r="A1" s="5" t="str">
        <f ca="1">MID(CELL("filename",A1),FIND("]",CELL("filename",A1))+1,255)</f>
        <v>PCDM discounts (Feb)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</row>
    <row r="3" spans="1:53" x14ac:dyDescent="0.3">
      <c r="A3" s="8"/>
      <c r="B3" s="17" t="s">
        <v>77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 x14ac:dyDescent="0.3">
      <c r="A4" s="8"/>
      <c r="B4" s="8"/>
      <c r="C4" s="8"/>
      <c r="D4" s="8"/>
      <c r="E4" s="8"/>
      <c r="F4" s="8"/>
      <c r="G4" s="8"/>
      <c r="H4" s="81" t="s">
        <v>137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1" t="s">
        <v>138</v>
      </c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1" t="s">
        <v>69</v>
      </c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3" x14ac:dyDescent="0.3">
      <c r="A5" s="8"/>
      <c r="B5" s="8"/>
      <c r="C5" s="8"/>
      <c r="D5" s="6" t="s">
        <v>5</v>
      </c>
      <c r="E5" s="6" t="s">
        <v>6</v>
      </c>
      <c r="F5" s="6" t="s">
        <v>7</v>
      </c>
      <c r="G5" s="6" t="s">
        <v>0</v>
      </c>
      <c r="H5" s="8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W5" s="8"/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L5" s="8"/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A5" s="8"/>
    </row>
    <row r="6" spans="1:53" x14ac:dyDescent="0.3">
      <c r="A6" s="8"/>
      <c r="B6" s="8"/>
      <c r="C6" s="8"/>
      <c r="D6" s="130" t="s">
        <v>2</v>
      </c>
      <c r="E6" s="130" t="s">
        <v>70</v>
      </c>
      <c r="F6" s="130" t="s">
        <v>36</v>
      </c>
      <c r="G6" s="130" t="s">
        <v>3</v>
      </c>
      <c r="H6" s="127"/>
      <c r="I6" s="128">
        <v>0.35726980122380397</v>
      </c>
      <c r="J6" s="128">
        <v>0.39762231312083302</v>
      </c>
      <c r="K6" s="128">
        <v>0.39216044784291498</v>
      </c>
      <c r="L6" s="128">
        <v>0.28739406292520098</v>
      </c>
      <c r="M6" s="128">
        <v>0.34129736635687902</v>
      </c>
      <c r="N6" s="128">
        <v>0.387045713983309</v>
      </c>
      <c r="O6" s="128">
        <v>0.37607324574717799</v>
      </c>
      <c r="P6" s="128">
        <v>0.26900145728078401</v>
      </c>
      <c r="Q6" s="128">
        <v>0.31263455228356102</v>
      </c>
      <c r="R6" s="128">
        <v>0.30838053063717502</v>
      </c>
      <c r="S6" s="128">
        <v>0.30144726441640901</v>
      </c>
      <c r="T6" s="128">
        <v>0.33299175670102399</v>
      </c>
      <c r="U6" s="128">
        <v>0.37267999985613398</v>
      </c>
      <c r="V6" s="128">
        <v>0.32652035190970302</v>
      </c>
      <c r="W6" s="127"/>
      <c r="X6" s="128">
        <v>0.306264911418482</v>
      </c>
      <c r="Y6" s="128">
        <v>0.33686683241195098</v>
      </c>
      <c r="Z6" s="128">
        <v>0.35451651282098201</v>
      </c>
      <c r="AA6" s="128">
        <v>0.24579421442931501</v>
      </c>
      <c r="AB6" s="128">
        <v>0.317346866236912</v>
      </c>
      <c r="AC6" s="128">
        <v>0.326276088949982</v>
      </c>
      <c r="AD6" s="128">
        <v>0.29155008172515301</v>
      </c>
      <c r="AE6" s="128">
        <v>0.228161913608454</v>
      </c>
      <c r="AF6" s="128">
        <v>0.24822042080610299</v>
      </c>
      <c r="AG6" s="128">
        <v>0.234647787041881</v>
      </c>
      <c r="AH6" s="128">
        <v>0.28828515859367798</v>
      </c>
      <c r="AI6" s="128">
        <v>0.31820226173194299</v>
      </c>
      <c r="AJ6" s="128">
        <v>0.33037379154437502</v>
      </c>
      <c r="AK6" s="128">
        <v>0.27482637052061099</v>
      </c>
      <c r="AL6" s="127"/>
      <c r="AM6" s="129">
        <v>-5.1004889805321973E-2</v>
      </c>
      <c r="AN6" s="129">
        <v>-6.0755480708882037E-2</v>
      </c>
      <c r="AO6" s="129">
        <v>-3.7643935021932973E-2</v>
      </c>
      <c r="AP6" s="129">
        <v>-4.1599848495885966E-2</v>
      </c>
      <c r="AQ6" s="129">
        <v>-2.3950500119967022E-2</v>
      </c>
      <c r="AR6" s="129">
        <v>-6.0769625033327002E-2</v>
      </c>
      <c r="AS6" s="129">
        <v>-8.4523164022024977E-2</v>
      </c>
      <c r="AT6" s="129">
        <v>-4.0839543672330003E-2</v>
      </c>
      <c r="AU6" s="129">
        <v>-6.4414131477458031E-2</v>
      </c>
      <c r="AV6" s="129">
        <v>-7.3732743595294026E-2</v>
      </c>
      <c r="AW6" s="129">
        <v>-1.3162105822731029E-2</v>
      </c>
      <c r="AX6" s="129">
        <v>-1.4789494969080996E-2</v>
      </c>
      <c r="AY6" s="129">
        <v>-4.2306208311758964E-2</v>
      </c>
      <c r="AZ6" s="129">
        <v>-5.1693981389092036E-2</v>
      </c>
      <c r="BA6" s="8"/>
    </row>
    <row r="7" spans="1:53" x14ac:dyDescent="0.3">
      <c r="A7" s="8"/>
      <c r="B7" s="8"/>
      <c r="C7" s="8"/>
      <c r="D7" s="82" t="s">
        <v>2</v>
      </c>
      <c r="E7" s="82" t="s">
        <v>70</v>
      </c>
      <c r="F7" s="82" t="s">
        <v>37</v>
      </c>
      <c r="G7" s="82" t="s">
        <v>3</v>
      </c>
      <c r="H7" s="83"/>
      <c r="I7" s="12">
        <v>0.35726980122380397</v>
      </c>
      <c r="J7" s="12">
        <v>0.39762231312083302</v>
      </c>
      <c r="K7" s="12">
        <v>0.39216044784291498</v>
      </c>
      <c r="L7" s="12">
        <v>0.28739406292520098</v>
      </c>
      <c r="M7" s="12">
        <v>0.34129736635687902</v>
      </c>
      <c r="N7" s="12">
        <v>0.387045713983309</v>
      </c>
      <c r="O7" s="12">
        <v>0.37607324574717799</v>
      </c>
      <c r="P7" s="12">
        <v>0.26900145728078401</v>
      </c>
      <c r="Q7" s="12">
        <v>0.31263455228356102</v>
      </c>
      <c r="R7" s="12">
        <v>0.30838053063717502</v>
      </c>
      <c r="S7" s="12">
        <v>0.30144726441640901</v>
      </c>
      <c r="T7" s="12">
        <v>0.33299175670102399</v>
      </c>
      <c r="U7" s="12">
        <v>0.37267999985613398</v>
      </c>
      <c r="V7" s="12">
        <v>0.32652035190970302</v>
      </c>
      <c r="W7" s="83"/>
      <c r="X7" s="12">
        <v>0.43372413288473799</v>
      </c>
      <c r="Y7" s="12">
        <v>0.48216159706517298</v>
      </c>
      <c r="Z7" s="12">
        <v>0.45222073554995401</v>
      </c>
      <c r="AA7" s="12">
        <v>0.383808099509447</v>
      </c>
      <c r="AB7" s="12">
        <v>0.44719446992263001</v>
      </c>
      <c r="AC7" s="12">
        <v>0.49686971624059501</v>
      </c>
      <c r="AD7" s="12">
        <v>0.40436701665883101</v>
      </c>
      <c r="AE7" s="12">
        <v>0.35304391669072199</v>
      </c>
      <c r="AF7" s="12">
        <v>0.31023620528402801</v>
      </c>
      <c r="AG7" s="12">
        <v>0.30779010113864103</v>
      </c>
      <c r="AH7" s="12">
        <v>0.329946887856715</v>
      </c>
      <c r="AI7" s="12">
        <v>0.39515458121727098</v>
      </c>
      <c r="AJ7" s="12">
        <v>0.43362262031439802</v>
      </c>
      <c r="AK7" s="12">
        <v>0.35400680741197399</v>
      </c>
      <c r="AL7" s="83"/>
      <c r="AM7" s="13">
        <v>7.6454331660934016E-2</v>
      </c>
      <c r="AN7" s="13">
        <v>8.453928394433996E-2</v>
      </c>
      <c r="AO7" s="13">
        <v>6.0060287707039028E-2</v>
      </c>
      <c r="AP7" s="13">
        <v>9.6414036584246021E-2</v>
      </c>
      <c r="AQ7" s="13">
        <v>0.10589710356575099</v>
      </c>
      <c r="AR7" s="13">
        <v>0.109824002257286</v>
      </c>
      <c r="AS7" s="13">
        <v>2.8293770911653027E-2</v>
      </c>
      <c r="AT7" s="13">
        <v>8.4042459409937986E-2</v>
      </c>
      <c r="AU7" s="13">
        <v>-2.3983469995330076E-3</v>
      </c>
      <c r="AV7" s="13">
        <v>-5.9042949853399529E-4</v>
      </c>
      <c r="AW7" s="13">
        <v>2.8499623440305988E-2</v>
      </c>
      <c r="AX7" s="13">
        <v>6.2162824516246995E-2</v>
      </c>
      <c r="AY7" s="13">
        <v>6.0942620458264041E-2</v>
      </c>
      <c r="AZ7" s="13">
        <v>2.7486455502270968E-2</v>
      </c>
      <c r="BA7" s="8"/>
    </row>
    <row r="8" spans="1:53" x14ac:dyDescent="0.3">
      <c r="A8" s="8"/>
      <c r="B8" s="8"/>
      <c r="C8" s="8"/>
      <c r="D8" s="82" t="s">
        <v>2</v>
      </c>
      <c r="E8" s="82" t="s">
        <v>70</v>
      </c>
      <c r="F8" s="82" t="s">
        <v>38</v>
      </c>
      <c r="G8" s="82" t="s">
        <v>3</v>
      </c>
      <c r="H8" s="83"/>
      <c r="I8" s="12">
        <v>0.35726980122380397</v>
      </c>
      <c r="J8" s="12">
        <v>0.39762231312083302</v>
      </c>
      <c r="K8" s="12">
        <v>0.39216044784291498</v>
      </c>
      <c r="L8" s="12">
        <v>0.28739406292520098</v>
      </c>
      <c r="M8" s="12">
        <v>0.34129736635687902</v>
      </c>
      <c r="N8" s="12">
        <v>0.387045713983309</v>
      </c>
      <c r="O8" s="12">
        <v>0.37607324574717799</v>
      </c>
      <c r="P8" s="12">
        <v>0.26900145728078401</v>
      </c>
      <c r="Q8" s="12">
        <v>0.31263455228356102</v>
      </c>
      <c r="R8" s="12">
        <v>0.30838053063717502</v>
      </c>
      <c r="S8" s="12">
        <v>0.30144726441640901</v>
      </c>
      <c r="T8" s="12">
        <v>0.33299175670102399</v>
      </c>
      <c r="U8" s="12">
        <v>0.37267999985613398</v>
      </c>
      <c r="V8" s="12">
        <v>0.32652035190970302</v>
      </c>
      <c r="W8" s="83"/>
      <c r="X8" s="12">
        <v>0.43372413288473799</v>
      </c>
      <c r="Y8" s="12">
        <v>0.48216159706517298</v>
      </c>
      <c r="Z8" s="12">
        <v>0.45222073554995401</v>
      </c>
      <c r="AA8" s="12">
        <v>0.383808099509447</v>
      </c>
      <c r="AB8" s="12">
        <v>0.44719446992263001</v>
      </c>
      <c r="AC8" s="12">
        <v>0.49686971624059501</v>
      </c>
      <c r="AD8" s="12">
        <v>0.40436701665883101</v>
      </c>
      <c r="AE8" s="12">
        <v>0.35304391669072199</v>
      </c>
      <c r="AF8" s="12">
        <v>0.31023620528402801</v>
      </c>
      <c r="AG8" s="12">
        <v>0.30779010113864103</v>
      </c>
      <c r="AH8" s="12">
        <v>0.329946887856715</v>
      </c>
      <c r="AI8" s="12">
        <v>0.39515458121727098</v>
      </c>
      <c r="AJ8" s="12">
        <v>0.43362262031439802</v>
      </c>
      <c r="AK8" s="12">
        <v>0.35400680741197399</v>
      </c>
      <c r="AL8" s="83"/>
      <c r="AM8" s="13">
        <v>7.6454331660934016E-2</v>
      </c>
      <c r="AN8" s="13">
        <v>8.453928394433996E-2</v>
      </c>
      <c r="AO8" s="13">
        <v>6.0060287707039028E-2</v>
      </c>
      <c r="AP8" s="13">
        <v>9.6414036584246021E-2</v>
      </c>
      <c r="AQ8" s="13">
        <v>0.10589710356575099</v>
      </c>
      <c r="AR8" s="13">
        <v>0.109824002257286</v>
      </c>
      <c r="AS8" s="13">
        <v>2.8293770911653027E-2</v>
      </c>
      <c r="AT8" s="13">
        <v>8.4042459409937986E-2</v>
      </c>
      <c r="AU8" s="13">
        <v>-2.3983469995330076E-3</v>
      </c>
      <c r="AV8" s="13">
        <v>-5.9042949853399529E-4</v>
      </c>
      <c r="AW8" s="13">
        <v>2.8499623440305988E-2</v>
      </c>
      <c r="AX8" s="13">
        <v>6.2162824516246995E-2</v>
      </c>
      <c r="AY8" s="13">
        <v>6.0942620458264041E-2</v>
      </c>
      <c r="AZ8" s="13">
        <v>2.7486455502270968E-2</v>
      </c>
      <c r="BA8" s="8"/>
    </row>
    <row r="9" spans="1:53" x14ac:dyDescent="0.3">
      <c r="A9" s="8"/>
      <c r="B9" s="8"/>
      <c r="C9" s="8"/>
      <c r="D9" s="82" t="s">
        <v>2</v>
      </c>
      <c r="E9" s="82" t="s">
        <v>70</v>
      </c>
      <c r="F9" s="82" t="s">
        <v>39</v>
      </c>
      <c r="G9" s="82" t="s">
        <v>3</v>
      </c>
      <c r="H9" s="83"/>
      <c r="I9" s="12">
        <v>0.35726980122380397</v>
      </c>
      <c r="J9" s="12">
        <v>0.39762231312083302</v>
      </c>
      <c r="K9" s="12">
        <v>0.39216044784291498</v>
      </c>
      <c r="L9" s="12">
        <v>0.28739406292520098</v>
      </c>
      <c r="M9" s="12">
        <v>0.34129736635687902</v>
      </c>
      <c r="N9" s="12">
        <v>0.387045713983309</v>
      </c>
      <c r="O9" s="12">
        <v>0.37607324574717799</v>
      </c>
      <c r="P9" s="12">
        <v>0.26900145728078401</v>
      </c>
      <c r="Q9" s="12">
        <v>0.31263455228356102</v>
      </c>
      <c r="R9" s="12">
        <v>0.30838053063717502</v>
      </c>
      <c r="S9" s="12">
        <v>0.30144726441640901</v>
      </c>
      <c r="T9" s="12">
        <v>0.33299175670102399</v>
      </c>
      <c r="U9" s="12">
        <v>0.37267999985613398</v>
      </c>
      <c r="V9" s="12">
        <v>0.32652035190970302</v>
      </c>
      <c r="W9" s="83"/>
      <c r="X9" s="12">
        <v>0.36909846219324299</v>
      </c>
      <c r="Y9" s="12">
        <v>0.40386241098522802</v>
      </c>
      <c r="Z9" s="12">
        <v>0.386764245344352</v>
      </c>
      <c r="AA9" s="12">
        <v>0.28736836853550202</v>
      </c>
      <c r="AB9" s="12">
        <v>0.39750163341799399</v>
      </c>
      <c r="AC9" s="12">
        <v>0.37586443129601199</v>
      </c>
      <c r="AD9" s="12">
        <v>0.30707852040637901</v>
      </c>
      <c r="AE9" s="12">
        <v>0.36538242653540098</v>
      </c>
      <c r="AF9" s="12">
        <v>0.40683695853559898</v>
      </c>
      <c r="AG9" s="12">
        <v>0.35161499905954802</v>
      </c>
      <c r="AH9" s="12">
        <v>0.31278901329216402</v>
      </c>
      <c r="AI9" s="12">
        <v>0.38144736505624699</v>
      </c>
      <c r="AJ9" s="12">
        <v>0.390824046031369</v>
      </c>
      <c r="AK9" s="12">
        <v>0.33184938280703902</v>
      </c>
      <c r="AL9" s="83"/>
      <c r="AM9" s="13">
        <v>1.182866096943902E-2</v>
      </c>
      <c r="AN9" s="13">
        <v>6.240097864395E-3</v>
      </c>
      <c r="AO9" s="13">
        <v>-5.3962024985629853E-3</v>
      </c>
      <c r="AP9" s="13">
        <v>-2.5694389698960318E-5</v>
      </c>
      <c r="AQ9" s="13">
        <v>5.6204267061114976E-2</v>
      </c>
      <c r="AR9" s="13">
        <v>-1.1181282687297012E-2</v>
      </c>
      <c r="AS9" s="13">
        <v>-6.8994725340798979E-2</v>
      </c>
      <c r="AT9" s="13">
        <v>9.6380969254616977E-2</v>
      </c>
      <c r="AU9" s="13">
        <v>9.4202406252037962E-2</v>
      </c>
      <c r="AV9" s="13">
        <v>4.3234468422372996E-2</v>
      </c>
      <c r="AW9" s="13">
        <v>1.1341748875755009E-2</v>
      </c>
      <c r="AX9" s="13">
        <v>4.8455608355223001E-2</v>
      </c>
      <c r="AY9" s="13">
        <v>1.8144046175235018E-2</v>
      </c>
      <c r="AZ9" s="13">
        <v>5.3290308973359957E-3</v>
      </c>
      <c r="BA9" s="8"/>
    </row>
    <row r="10" spans="1:53" x14ac:dyDescent="0.3">
      <c r="A10" s="8"/>
      <c r="B10" s="8"/>
      <c r="C10" s="8"/>
      <c r="D10" s="82" t="s">
        <v>2</v>
      </c>
      <c r="E10" s="82" t="s">
        <v>70</v>
      </c>
      <c r="F10" s="82" t="s">
        <v>40</v>
      </c>
      <c r="G10" s="82" t="s">
        <v>3</v>
      </c>
      <c r="H10" s="83"/>
      <c r="I10" s="12">
        <v>0.35726980122380397</v>
      </c>
      <c r="J10" s="12">
        <v>0.39762231312083302</v>
      </c>
      <c r="K10" s="12">
        <v>0.39216044784291498</v>
      </c>
      <c r="L10" s="12">
        <v>0.28739406292520098</v>
      </c>
      <c r="M10" s="12">
        <v>0.34129736635687902</v>
      </c>
      <c r="N10" s="12">
        <v>0.387045713983309</v>
      </c>
      <c r="O10" s="12">
        <v>0.37607324574717799</v>
      </c>
      <c r="P10" s="12">
        <v>0.26900145728078401</v>
      </c>
      <c r="Q10" s="12">
        <v>0.31263455228356102</v>
      </c>
      <c r="R10" s="12">
        <v>0.30838053063717502</v>
      </c>
      <c r="S10" s="12">
        <v>0.30144726441640901</v>
      </c>
      <c r="T10" s="12">
        <v>0.33299175670102399</v>
      </c>
      <c r="U10" s="12">
        <v>0.37267999985613398</v>
      </c>
      <c r="V10" s="12">
        <v>0.32652035190970302</v>
      </c>
      <c r="W10" s="83"/>
      <c r="X10" s="12">
        <v>0.45468992584988399</v>
      </c>
      <c r="Y10" s="12">
        <v>0.482681344331782</v>
      </c>
      <c r="Z10" s="12">
        <v>0.46561198597692399</v>
      </c>
      <c r="AA10" s="12">
        <v>0.34323056790518203</v>
      </c>
      <c r="AB10" s="12">
        <v>0.42945396722130202</v>
      </c>
      <c r="AC10" s="12">
        <v>0.47620655118517102</v>
      </c>
      <c r="AD10" s="12">
        <v>0.366403152162603</v>
      </c>
      <c r="AE10" s="12">
        <v>0.41325522553108301</v>
      </c>
      <c r="AF10" s="12">
        <v>0.42628562679179999</v>
      </c>
      <c r="AG10" s="12">
        <v>0.402153971795986</v>
      </c>
      <c r="AH10" s="12">
        <v>0.36057733158243199</v>
      </c>
      <c r="AI10" s="12">
        <v>0.420832046091907</v>
      </c>
      <c r="AJ10" s="12">
        <v>0.44752791081406301</v>
      </c>
      <c r="AK10" s="12">
        <v>0.36077376948276202</v>
      </c>
      <c r="AL10" s="83"/>
      <c r="AM10" s="13">
        <v>9.7420124626080018E-2</v>
      </c>
      <c r="AN10" s="13">
        <v>8.5059031210948988E-2</v>
      </c>
      <c r="AO10" s="13">
        <v>7.3451538134009009E-2</v>
      </c>
      <c r="AP10" s="13">
        <v>5.583650497998105E-2</v>
      </c>
      <c r="AQ10" s="13">
        <v>8.8156600864423007E-2</v>
      </c>
      <c r="AR10" s="13">
        <v>8.916083720186202E-2</v>
      </c>
      <c r="AS10" s="13">
        <v>-9.6700935845749902E-3</v>
      </c>
      <c r="AT10" s="13">
        <v>0.14425376825029901</v>
      </c>
      <c r="AU10" s="13">
        <v>0.11365107450823897</v>
      </c>
      <c r="AV10" s="13">
        <v>9.3773441158810977E-2</v>
      </c>
      <c r="AW10" s="13">
        <v>5.9130067166022982E-2</v>
      </c>
      <c r="AX10" s="13">
        <v>8.7840289390883008E-2</v>
      </c>
      <c r="AY10" s="13">
        <v>7.4847910957929031E-2</v>
      </c>
      <c r="AZ10" s="13">
        <v>3.4253417573058997E-2</v>
      </c>
      <c r="BA10" s="8"/>
    </row>
    <row r="11" spans="1:53" x14ac:dyDescent="0.3">
      <c r="A11" s="8"/>
      <c r="B11" s="8"/>
      <c r="C11" s="8"/>
      <c r="D11" s="82" t="s">
        <v>2</v>
      </c>
      <c r="E11" s="82" t="s">
        <v>70</v>
      </c>
      <c r="F11" s="82" t="s">
        <v>41</v>
      </c>
      <c r="G11" s="82" t="s">
        <v>3</v>
      </c>
      <c r="H11" s="83"/>
      <c r="I11" s="12">
        <v>0.35726980122380397</v>
      </c>
      <c r="J11" s="12">
        <v>0.39762231312083302</v>
      </c>
      <c r="K11" s="12">
        <v>0.39216044784291498</v>
      </c>
      <c r="L11" s="12">
        <v>0.28739406292520098</v>
      </c>
      <c r="M11" s="12">
        <v>0.34129736635687902</v>
      </c>
      <c r="N11" s="12">
        <v>0.387045713983309</v>
      </c>
      <c r="O11" s="12">
        <v>0.37607324574717799</v>
      </c>
      <c r="P11" s="12">
        <v>0.26900145728078401</v>
      </c>
      <c r="Q11" s="12">
        <v>0.31263455228356102</v>
      </c>
      <c r="R11" s="12">
        <v>0.30838053063717502</v>
      </c>
      <c r="S11" s="12">
        <v>0.30144726441640901</v>
      </c>
      <c r="T11" s="12">
        <v>0.33299175670102399</v>
      </c>
      <c r="U11" s="12">
        <v>0.37267999985613398</v>
      </c>
      <c r="V11" s="12">
        <v>0.32652035190970302</v>
      </c>
      <c r="W11" s="83"/>
      <c r="X11" s="12">
        <v>0.45468992584988399</v>
      </c>
      <c r="Y11" s="12">
        <v>0.482681344331782</v>
      </c>
      <c r="Z11" s="12">
        <v>0.46561198597692399</v>
      </c>
      <c r="AA11" s="12">
        <v>0.34323056790518203</v>
      </c>
      <c r="AB11" s="12">
        <v>0.42945396722130202</v>
      </c>
      <c r="AC11" s="12">
        <v>0.47620655118517102</v>
      </c>
      <c r="AD11" s="12">
        <v>0.366403152162603</v>
      </c>
      <c r="AE11" s="12">
        <v>0.41325522553108301</v>
      </c>
      <c r="AF11" s="12">
        <v>0.42628562679179999</v>
      </c>
      <c r="AG11" s="12">
        <v>0.402153971795986</v>
      </c>
      <c r="AH11" s="12">
        <v>0.36057733158243199</v>
      </c>
      <c r="AI11" s="12">
        <v>0.420832046091907</v>
      </c>
      <c r="AJ11" s="12">
        <v>0.44752791081406301</v>
      </c>
      <c r="AK11" s="12">
        <v>0.36077376948276202</v>
      </c>
      <c r="AL11" s="83"/>
      <c r="AM11" s="13">
        <v>9.7420124626080018E-2</v>
      </c>
      <c r="AN11" s="13">
        <v>8.5059031210948988E-2</v>
      </c>
      <c r="AO11" s="13">
        <v>7.3451538134009009E-2</v>
      </c>
      <c r="AP11" s="13">
        <v>5.583650497998105E-2</v>
      </c>
      <c r="AQ11" s="13">
        <v>8.8156600864423007E-2</v>
      </c>
      <c r="AR11" s="13">
        <v>8.916083720186202E-2</v>
      </c>
      <c r="AS11" s="13">
        <v>-9.6700935845749902E-3</v>
      </c>
      <c r="AT11" s="13">
        <v>0.14425376825029901</v>
      </c>
      <c r="AU11" s="13">
        <v>0.11365107450823897</v>
      </c>
      <c r="AV11" s="13">
        <v>9.3773441158810977E-2</v>
      </c>
      <c r="AW11" s="13">
        <v>5.9130067166022982E-2</v>
      </c>
      <c r="AX11" s="13">
        <v>8.7840289390883008E-2</v>
      </c>
      <c r="AY11" s="13">
        <v>7.4847910957929031E-2</v>
      </c>
      <c r="AZ11" s="13">
        <v>3.4253417573058997E-2</v>
      </c>
      <c r="BA11" s="8"/>
    </row>
    <row r="12" spans="1:53" x14ac:dyDescent="0.3">
      <c r="A12" s="8"/>
      <c r="B12" s="8"/>
      <c r="C12" s="8"/>
      <c r="D12" s="82" t="s">
        <v>2</v>
      </c>
      <c r="E12" s="82" t="s">
        <v>70</v>
      </c>
      <c r="F12" s="82" t="s">
        <v>42</v>
      </c>
      <c r="G12" s="82" t="s">
        <v>3</v>
      </c>
      <c r="H12" s="83"/>
      <c r="I12" s="12">
        <v>0.35726980122380397</v>
      </c>
      <c r="J12" s="12">
        <v>0.39762231312083302</v>
      </c>
      <c r="K12" s="12">
        <v>0.39216044784291498</v>
      </c>
      <c r="L12" s="12">
        <v>0.28739406292520098</v>
      </c>
      <c r="M12" s="12">
        <v>0.34129736635687902</v>
      </c>
      <c r="N12" s="12">
        <v>0.387045713983309</v>
      </c>
      <c r="O12" s="12">
        <v>0.37607324574717799</v>
      </c>
      <c r="P12" s="12">
        <v>0.26900145728078401</v>
      </c>
      <c r="Q12" s="12">
        <v>0.31263455228356102</v>
      </c>
      <c r="R12" s="12">
        <v>0.30838053063717502</v>
      </c>
      <c r="S12" s="12">
        <v>0.30144726441640901</v>
      </c>
      <c r="T12" s="12">
        <v>0.33299175670102399</v>
      </c>
      <c r="U12" s="12">
        <v>0.37267999985613398</v>
      </c>
      <c r="V12" s="12">
        <v>0.32652035190970302</v>
      </c>
      <c r="W12" s="83"/>
      <c r="X12" s="12">
        <v>0.40979144805201101</v>
      </c>
      <c r="Y12" s="12">
        <v>0.43379624529014599</v>
      </c>
      <c r="Z12" s="12">
        <v>0.433829217215218</v>
      </c>
      <c r="AA12" s="12">
        <v>0.32606566146175198</v>
      </c>
      <c r="AB12" s="12">
        <v>0.43112752051222097</v>
      </c>
      <c r="AC12" s="12">
        <v>0.42628400343780698</v>
      </c>
      <c r="AD12" s="12">
        <v>0.35415469419714302</v>
      </c>
      <c r="AE12" s="12">
        <v>0.37834822358336001</v>
      </c>
      <c r="AF12" s="12">
        <v>0.38915175070396801</v>
      </c>
      <c r="AG12" s="12">
        <v>0.361959437664573</v>
      </c>
      <c r="AH12" s="12">
        <v>0.350224913619473</v>
      </c>
      <c r="AI12" s="12">
        <v>0.40090810536743898</v>
      </c>
      <c r="AJ12" s="12">
        <v>0.43748293691967099</v>
      </c>
      <c r="AK12" s="12">
        <v>0.35601120853979401</v>
      </c>
      <c r="AL12" s="83"/>
      <c r="AM12" s="13">
        <v>5.2521646828207036E-2</v>
      </c>
      <c r="AN12" s="13">
        <v>3.6173932169312972E-2</v>
      </c>
      <c r="AO12" s="13">
        <v>4.1668769372303016E-2</v>
      </c>
      <c r="AP12" s="13">
        <v>3.8671598536551E-2</v>
      </c>
      <c r="AQ12" s="13">
        <v>8.9830154155341957E-2</v>
      </c>
      <c r="AR12" s="13">
        <v>3.9238289454497977E-2</v>
      </c>
      <c r="AS12" s="13">
        <v>-2.191855155003497E-2</v>
      </c>
      <c r="AT12" s="13">
        <v>0.109346766302576</v>
      </c>
      <c r="AU12" s="13">
        <v>7.6517198420406995E-2</v>
      </c>
      <c r="AV12" s="13">
        <v>5.3578907027397982E-2</v>
      </c>
      <c r="AW12" s="13">
        <v>4.8777649203063989E-2</v>
      </c>
      <c r="AX12" s="13">
        <v>6.7916348666414994E-2</v>
      </c>
      <c r="AY12" s="13">
        <v>6.4802937063537014E-2</v>
      </c>
      <c r="AZ12" s="13">
        <v>2.9490856630090989E-2</v>
      </c>
      <c r="BA12" s="8"/>
    </row>
    <row r="13" spans="1:53" x14ac:dyDescent="0.3">
      <c r="A13" s="8"/>
      <c r="B13" s="8"/>
      <c r="C13" s="8"/>
      <c r="D13" s="82" t="s">
        <v>2</v>
      </c>
      <c r="E13" s="82" t="s">
        <v>70</v>
      </c>
      <c r="F13" s="82" t="s">
        <v>43</v>
      </c>
      <c r="G13" s="82" t="s">
        <v>3</v>
      </c>
      <c r="H13" s="83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83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83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8"/>
    </row>
    <row r="14" spans="1:53" x14ac:dyDescent="0.3">
      <c r="A14" s="8"/>
      <c r="B14" s="8"/>
      <c r="C14" s="8"/>
      <c r="D14" s="82" t="s">
        <v>2</v>
      </c>
      <c r="E14" s="82" t="s">
        <v>70</v>
      </c>
      <c r="F14" s="82" t="s">
        <v>44</v>
      </c>
      <c r="G14" s="82" t="s">
        <v>3</v>
      </c>
      <c r="H14" s="83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83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83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8"/>
    </row>
    <row r="15" spans="1:53" x14ac:dyDescent="0.3">
      <c r="A15" s="8"/>
      <c r="B15" s="8"/>
      <c r="C15" s="8"/>
      <c r="D15" s="82" t="s">
        <v>2</v>
      </c>
      <c r="E15" s="82" t="s">
        <v>70</v>
      </c>
      <c r="F15" s="82" t="s">
        <v>45</v>
      </c>
      <c r="G15" s="82" t="s">
        <v>3</v>
      </c>
      <c r="H15" s="83"/>
      <c r="I15" s="12">
        <v>0.35726980122380397</v>
      </c>
      <c r="J15" s="12">
        <v>0.39762231312083302</v>
      </c>
      <c r="K15" s="12">
        <v>0.39216044784291498</v>
      </c>
      <c r="L15" s="12">
        <v>0.28739406292520098</v>
      </c>
      <c r="M15" s="12">
        <v>0.34129736635687902</v>
      </c>
      <c r="N15" s="12">
        <v>0.387045713983309</v>
      </c>
      <c r="O15" s="12">
        <v>0.37607324574717799</v>
      </c>
      <c r="P15" s="12">
        <v>0.26900145728078401</v>
      </c>
      <c r="Q15" s="12">
        <v>0.31263455228356102</v>
      </c>
      <c r="R15" s="12">
        <v>0.30838053063717502</v>
      </c>
      <c r="S15" s="12">
        <v>0.30144726441640901</v>
      </c>
      <c r="T15" s="12">
        <v>0.33299175670102399</v>
      </c>
      <c r="U15" s="12">
        <v>0.37267999985613398</v>
      </c>
      <c r="V15" s="12">
        <v>0.32652035190970302</v>
      </c>
      <c r="W15" s="83"/>
      <c r="X15" s="12">
        <v>0.32225204458385598</v>
      </c>
      <c r="Y15" s="12">
        <v>1</v>
      </c>
      <c r="Z15" s="12">
        <v>1</v>
      </c>
      <c r="AA15" s="12">
        <v>0.25002602366360999</v>
      </c>
      <c r="AB15" s="12">
        <v>0.32186850668672901</v>
      </c>
      <c r="AC15" s="12">
        <v>1</v>
      </c>
      <c r="AD15" s="12">
        <v>1</v>
      </c>
      <c r="AE15" s="12">
        <v>0.22854483194321901</v>
      </c>
      <c r="AF15" s="12">
        <v>0.18588313469687201</v>
      </c>
      <c r="AG15" s="12">
        <v>0.295969882014682</v>
      </c>
      <c r="AH15" s="12">
        <v>1</v>
      </c>
      <c r="AI15" s="12">
        <v>1</v>
      </c>
      <c r="AJ15" s="12">
        <v>0.21839632960383601</v>
      </c>
      <c r="AK15" s="12">
        <v>1</v>
      </c>
      <c r="AL15" s="83"/>
      <c r="AM15" s="13">
        <v>-3.5017756639947994E-2</v>
      </c>
      <c r="AN15" s="13">
        <v>0.60237768687916704</v>
      </c>
      <c r="AO15" s="13">
        <v>0.60783955215708496</v>
      </c>
      <c r="AP15" s="13">
        <v>-3.7368039261590991E-2</v>
      </c>
      <c r="AQ15" s="13">
        <v>-1.9428859670150012E-2</v>
      </c>
      <c r="AR15" s="13">
        <v>0.612954286016691</v>
      </c>
      <c r="AS15" s="13">
        <v>0.62392675425282196</v>
      </c>
      <c r="AT15" s="13">
        <v>-4.0456625337565E-2</v>
      </c>
      <c r="AU15" s="13">
        <v>-0.12675141758668901</v>
      </c>
      <c r="AV15" s="13">
        <v>-1.2410648622493026E-2</v>
      </c>
      <c r="AW15" s="13">
        <v>0.69855273558359099</v>
      </c>
      <c r="AX15" s="13">
        <v>0.66700824329897601</v>
      </c>
      <c r="AY15" s="13">
        <v>-0.15428367025229797</v>
      </c>
      <c r="AZ15" s="13">
        <v>0.67347964809029692</v>
      </c>
      <c r="BA15" s="8"/>
    </row>
    <row r="16" spans="1:53" x14ac:dyDescent="0.3">
      <c r="A16" s="8"/>
      <c r="B16" s="8"/>
      <c r="C16" s="8"/>
      <c r="D16" s="82" t="s">
        <v>2</v>
      </c>
      <c r="E16" s="82" t="s">
        <v>70</v>
      </c>
      <c r="F16" s="82" t="s">
        <v>46</v>
      </c>
      <c r="G16" s="82" t="s">
        <v>3</v>
      </c>
      <c r="H16" s="83"/>
      <c r="I16" s="12">
        <v>0.35726980122380397</v>
      </c>
      <c r="J16" s="12">
        <v>0.39762231312083302</v>
      </c>
      <c r="K16" s="12">
        <v>0.39216044784291498</v>
      </c>
      <c r="L16" s="12">
        <v>0.28739406292520098</v>
      </c>
      <c r="M16" s="12">
        <v>0.34129736635687902</v>
      </c>
      <c r="N16" s="12">
        <v>0.387045713983309</v>
      </c>
      <c r="O16" s="12">
        <v>0.37607324574717799</v>
      </c>
      <c r="P16" s="12">
        <v>0.26900145728078401</v>
      </c>
      <c r="Q16" s="12">
        <v>0.31263455228356102</v>
      </c>
      <c r="R16" s="12">
        <v>0.30838053063717502</v>
      </c>
      <c r="S16" s="12">
        <v>0.30144726441640901</v>
      </c>
      <c r="T16" s="12">
        <v>0.33299175670102399</v>
      </c>
      <c r="U16" s="12">
        <v>0.37267999985613398</v>
      </c>
      <c r="V16" s="12">
        <v>0.32652035190970302</v>
      </c>
      <c r="W16" s="83"/>
      <c r="X16" s="12">
        <v>0.40734383569573401</v>
      </c>
      <c r="Y16" s="12">
        <v>0.39172352653120002</v>
      </c>
      <c r="Z16" s="12">
        <v>0.384717526805327</v>
      </c>
      <c r="AA16" s="12">
        <v>0.31653436864748002</v>
      </c>
      <c r="AB16" s="12">
        <v>0.41235427113499701</v>
      </c>
      <c r="AC16" s="12">
        <v>0.40384668123026601</v>
      </c>
      <c r="AD16" s="12">
        <v>0.32310691614478698</v>
      </c>
      <c r="AE16" s="12">
        <v>0.64476801401305905</v>
      </c>
      <c r="AF16" s="12">
        <v>0.41063473596264799</v>
      </c>
      <c r="AG16" s="12">
        <v>0.39976985218481198</v>
      </c>
      <c r="AH16" s="12">
        <v>0.36387323343650002</v>
      </c>
      <c r="AI16" s="12">
        <v>0.441408235051725</v>
      </c>
      <c r="AJ16" s="12">
        <v>0.43163198426406602</v>
      </c>
      <c r="AK16" s="12">
        <v>0.35615973504127502</v>
      </c>
      <c r="AL16" s="83"/>
      <c r="AM16" s="13">
        <v>5.007403447193004E-2</v>
      </c>
      <c r="AN16" s="13">
        <v>-5.8987865896329983E-3</v>
      </c>
      <c r="AO16" s="13">
        <v>-7.4429210375879795E-3</v>
      </c>
      <c r="AP16" s="13">
        <v>2.9140305722279047E-2</v>
      </c>
      <c r="AQ16" s="13">
        <v>7.1056904778117991E-2</v>
      </c>
      <c r="AR16" s="13">
        <v>1.680096724695701E-2</v>
      </c>
      <c r="AS16" s="13">
        <v>-5.2966329602391005E-2</v>
      </c>
      <c r="AT16" s="13">
        <v>0.37576655673227505</v>
      </c>
      <c r="AU16" s="13">
        <v>9.8000183679086972E-2</v>
      </c>
      <c r="AV16" s="13">
        <v>9.1389321547636959E-2</v>
      </c>
      <c r="AW16" s="13">
        <v>6.242596902009101E-2</v>
      </c>
      <c r="AX16" s="13">
        <v>0.10841647835070101</v>
      </c>
      <c r="AY16" s="13">
        <v>5.8951984407932034E-2</v>
      </c>
      <c r="AZ16" s="13">
        <v>2.9639383131571995E-2</v>
      </c>
      <c r="BA16" s="8"/>
    </row>
    <row r="17" spans="1:53" x14ac:dyDescent="0.3">
      <c r="A17" s="8"/>
      <c r="B17" s="8"/>
      <c r="C17" s="8"/>
      <c r="D17" s="82" t="s">
        <v>2</v>
      </c>
      <c r="E17" s="82" t="s">
        <v>70</v>
      </c>
      <c r="F17" s="82" t="s">
        <v>47</v>
      </c>
      <c r="G17" s="82" t="s">
        <v>3</v>
      </c>
      <c r="H17" s="83"/>
      <c r="I17" s="12">
        <v>0.35726980122380397</v>
      </c>
      <c r="J17" s="12">
        <v>0.39762231312083302</v>
      </c>
      <c r="K17" s="12">
        <v>0.39216044784291498</v>
      </c>
      <c r="L17" s="12">
        <v>0.28739406292520098</v>
      </c>
      <c r="M17" s="12">
        <v>0.34129736635687902</v>
      </c>
      <c r="N17" s="12">
        <v>0.387045713983309</v>
      </c>
      <c r="O17" s="12">
        <v>0.37607324574717799</v>
      </c>
      <c r="P17" s="12">
        <v>0.26900145728078401</v>
      </c>
      <c r="Q17" s="12">
        <v>0.31263455228356102</v>
      </c>
      <c r="R17" s="12">
        <v>0.30838053063717502</v>
      </c>
      <c r="S17" s="12">
        <v>0.30144726441640901</v>
      </c>
      <c r="T17" s="12">
        <v>0.33299175670102399</v>
      </c>
      <c r="U17" s="12">
        <v>0.37267999985613398</v>
      </c>
      <c r="V17" s="12">
        <v>0.32652035190970302</v>
      </c>
      <c r="W17" s="83"/>
      <c r="X17" s="12">
        <v>0.35095946620580998</v>
      </c>
      <c r="Y17" s="12">
        <v>0.42906703624375903</v>
      </c>
      <c r="Z17" s="12">
        <v>0.437773217915089</v>
      </c>
      <c r="AA17" s="12">
        <v>0.28379304018130203</v>
      </c>
      <c r="AB17" s="12">
        <v>0.39186075725102598</v>
      </c>
      <c r="AC17" s="12">
        <v>0.400779270977282</v>
      </c>
      <c r="AD17" s="12">
        <v>0.32464301983965299</v>
      </c>
      <c r="AE17" s="12">
        <v>0.253849906977066</v>
      </c>
      <c r="AF17" s="12">
        <v>0.33883511894719398</v>
      </c>
      <c r="AG17" s="12">
        <v>0.29357009661225802</v>
      </c>
      <c r="AH17" s="12">
        <v>0.31313145004069098</v>
      </c>
      <c r="AI17" s="12">
        <v>0.340054229337729</v>
      </c>
      <c r="AJ17" s="12">
        <v>0.38822340516547499</v>
      </c>
      <c r="AK17" s="12">
        <v>0.32524278115543998</v>
      </c>
      <c r="AL17" s="83"/>
      <c r="AM17" s="13">
        <v>-6.3103350179939954E-3</v>
      </c>
      <c r="AN17" s="13">
        <v>3.144472312292601E-2</v>
      </c>
      <c r="AO17" s="13">
        <v>4.5612770072174014E-2</v>
      </c>
      <c r="AP17" s="13">
        <v>-3.6010227438989517E-3</v>
      </c>
      <c r="AQ17" s="13">
        <v>5.0563390894146965E-2</v>
      </c>
      <c r="AR17" s="13">
        <v>1.3733556993972995E-2</v>
      </c>
      <c r="AS17" s="13">
        <v>-5.1430225907524996E-2</v>
      </c>
      <c r="AT17" s="13">
        <v>-1.5151550303718009E-2</v>
      </c>
      <c r="AU17" s="13">
        <v>2.6200566663632963E-2</v>
      </c>
      <c r="AV17" s="13">
        <v>-1.4810434024916996E-2</v>
      </c>
      <c r="AW17" s="13">
        <v>1.1684185624281973E-2</v>
      </c>
      <c r="AX17" s="13">
        <v>7.0624726367050084E-3</v>
      </c>
      <c r="AY17" s="13">
        <v>1.5543405309341007E-2</v>
      </c>
      <c r="AZ17" s="13">
        <v>-1.2775707542630466E-3</v>
      </c>
      <c r="BA17" s="8"/>
    </row>
    <row r="18" spans="1:53" x14ac:dyDescent="0.3">
      <c r="A18" s="8"/>
      <c r="B18" s="8"/>
      <c r="C18" s="8"/>
      <c r="D18" s="82" t="s">
        <v>2</v>
      </c>
      <c r="E18" s="82" t="s">
        <v>70</v>
      </c>
      <c r="F18" s="82" t="s">
        <v>48</v>
      </c>
      <c r="G18" s="82" t="s">
        <v>3</v>
      </c>
      <c r="H18" s="83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83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83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8"/>
    </row>
    <row r="19" spans="1:53" x14ac:dyDescent="0.3">
      <c r="A19" s="8"/>
      <c r="B19" s="8"/>
      <c r="C19" s="8"/>
      <c r="D19" s="82" t="s">
        <v>2</v>
      </c>
      <c r="E19" s="82" t="s">
        <v>70</v>
      </c>
      <c r="F19" s="82" t="s">
        <v>49</v>
      </c>
      <c r="G19" s="82" t="s">
        <v>3</v>
      </c>
      <c r="H19" s="83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83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83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8"/>
    </row>
    <row r="20" spans="1:53" x14ac:dyDescent="0.3">
      <c r="A20" s="8"/>
      <c r="B20" s="8"/>
      <c r="C20" s="8"/>
      <c r="D20" s="82" t="s">
        <v>2</v>
      </c>
      <c r="E20" s="82" t="s">
        <v>70</v>
      </c>
      <c r="F20" s="82" t="s">
        <v>50</v>
      </c>
      <c r="G20" s="82" t="s">
        <v>3</v>
      </c>
      <c r="H20" s="83"/>
      <c r="I20" s="12">
        <v>0.35726980122380397</v>
      </c>
      <c r="J20" s="12">
        <v>0.39762231312083302</v>
      </c>
      <c r="K20" s="12">
        <v>0.39216044784291498</v>
      </c>
      <c r="L20" s="12">
        <v>0.28739406292520098</v>
      </c>
      <c r="M20" s="12">
        <v>0.34129736635687902</v>
      </c>
      <c r="N20" s="12">
        <v>0.387045713983309</v>
      </c>
      <c r="O20" s="12">
        <v>0.37607324574717799</v>
      </c>
      <c r="P20" s="12">
        <v>0.26900145728078401</v>
      </c>
      <c r="Q20" s="12">
        <v>0.31263455228356102</v>
      </c>
      <c r="R20" s="12">
        <v>0.30838053063717502</v>
      </c>
      <c r="S20" s="12">
        <v>0.30144726441640901</v>
      </c>
      <c r="T20" s="12">
        <v>0.33299175670102399</v>
      </c>
      <c r="U20" s="12">
        <v>0.37267999985613398</v>
      </c>
      <c r="V20" s="12">
        <v>0.32652035190970302</v>
      </c>
      <c r="W20" s="83"/>
      <c r="X20" s="12">
        <v>0.24555188707791101</v>
      </c>
      <c r="Y20" s="12">
        <v>0.50478730484626899</v>
      </c>
      <c r="Z20" s="12">
        <v>0.53790623803639503</v>
      </c>
      <c r="AA20" s="12">
        <v>0.280433076282948</v>
      </c>
      <c r="AB20" s="12">
        <v>0.39446316679229498</v>
      </c>
      <c r="AC20" s="12">
        <v>0.45539325018387999</v>
      </c>
      <c r="AD20" s="12">
        <v>0.40515311466041298</v>
      </c>
      <c r="AE20" s="12">
        <v>0.25038107694586798</v>
      </c>
      <c r="AF20" s="12">
        <v>0.30452730029902803</v>
      </c>
      <c r="AG20" s="12">
        <v>0.32149185513204098</v>
      </c>
      <c r="AH20" s="12">
        <v>0.30958963690451102</v>
      </c>
      <c r="AI20" s="12">
        <v>0.33260354814708198</v>
      </c>
      <c r="AJ20" s="12">
        <v>0.36024638349243199</v>
      </c>
      <c r="AK20" s="12">
        <v>0.29474646232136997</v>
      </c>
      <c r="AL20" s="83"/>
      <c r="AM20" s="13">
        <v>-0.11171791414589297</v>
      </c>
      <c r="AN20" s="13">
        <v>0.10716499172543598</v>
      </c>
      <c r="AO20" s="13">
        <v>0.14574579019348005</v>
      </c>
      <c r="AP20" s="13">
        <v>-6.9609866422529754E-3</v>
      </c>
      <c r="AQ20" s="13">
        <v>5.3165800435415966E-2</v>
      </c>
      <c r="AR20" s="13">
        <v>6.8347536200570991E-2</v>
      </c>
      <c r="AS20" s="13">
        <v>2.9079868913234996E-2</v>
      </c>
      <c r="AT20" s="13">
        <v>-1.8620380334916031E-2</v>
      </c>
      <c r="AU20" s="13">
        <v>-8.1072519845329927E-3</v>
      </c>
      <c r="AV20" s="13">
        <v>1.3111324494865961E-2</v>
      </c>
      <c r="AW20" s="13">
        <v>8.1423724881020121E-3</v>
      </c>
      <c r="AX20" s="13">
        <v>-3.8820855394200438E-4</v>
      </c>
      <c r="AY20" s="13">
        <v>-1.2433616363701994E-2</v>
      </c>
      <c r="AZ20" s="13">
        <v>-3.1773889588333049E-2</v>
      </c>
      <c r="BA20" s="8"/>
    </row>
    <row r="21" spans="1:53" x14ac:dyDescent="0.3">
      <c r="A21" s="8"/>
      <c r="B21" s="8"/>
      <c r="C21" s="8"/>
      <c r="D21" s="82" t="s">
        <v>2</v>
      </c>
      <c r="E21" s="82" t="s">
        <v>70</v>
      </c>
      <c r="F21" s="82" t="s">
        <v>51</v>
      </c>
      <c r="G21" s="82" t="s">
        <v>3</v>
      </c>
      <c r="H21" s="83"/>
      <c r="I21" s="12">
        <v>0.35726980122380397</v>
      </c>
      <c r="J21" s="12">
        <v>0.39762231312083302</v>
      </c>
      <c r="K21" s="12">
        <v>0.39216044784291498</v>
      </c>
      <c r="L21" s="12">
        <v>0.28739406292520098</v>
      </c>
      <c r="M21" s="12">
        <v>0.34129736635687902</v>
      </c>
      <c r="N21" s="12">
        <v>0.387045713983309</v>
      </c>
      <c r="O21" s="12">
        <v>0.37607324574717799</v>
      </c>
      <c r="P21" s="12">
        <v>0.26900145728078401</v>
      </c>
      <c r="Q21" s="12">
        <v>0.31263455228356102</v>
      </c>
      <c r="R21" s="12">
        <v>0.30838053063717502</v>
      </c>
      <c r="S21" s="12">
        <v>0.30144726441640901</v>
      </c>
      <c r="T21" s="12">
        <v>0.33299175670102399</v>
      </c>
      <c r="U21" s="12">
        <v>0.37267999985613398</v>
      </c>
      <c r="V21" s="12">
        <v>0.32652035190970302</v>
      </c>
      <c r="W21" s="83"/>
      <c r="X21" s="12">
        <v>0.23127949143113999</v>
      </c>
      <c r="Y21" s="12">
        <v>0.43549554531318002</v>
      </c>
      <c r="Z21" s="12">
        <v>0.50625363063888795</v>
      </c>
      <c r="AA21" s="12">
        <v>0.29034396873992202</v>
      </c>
      <c r="AB21" s="12">
        <v>0.36145294944807699</v>
      </c>
      <c r="AC21" s="12">
        <v>0.41238366046031599</v>
      </c>
      <c r="AD21" s="12">
        <v>0.35571494468248699</v>
      </c>
      <c r="AE21" s="12">
        <v>0.28167062728984199</v>
      </c>
      <c r="AF21" s="12">
        <v>0.22507415709415299</v>
      </c>
      <c r="AG21" s="12">
        <v>0.22072121866504099</v>
      </c>
      <c r="AH21" s="12">
        <v>0.27592776202959401</v>
      </c>
      <c r="AI21" s="12">
        <v>0.29649877780504202</v>
      </c>
      <c r="AJ21" s="12">
        <v>0.32027063496436697</v>
      </c>
      <c r="AK21" s="12">
        <v>0.27088361551460399</v>
      </c>
      <c r="AL21" s="83"/>
      <c r="AM21" s="13">
        <v>-0.12599030979266398</v>
      </c>
      <c r="AN21" s="13">
        <v>3.7873232192347006E-2</v>
      </c>
      <c r="AO21" s="13">
        <v>0.11409318279597297</v>
      </c>
      <c r="AP21" s="13">
        <v>2.9499058147210433E-3</v>
      </c>
      <c r="AQ21" s="13">
        <v>2.0155583091197971E-2</v>
      </c>
      <c r="AR21" s="13">
        <v>2.533794647700699E-2</v>
      </c>
      <c r="AS21" s="13">
        <v>-2.0358301064690998E-2</v>
      </c>
      <c r="AT21" s="13">
        <v>1.2669170009057984E-2</v>
      </c>
      <c r="AU21" s="13">
        <v>-8.756039518940803E-2</v>
      </c>
      <c r="AV21" s="13">
        <v>-8.765931197213403E-2</v>
      </c>
      <c r="AW21" s="13">
        <v>-2.5519502386814996E-2</v>
      </c>
      <c r="AX21" s="13">
        <v>-3.6492978895981965E-2</v>
      </c>
      <c r="AY21" s="13">
        <v>-5.2409364891767007E-2</v>
      </c>
      <c r="AZ21" s="13">
        <v>-5.5636736395099029E-2</v>
      </c>
      <c r="BA21" s="8"/>
    </row>
    <row r="22" spans="1:53" x14ac:dyDescent="0.3">
      <c r="A22" s="8"/>
      <c r="B22" s="8"/>
      <c r="C22" s="8"/>
      <c r="D22" s="82" t="s">
        <v>2</v>
      </c>
      <c r="E22" s="82" t="s">
        <v>70</v>
      </c>
      <c r="F22" s="82" t="s">
        <v>52</v>
      </c>
      <c r="G22" s="82" t="s">
        <v>3</v>
      </c>
      <c r="H22" s="83"/>
      <c r="I22" s="12">
        <v>0.35726980122380397</v>
      </c>
      <c r="J22" s="12">
        <v>0.39762231312083302</v>
      </c>
      <c r="K22" s="12">
        <v>0.39216044784291498</v>
      </c>
      <c r="L22" s="12">
        <v>0.28739406292520098</v>
      </c>
      <c r="M22" s="12">
        <v>0.34129736635687902</v>
      </c>
      <c r="N22" s="12">
        <v>0.387045713983309</v>
      </c>
      <c r="O22" s="12">
        <v>0.37607324574717799</v>
      </c>
      <c r="P22" s="12">
        <v>0.26900145728078401</v>
      </c>
      <c r="Q22" s="12">
        <v>0.31263455228356102</v>
      </c>
      <c r="R22" s="12">
        <v>0.30838053063717502</v>
      </c>
      <c r="S22" s="12">
        <v>0.30144726441640901</v>
      </c>
      <c r="T22" s="12">
        <v>0.33299175670102399</v>
      </c>
      <c r="U22" s="12">
        <v>0.37267999985613398</v>
      </c>
      <c r="V22" s="12">
        <v>0.32652035190970302</v>
      </c>
      <c r="W22" s="83"/>
      <c r="X22" s="12">
        <v>0.17533302159646399</v>
      </c>
      <c r="Y22" s="12">
        <v>0.29118309810492099</v>
      </c>
      <c r="Z22" s="12">
        <v>0.376454207213475</v>
      </c>
      <c r="AA22" s="12">
        <v>0.23272224773366099</v>
      </c>
      <c r="AB22" s="12">
        <v>0.25426013317802398</v>
      </c>
      <c r="AC22" s="12">
        <v>0.30948185429493702</v>
      </c>
      <c r="AD22" s="12">
        <v>0.24552625383542201</v>
      </c>
      <c r="AE22" s="12">
        <v>0.14947228172174701</v>
      </c>
      <c r="AF22" s="12">
        <v>0.13769831513639899</v>
      </c>
      <c r="AG22" s="12">
        <v>0.131639070354932</v>
      </c>
      <c r="AH22" s="12">
        <v>0.20043830369237001</v>
      </c>
      <c r="AI22" s="12">
        <v>0.22142847946369101</v>
      </c>
      <c r="AJ22" s="12">
        <v>0.253903928029866</v>
      </c>
      <c r="AK22" s="12">
        <v>0.225495209358129</v>
      </c>
      <c r="AL22" s="83"/>
      <c r="AM22" s="13">
        <v>-0.18193677962733998</v>
      </c>
      <c r="AN22" s="13">
        <v>-0.10643921501591203</v>
      </c>
      <c r="AO22" s="13">
        <v>-1.5706240629439983E-2</v>
      </c>
      <c r="AP22" s="13">
        <v>-5.4671815191539991E-2</v>
      </c>
      <c r="AQ22" s="13">
        <v>-8.7037233178855034E-2</v>
      </c>
      <c r="AR22" s="13">
        <v>-7.7563859688371983E-2</v>
      </c>
      <c r="AS22" s="13">
        <v>-0.13054699191175598</v>
      </c>
      <c r="AT22" s="13">
        <v>-0.119529175559037</v>
      </c>
      <c r="AU22" s="13">
        <v>-0.17493623714716203</v>
      </c>
      <c r="AV22" s="13">
        <v>-0.17674146028224302</v>
      </c>
      <c r="AW22" s="13">
        <v>-0.101008960724039</v>
      </c>
      <c r="AX22" s="13">
        <v>-0.11156327723733298</v>
      </c>
      <c r="AY22" s="13">
        <v>-0.11877607182626798</v>
      </c>
      <c r="AZ22" s="13">
        <v>-0.10102514255157402</v>
      </c>
      <c r="BA22" s="8"/>
    </row>
    <row r="23" spans="1:53" x14ac:dyDescent="0.3">
      <c r="A23" s="8"/>
      <c r="B23" s="8"/>
      <c r="C23" s="8"/>
      <c r="D23" s="82" t="s">
        <v>2</v>
      </c>
      <c r="E23" s="82" t="s">
        <v>70</v>
      </c>
      <c r="F23" s="82" t="s">
        <v>53</v>
      </c>
      <c r="G23" s="82" t="s">
        <v>3</v>
      </c>
      <c r="H23" s="83"/>
      <c r="I23" s="12">
        <v>0.35726980122380397</v>
      </c>
      <c r="J23" s="12">
        <v>0.39762231312083302</v>
      </c>
      <c r="K23" s="12">
        <v>0.39216044784291498</v>
      </c>
      <c r="L23" s="12">
        <v>0.28739406292520098</v>
      </c>
      <c r="M23" s="12">
        <v>0.34129736635687902</v>
      </c>
      <c r="N23" s="12">
        <v>0.387045713983309</v>
      </c>
      <c r="O23" s="12">
        <v>0.37607324574717799</v>
      </c>
      <c r="P23" s="12">
        <v>0.26900145728078401</v>
      </c>
      <c r="Q23" s="12">
        <v>0.31263455228356102</v>
      </c>
      <c r="R23" s="12">
        <v>0.30838053063717502</v>
      </c>
      <c r="S23" s="12">
        <v>0.30144726441640901</v>
      </c>
      <c r="T23" s="12">
        <v>0.33299175670102399</v>
      </c>
      <c r="U23" s="12">
        <v>0.37267999985613398</v>
      </c>
      <c r="V23" s="12">
        <v>0.32652035190970302</v>
      </c>
      <c r="W23" s="83"/>
      <c r="X23" s="12">
        <v>0.25110571734868198</v>
      </c>
      <c r="Y23" s="12">
        <v>0.56432509593474001</v>
      </c>
      <c r="Z23" s="12">
        <v>0.55602396573412205</v>
      </c>
      <c r="AA23" s="12">
        <v>0.27010702994198998</v>
      </c>
      <c r="AB23" s="12">
        <v>0.41986354444205198</v>
      </c>
      <c r="AC23" s="12">
        <v>0.49230054851647498</v>
      </c>
      <c r="AD23" s="12">
        <v>1</v>
      </c>
      <c r="AE23" s="12">
        <v>0.218689622466407</v>
      </c>
      <c r="AF23" s="12">
        <v>0.39149681083007698</v>
      </c>
      <c r="AG23" s="12">
        <v>0.46116346182117102</v>
      </c>
      <c r="AH23" s="12">
        <v>0.352702246296275</v>
      </c>
      <c r="AI23" s="12">
        <v>0.38034581235878601</v>
      </c>
      <c r="AJ23" s="12">
        <v>1</v>
      </c>
      <c r="AK23" s="12">
        <v>1</v>
      </c>
      <c r="AL23" s="83"/>
      <c r="AM23" s="13">
        <v>-0.106164083875122</v>
      </c>
      <c r="AN23" s="13">
        <v>0.16670278281390699</v>
      </c>
      <c r="AO23" s="13">
        <v>0.16386351789120707</v>
      </c>
      <c r="AP23" s="13">
        <v>-1.7287032983210993E-2</v>
      </c>
      <c r="AQ23" s="13">
        <v>7.8566178085172966E-2</v>
      </c>
      <c r="AR23" s="13">
        <v>0.10525483453316598</v>
      </c>
      <c r="AS23" s="13">
        <v>0.62392675425282196</v>
      </c>
      <c r="AT23" s="13">
        <v>-5.031183481437701E-2</v>
      </c>
      <c r="AU23" s="13">
        <v>7.8862258546515962E-2</v>
      </c>
      <c r="AV23" s="13">
        <v>0.152782931183996</v>
      </c>
      <c r="AW23" s="13">
        <v>5.1254981879865991E-2</v>
      </c>
      <c r="AX23" s="13">
        <v>4.7354055657762018E-2</v>
      </c>
      <c r="AY23" s="13">
        <v>0.62732000014386602</v>
      </c>
      <c r="AZ23" s="13">
        <v>0.67347964809029692</v>
      </c>
      <c r="BA23" s="8"/>
    </row>
    <row r="24" spans="1:53" x14ac:dyDescent="0.3">
      <c r="A24" s="8"/>
      <c r="B24" s="8"/>
      <c r="C24" s="8"/>
      <c r="D24" s="82" t="s">
        <v>2</v>
      </c>
      <c r="E24" s="82" t="s">
        <v>70</v>
      </c>
      <c r="F24" s="82" t="s">
        <v>54</v>
      </c>
      <c r="G24" s="82" t="s">
        <v>3</v>
      </c>
      <c r="H24" s="83"/>
      <c r="I24" s="12">
        <v>0.35726980122380397</v>
      </c>
      <c r="J24" s="12">
        <v>0.39762231312083302</v>
      </c>
      <c r="K24" s="12">
        <v>0.39216044784291498</v>
      </c>
      <c r="L24" s="12">
        <v>0.28739406292520098</v>
      </c>
      <c r="M24" s="12">
        <v>0.34129736635687902</v>
      </c>
      <c r="N24" s="12">
        <v>0.387045713983309</v>
      </c>
      <c r="O24" s="12">
        <v>0.37607324574717799</v>
      </c>
      <c r="P24" s="12">
        <v>0.26900145728078401</v>
      </c>
      <c r="Q24" s="12">
        <v>0.31263455228356102</v>
      </c>
      <c r="R24" s="12">
        <v>0.30838053063717502</v>
      </c>
      <c r="S24" s="12">
        <v>0.30144726441640901</v>
      </c>
      <c r="T24" s="12">
        <v>0.33299175670102399</v>
      </c>
      <c r="U24" s="12">
        <v>0.37267999985613398</v>
      </c>
      <c r="V24" s="12">
        <v>0.32652035190970302</v>
      </c>
      <c r="W24" s="83"/>
      <c r="X24" s="12">
        <v>0.227747168801962</v>
      </c>
      <c r="Y24" s="12">
        <v>0.44149309915311602</v>
      </c>
      <c r="Z24" s="12">
        <v>0.51159303071055096</v>
      </c>
      <c r="AA24" s="12">
        <v>0.28662792160567802</v>
      </c>
      <c r="AB24" s="12">
        <v>0.359176640920017</v>
      </c>
      <c r="AC24" s="12">
        <v>0.40813652969596997</v>
      </c>
      <c r="AD24" s="12">
        <v>0.35391484975257098</v>
      </c>
      <c r="AE24" s="12">
        <v>0.283196343461116</v>
      </c>
      <c r="AF24" s="12">
        <v>0.234361270420474</v>
      </c>
      <c r="AG24" s="12">
        <v>0.21305254827355199</v>
      </c>
      <c r="AH24" s="12">
        <v>0.25692864046792502</v>
      </c>
      <c r="AI24" s="12">
        <v>0.30031881452206399</v>
      </c>
      <c r="AJ24" s="12">
        <v>0.306431742417407</v>
      </c>
      <c r="AK24" s="12">
        <v>0.25668058438279301</v>
      </c>
      <c r="AL24" s="83"/>
      <c r="AM24" s="13">
        <v>-0.12952263242184198</v>
      </c>
      <c r="AN24" s="13">
        <v>4.3870786032283005E-2</v>
      </c>
      <c r="AO24" s="13">
        <v>0.11943258286763597</v>
      </c>
      <c r="AP24" s="13">
        <v>-7.6614131952296161E-4</v>
      </c>
      <c r="AQ24" s="13">
        <v>1.7879274563137981E-2</v>
      </c>
      <c r="AR24" s="13">
        <v>2.1090815712660971E-2</v>
      </c>
      <c r="AS24" s="13">
        <v>-2.2158395994607005E-2</v>
      </c>
      <c r="AT24" s="13">
        <v>1.4194886180331989E-2</v>
      </c>
      <c r="AU24" s="13">
        <v>-7.8273281863087019E-2</v>
      </c>
      <c r="AV24" s="13">
        <v>-9.5327982363623026E-2</v>
      </c>
      <c r="AW24" s="13">
        <v>-4.4518623948483993E-2</v>
      </c>
      <c r="AX24" s="13">
        <v>-3.2672942178959996E-2</v>
      </c>
      <c r="AY24" s="13">
        <v>-6.6248257438726976E-2</v>
      </c>
      <c r="AZ24" s="13">
        <v>-6.9839767526910013E-2</v>
      </c>
      <c r="BA24" s="8"/>
    </row>
    <row r="25" spans="1:53" x14ac:dyDescent="0.3">
      <c r="A25" s="8"/>
      <c r="B25" s="8"/>
      <c r="C25" s="8"/>
      <c r="D25" s="82" t="s">
        <v>2</v>
      </c>
      <c r="E25" s="82" t="s">
        <v>70</v>
      </c>
      <c r="F25" s="82" t="s">
        <v>55</v>
      </c>
      <c r="G25" s="82" t="s">
        <v>3</v>
      </c>
      <c r="H25" s="83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83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83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8"/>
    </row>
    <row r="26" spans="1:53" x14ac:dyDescent="0.3">
      <c r="A26" s="8"/>
      <c r="B26" s="8"/>
      <c r="C26" s="8"/>
      <c r="D26" s="82" t="s">
        <v>2</v>
      </c>
      <c r="E26" s="82" t="s">
        <v>70</v>
      </c>
      <c r="F26" s="82" t="s">
        <v>56</v>
      </c>
      <c r="G26" s="82" t="s">
        <v>3</v>
      </c>
      <c r="H26" s="83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83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83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8"/>
    </row>
    <row r="27" spans="1:53" x14ac:dyDescent="0.3">
      <c r="A27" s="8"/>
      <c r="B27" s="8"/>
      <c r="C27" s="8"/>
      <c r="D27" s="82" t="s">
        <v>2</v>
      </c>
      <c r="E27" s="82" t="s">
        <v>70</v>
      </c>
      <c r="F27" s="82" t="s">
        <v>57</v>
      </c>
      <c r="G27" s="82" t="s">
        <v>3</v>
      </c>
      <c r="H27" s="83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83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83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8"/>
    </row>
    <row r="28" spans="1:53" x14ac:dyDescent="0.3">
      <c r="A28" s="8"/>
      <c r="B28" s="8"/>
      <c r="C28" s="8"/>
      <c r="D28" s="82" t="s">
        <v>2</v>
      </c>
      <c r="E28" s="82" t="s">
        <v>70</v>
      </c>
      <c r="F28" s="82" t="s">
        <v>58</v>
      </c>
      <c r="G28" s="82" t="s">
        <v>3</v>
      </c>
      <c r="H28" s="83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83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83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8"/>
    </row>
    <row r="29" spans="1:53" x14ac:dyDescent="0.3">
      <c r="A29" s="8"/>
      <c r="B29" s="8"/>
      <c r="C29" s="8"/>
      <c r="D29" s="82" t="s">
        <v>2</v>
      </c>
      <c r="E29" s="82" t="s">
        <v>70</v>
      </c>
      <c r="F29" s="82" t="s">
        <v>59</v>
      </c>
      <c r="G29" s="82" t="s">
        <v>3</v>
      </c>
      <c r="H29" s="83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83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83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8"/>
    </row>
    <row r="30" spans="1:53" x14ac:dyDescent="0.3">
      <c r="A30" s="8"/>
      <c r="B30" s="8"/>
      <c r="C30" s="8"/>
      <c r="D30" s="82" t="s">
        <v>2</v>
      </c>
      <c r="E30" s="82" t="s">
        <v>70</v>
      </c>
      <c r="F30" s="82" t="s">
        <v>60</v>
      </c>
      <c r="G30" s="82" t="s">
        <v>3</v>
      </c>
      <c r="H30" s="83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83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83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8"/>
    </row>
    <row r="31" spans="1:53" x14ac:dyDescent="0.3">
      <c r="A31" s="8"/>
      <c r="B31" s="8"/>
      <c r="C31" s="8"/>
      <c r="D31" s="82" t="s">
        <v>2</v>
      </c>
      <c r="E31" s="82" t="s">
        <v>70</v>
      </c>
      <c r="F31" s="82" t="s">
        <v>61</v>
      </c>
      <c r="G31" s="82" t="s">
        <v>3</v>
      </c>
      <c r="H31" s="83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83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83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8"/>
    </row>
    <row r="32" spans="1:53" x14ac:dyDescent="0.3">
      <c r="A32" s="8"/>
      <c r="B32" s="8"/>
      <c r="C32" s="8"/>
      <c r="D32" s="82" t="s">
        <v>2</v>
      </c>
      <c r="E32" s="82" t="s">
        <v>70</v>
      </c>
      <c r="F32" s="82" t="s">
        <v>62</v>
      </c>
      <c r="G32" s="82" t="s">
        <v>3</v>
      </c>
      <c r="H32" s="83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83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83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8"/>
    </row>
    <row r="33" spans="1:53" x14ac:dyDescent="0.3">
      <c r="A33" s="8"/>
      <c r="B33" s="8"/>
      <c r="C33" s="8"/>
      <c r="D33" s="82" t="s">
        <v>2</v>
      </c>
      <c r="E33" s="82" t="s">
        <v>70</v>
      </c>
      <c r="F33" s="82" t="s">
        <v>63</v>
      </c>
      <c r="G33" s="82" t="s">
        <v>3</v>
      </c>
      <c r="H33" s="83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83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83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8"/>
    </row>
    <row r="34" spans="1:53" x14ac:dyDescent="0.3">
      <c r="A34" s="8"/>
      <c r="B34" s="8"/>
      <c r="C34" s="8"/>
      <c r="D34" s="82" t="s">
        <v>2</v>
      </c>
      <c r="E34" s="82" t="s">
        <v>70</v>
      </c>
      <c r="F34" s="82" t="s">
        <v>64</v>
      </c>
      <c r="G34" s="82" t="s">
        <v>3</v>
      </c>
      <c r="H34" s="83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83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83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8"/>
    </row>
    <row r="35" spans="1:53" x14ac:dyDescent="0.3">
      <c r="A35" s="8"/>
      <c r="B35" s="8"/>
      <c r="C35" s="8"/>
      <c r="D35" s="82" t="s">
        <v>2</v>
      </c>
      <c r="E35" s="82" t="s">
        <v>70</v>
      </c>
      <c r="F35" s="82" t="s">
        <v>65</v>
      </c>
      <c r="G35" s="82" t="s">
        <v>3</v>
      </c>
      <c r="H35" s="83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83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83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8"/>
    </row>
    <row r="36" spans="1:53" x14ac:dyDescent="0.3">
      <c r="A36" s="8"/>
      <c r="B36" s="8"/>
      <c r="C36" s="8"/>
      <c r="D36" s="82" t="s">
        <v>2</v>
      </c>
      <c r="E36" s="82" t="s">
        <v>70</v>
      </c>
      <c r="F36" s="82" t="s">
        <v>66</v>
      </c>
      <c r="G36" s="82" t="s">
        <v>3</v>
      </c>
      <c r="H36" s="83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83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83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8"/>
    </row>
    <row r="37" spans="1:53" x14ac:dyDescent="0.3">
      <c r="A37" s="8"/>
      <c r="B37" s="8"/>
      <c r="C37" s="8"/>
      <c r="D37" s="82" t="s">
        <v>2</v>
      </c>
      <c r="E37" s="82" t="s">
        <v>70</v>
      </c>
      <c r="F37" s="82" t="s">
        <v>67</v>
      </c>
      <c r="G37" s="82" t="s">
        <v>3</v>
      </c>
      <c r="H37" s="83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83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83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8"/>
    </row>
    <row r="38" spans="1:53" x14ac:dyDescent="0.3">
      <c r="A38" s="8"/>
      <c r="B38" s="8"/>
      <c r="C38" s="8"/>
      <c r="D38" s="15" t="s">
        <v>2</v>
      </c>
      <c r="E38" s="15" t="s">
        <v>70</v>
      </c>
      <c r="F38" s="15" t="s">
        <v>68</v>
      </c>
      <c r="G38" s="15" t="s">
        <v>3</v>
      </c>
      <c r="H38" s="11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1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1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8"/>
    </row>
    <row r="39" spans="1:53" x14ac:dyDescent="0.3">
      <c r="A39" s="8"/>
      <c r="B39" s="8"/>
      <c r="C39" s="8"/>
      <c r="D39" s="14" t="s">
        <v>2</v>
      </c>
      <c r="E39" s="14" t="s">
        <v>71</v>
      </c>
      <c r="F39" s="14" t="s">
        <v>36</v>
      </c>
      <c r="G39" s="14" t="s">
        <v>3</v>
      </c>
      <c r="H39" s="8"/>
      <c r="I39" s="12">
        <v>0.57518120821390095</v>
      </c>
      <c r="J39" s="12">
        <v>0.63725225763990401</v>
      </c>
      <c r="K39" s="12">
        <v>0.62408047146659695</v>
      </c>
      <c r="L39" s="12">
        <v>0.59807077847933499</v>
      </c>
      <c r="M39" s="12">
        <v>0.57730725733974197</v>
      </c>
      <c r="N39" s="12">
        <v>0.65320818713537199</v>
      </c>
      <c r="O39" s="12">
        <v>0.59962180891682004</v>
      </c>
      <c r="P39" s="12">
        <v>0.46449665846698901</v>
      </c>
      <c r="Q39" s="12">
        <v>0.520510130022795</v>
      </c>
      <c r="R39" s="12">
        <v>0.49420340726066098</v>
      </c>
      <c r="S39" s="12">
        <v>0.48131243081268898</v>
      </c>
      <c r="T39" s="12">
        <v>0.51295465124745998</v>
      </c>
      <c r="U39" s="12">
        <v>0.61880908263900902</v>
      </c>
      <c r="V39" s="12">
        <v>0.63696517951604703</v>
      </c>
      <c r="W39" s="8"/>
      <c r="X39" s="12">
        <v>0.49880109093969199</v>
      </c>
      <c r="Y39" s="12">
        <v>0.54011823405926795</v>
      </c>
      <c r="Z39" s="12">
        <v>0.571402744765099</v>
      </c>
      <c r="AA39" s="12">
        <v>0.51797902558585796</v>
      </c>
      <c r="AB39" s="12">
        <v>0.54263467512520702</v>
      </c>
      <c r="AC39" s="12">
        <v>0.55165846804935004</v>
      </c>
      <c r="AD39" s="12">
        <v>0.485093552892778</v>
      </c>
      <c r="AE39" s="12">
        <v>0.39849002869746297</v>
      </c>
      <c r="AF39" s="12">
        <v>0.41480753064609899</v>
      </c>
      <c r="AG39" s="12">
        <v>0.37953269835161701</v>
      </c>
      <c r="AH39" s="12">
        <v>0.46486859368185701</v>
      </c>
      <c r="AI39" s="12">
        <v>0.49269640133255299</v>
      </c>
      <c r="AJ39" s="12">
        <v>0.55623942052059305</v>
      </c>
      <c r="AK39" s="12">
        <v>0.54228826885772696</v>
      </c>
      <c r="AL39" s="8"/>
      <c r="AM39" s="13">
        <v>-7.6380117274208958E-2</v>
      </c>
      <c r="AN39" s="13">
        <v>-9.7134023580636053E-2</v>
      </c>
      <c r="AO39" s="13">
        <v>-5.2677726701497951E-2</v>
      </c>
      <c r="AP39" s="13">
        <v>-8.0091752893477031E-2</v>
      </c>
      <c r="AQ39" s="13">
        <v>-3.4672582214534953E-2</v>
      </c>
      <c r="AR39" s="13">
        <v>-0.10154971908602195</v>
      </c>
      <c r="AS39" s="13">
        <v>-0.11452825602404204</v>
      </c>
      <c r="AT39" s="13">
        <v>-6.6006629769526037E-2</v>
      </c>
      <c r="AU39" s="13">
        <v>-0.10570259937669602</v>
      </c>
      <c r="AV39" s="13">
        <v>-0.11467070890904396</v>
      </c>
      <c r="AW39" s="13">
        <v>-1.6443837130831973E-2</v>
      </c>
      <c r="AX39" s="13">
        <v>-2.0258249914906989E-2</v>
      </c>
      <c r="AY39" s="13">
        <v>-6.256966211841597E-2</v>
      </c>
      <c r="AZ39" s="13">
        <v>-9.4676910658320068E-2</v>
      </c>
      <c r="BA39" s="8"/>
    </row>
    <row r="40" spans="1:53" x14ac:dyDescent="0.3">
      <c r="A40" s="8"/>
      <c r="B40" s="8"/>
      <c r="C40" s="8"/>
      <c r="D40" s="14" t="s">
        <v>2</v>
      </c>
      <c r="E40" s="14" t="s">
        <v>71</v>
      </c>
      <c r="F40" s="14" t="s">
        <v>37</v>
      </c>
      <c r="G40" s="14" t="s">
        <v>3</v>
      </c>
      <c r="H40" s="8"/>
      <c r="I40" s="12">
        <v>0.57518120821390095</v>
      </c>
      <c r="J40" s="12">
        <v>0.63725225763990401</v>
      </c>
      <c r="K40" s="12">
        <v>0.62408047146659695</v>
      </c>
      <c r="L40" s="12">
        <v>0.59807077847933499</v>
      </c>
      <c r="M40" s="12">
        <v>0.57730725733974197</v>
      </c>
      <c r="N40" s="12">
        <v>0.65320818713537199</v>
      </c>
      <c r="O40" s="12">
        <v>0.59962180891682004</v>
      </c>
      <c r="P40" s="12">
        <v>0.46449665846698901</v>
      </c>
      <c r="Q40" s="12">
        <v>0.520510130022795</v>
      </c>
      <c r="R40" s="12">
        <v>0.49420340726066098</v>
      </c>
      <c r="S40" s="12">
        <v>0.48131243081268898</v>
      </c>
      <c r="T40" s="12">
        <v>0.51295465124745998</v>
      </c>
      <c r="U40" s="12">
        <v>0.61880908263900902</v>
      </c>
      <c r="V40" s="12">
        <v>0.63696517951604703</v>
      </c>
      <c r="W40" s="8"/>
      <c r="X40" s="12">
        <v>0.70638869352606903</v>
      </c>
      <c r="Y40" s="12">
        <v>0.77307780191184705</v>
      </c>
      <c r="Z40" s="12">
        <v>0.72888048987274801</v>
      </c>
      <c r="AA40" s="12">
        <v>0.80882516237189594</v>
      </c>
      <c r="AB40" s="12">
        <v>0.76466243004617596</v>
      </c>
      <c r="AC40" s="12">
        <v>0.84009339257287996</v>
      </c>
      <c r="AD40" s="12">
        <v>0.67280321659660403</v>
      </c>
      <c r="AE40" s="12">
        <v>0.61659931874071605</v>
      </c>
      <c r="AF40" s="12">
        <v>0.51844370343489399</v>
      </c>
      <c r="AG40" s="12">
        <v>0.49783724399759899</v>
      </c>
      <c r="AH40" s="12">
        <v>0.53204940030867098</v>
      </c>
      <c r="AI40" s="12">
        <v>0.611847442806146</v>
      </c>
      <c r="AJ40" s="12">
        <v>0.73007605694383604</v>
      </c>
      <c r="AK40" s="12">
        <v>0.69852735889801798</v>
      </c>
      <c r="AL40" s="8"/>
      <c r="AM40" s="13">
        <v>0.13120748531216808</v>
      </c>
      <c r="AN40" s="13">
        <v>0.13582554427194304</v>
      </c>
      <c r="AO40" s="13">
        <v>0.10480001840615105</v>
      </c>
      <c r="AP40" s="13">
        <v>0.21075438389256096</v>
      </c>
      <c r="AQ40" s="13">
        <v>0.18735517270643398</v>
      </c>
      <c r="AR40" s="13">
        <v>0.18688520543750797</v>
      </c>
      <c r="AS40" s="13">
        <v>7.3181407679783983E-2</v>
      </c>
      <c r="AT40" s="13">
        <v>0.15210266027372704</v>
      </c>
      <c r="AU40" s="13">
        <v>-2.0664265879010157E-3</v>
      </c>
      <c r="AV40" s="13">
        <v>3.633836736938012E-3</v>
      </c>
      <c r="AW40" s="13">
        <v>5.0736969495981998E-2</v>
      </c>
      <c r="AX40" s="13">
        <v>9.8892791558686022E-2</v>
      </c>
      <c r="AY40" s="13">
        <v>0.11126697430482702</v>
      </c>
      <c r="AZ40" s="13">
        <v>6.156217938197095E-2</v>
      </c>
      <c r="BA40" s="8"/>
    </row>
    <row r="41" spans="1:53" x14ac:dyDescent="0.3">
      <c r="A41" s="8"/>
      <c r="B41" s="8"/>
      <c r="C41" s="8"/>
      <c r="D41" s="14" t="s">
        <v>2</v>
      </c>
      <c r="E41" s="14" t="s">
        <v>71</v>
      </c>
      <c r="F41" s="14" t="s">
        <v>38</v>
      </c>
      <c r="G41" s="14" t="s">
        <v>3</v>
      </c>
      <c r="H41" s="8"/>
      <c r="I41" s="12">
        <v>0.57518120821390095</v>
      </c>
      <c r="J41" s="12">
        <v>0.63725225763990401</v>
      </c>
      <c r="K41" s="12">
        <v>0.62408047146659695</v>
      </c>
      <c r="L41" s="12">
        <v>0.59807077847933499</v>
      </c>
      <c r="M41" s="12">
        <v>0.57730725733974197</v>
      </c>
      <c r="N41" s="12">
        <v>0.65320818713537199</v>
      </c>
      <c r="O41" s="12">
        <v>0.59962180891682004</v>
      </c>
      <c r="P41" s="12">
        <v>0.46449665846698901</v>
      </c>
      <c r="Q41" s="12">
        <v>0.520510130022795</v>
      </c>
      <c r="R41" s="12">
        <v>0.49420340726066098</v>
      </c>
      <c r="S41" s="12">
        <v>0.48131243081268898</v>
      </c>
      <c r="T41" s="12">
        <v>0.51295465124745998</v>
      </c>
      <c r="U41" s="12">
        <v>0.61880908263900902</v>
      </c>
      <c r="V41" s="12">
        <v>0.63696517951604703</v>
      </c>
      <c r="W41" s="8"/>
      <c r="X41" s="12">
        <v>0.70638869352606903</v>
      </c>
      <c r="Y41" s="12">
        <v>0.77307780191184705</v>
      </c>
      <c r="Z41" s="12">
        <v>0.72888048987274801</v>
      </c>
      <c r="AA41" s="12">
        <v>0.80882516237189594</v>
      </c>
      <c r="AB41" s="12">
        <v>0.76466243004617596</v>
      </c>
      <c r="AC41" s="12">
        <v>0.84009339257287996</v>
      </c>
      <c r="AD41" s="12">
        <v>0.67280321659660403</v>
      </c>
      <c r="AE41" s="12">
        <v>0.61659931874071605</v>
      </c>
      <c r="AF41" s="12">
        <v>0.51844370343489399</v>
      </c>
      <c r="AG41" s="12">
        <v>0.49783724399759899</v>
      </c>
      <c r="AH41" s="12">
        <v>0.53204940030867098</v>
      </c>
      <c r="AI41" s="12">
        <v>0.611847442806146</v>
      </c>
      <c r="AJ41" s="12">
        <v>0.73007605694383604</v>
      </c>
      <c r="AK41" s="12">
        <v>0.69852735889801798</v>
      </c>
      <c r="AL41" s="8"/>
      <c r="AM41" s="13">
        <v>0.13120748531216808</v>
      </c>
      <c r="AN41" s="13">
        <v>0.13582554427194304</v>
      </c>
      <c r="AO41" s="13">
        <v>0.10480001840615105</v>
      </c>
      <c r="AP41" s="13">
        <v>0.21075438389256096</v>
      </c>
      <c r="AQ41" s="13">
        <v>0.18735517270643398</v>
      </c>
      <c r="AR41" s="13">
        <v>0.18688520543750797</v>
      </c>
      <c r="AS41" s="13">
        <v>7.3181407679783983E-2</v>
      </c>
      <c r="AT41" s="13">
        <v>0.15210266027372704</v>
      </c>
      <c r="AU41" s="13">
        <v>-2.0664265879010157E-3</v>
      </c>
      <c r="AV41" s="13">
        <v>3.633836736938012E-3</v>
      </c>
      <c r="AW41" s="13">
        <v>5.0736969495981998E-2</v>
      </c>
      <c r="AX41" s="13">
        <v>9.8892791558686022E-2</v>
      </c>
      <c r="AY41" s="13">
        <v>0.11126697430482702</v>
      </c>
      <c r="AZ41" s="13">
        <v>6.156217938197095E-2</v>
      </c>
      <c r="BA41" s="8"/>
    </row>
    <row r="42" spans="1:53" x14ac:dyDescent="0.3">
      <c r="A42" s="8"/>
      <c r="B42" s="8"/>
      <c r="C42" s="8"/>
      <c r="D42" s="14" t="s">
        <v>2</v>
      </c>
      <c r="E42" s="14" t="s">
        <v>71</v>
      </c>
      <c r="F42" s="14" t="s">
        <v>39</v>
      </c>
      <c r="G42" s="14" t="s">
        <v>3</v>
      </c>
      <c r="H42" s="8"/>
      <c r="I42" s="12">
        <v>0.57518120821390095</v>
      </c>
      <c r="J42" s="12">
        <v>0.63725225763990401</v>
      </c>
      <c r="K42" s="12">
        <v>0.62408047146659695</v>
      </c>
      <c r="L42" s="12">
        <v>0.59807077847933499</v>
      </c>
      <c r="M42" s="12">
        <v>0.57730725733974197</v>
      </c>
      <c r="N42" s="12">
        <v>0.65320818713537199</v>
      </c>
      <c r="O42" s="12">
        <v>0.59962180891682004</v>
      </c>
      <c r="P42" s="12">
        <v>0.46449665846698901</v>
      </c>
      <c r="Q42" s="12">
        <v>0.520510130022795</v>
      </c>
      <c r="R42" s="12">
        <v>0.49420340726066098</v>
      </c>
      <c r="S42" s="12">
        <v>0.48131243081268898</v>
      </c>
      <c r="T42" s="12">
        <v>0.51295465124745998</v>
      </c>
      <c r="U42" s="12">
        <v>0.61880908263900902</v>
      </c>
      <c r="V42" s="12">
        <v>0.63696517951604703</v>
      </c>
      <c r="W42" s="8"/>
      <c r="X42" s="12">
        <v>0.60113551615642902</v>
      </c>
      <c r="Y42" s="12">
        <v>0.64753615148880705</v>
      </c>
      <c r="Z42" s="12">
        <v>0.62337900598260898</v>
      </c>
      <c r="AA42" s="12">
        <v>0.60559109523313603</v>
      </c>
      <c r="AB42" s="12">
        <v>0.67969213709041398</v>
      </c>
      <c r="AC42" s="12">
        <v>0.63550104768720606</v>
      </c>
      <c r="AD42" s="12">
        <v>0.51093043637496005</v>
      </c>
      <c r="AE42" s="12">
        <v>0.63814880990832401</v>
      </c>
      <c r="AF42" s="12">
        <v>0.67987570723501001</v>
      </c>
      <c r="AG42" s="12">
        <v>0.56872213054433396</v>
      </c>
      <c r="AH42" s="12">
        <v>0.50438180528469501</v>
      </c>
      <c r="AI42" s="12">
        <v>0.59062353308889404</v>
      </c>
      <c r="AJ42" s="12">
        <v>0.65801751365862404</v>
      </c>
      <c r="AK42" s="12">
        <v>0.65480625815868898</v>
      </c>
      <c r="AL42" s="8"/>
      <c r="AM42" s="13">
        <v>2.5954307942528065E-2</v>
      </c>
      <c r="AN42" s="13">
        <v>1.0283893848903047E-2</v>
      </c>
      <c r="AO42" s="13">
        <v>-7.0146548398797304E-4</v>
      </c>
      <c r="AP42" s="13">
        <v>7.5203167538010485E-3</v>
      </c>
      <c r="AQ42" s="13">
        <v>0.10238487975067201</v>
      </c>
      <c r="AR42" s="13">
        <v>-1.7707139448165932E-2</v>
      </c>
      <c r="AS42" s="13">
        <v>-8.8691372541859992E-2</v>
      </c>
      <c r="AT42" s="13">
        <v>0.173652151441335</v>
      </c>
      <c r="AU42" s="13">
        <v>0.159365577212215</v>
      </c>
      <c r="AV42" s="13">
        <v>7.4518723283672983E-2</v>
      </c>
      <c r="AW42" s="13">
        <v>2.3069374472006021E-2</v>
      </c>
      <c r="AX42" s="13">
        <v>7.7668881841434056E-2</v>
      </c>
      <c r="AY42" s="13">
        <v>3.920843101961502E-2</v>
      </c>
      <c r="AZ42" s="13">
        <v>1.784107864264195E-2</v>
      </c>
      <c r="BA42" s="8"/>
    </row>
    <row r="43" spans="1:53" x14ac:dyDescent="0.3">
      <c r="A43" s="8"/>
      <c r="B43" s="8"/>
      <c r="C43" s="8"/>
      <c r="D43" s="14" t="s">
        <v>2</v>
      </c>
      <c r="E43" s="14" t="s">
        <v>71</v>
      </c>
      <c r="F43" s="14" t="s">
        <v>40</v>
      </c>
      <c r="G43" s="14" t="s">
        <v>3</v>
      </c>
      <c r="H43" s="8"/>
      <c r="I43" s="12">
        <v>0.57518120821390095</v>
      </c>
      <c r="J43" s="12">
        <v>0.63725225763990401</v>
      </c>
      <c r="K43" s="12">
        <v>0.62408047146659695</v>
      </c>
      <c r="L43" s="12">
        <v>0.59807077847933499</v>
      </c>
      <c r="M43" s="12">
        <v>0.57730725733974197</v>
      </c>
      <c r="N43" s="12">
        <v>0.65320818713537199</v>
      </c>
      <c r="O43" s="12">
        <v>0.59962180891682004</v>
      </c>
      <c r="P43" s="12">
        <v>0.46449665846698901</v>
      </c>
      <c r="Q43" s="12">
        <v>0.520510130022795</v>
      </c>
      <c r="R43" s="12">
        <v>0.49420340726066098</v>
      </c>
      <c r="S43" s="12">
        <v>0.48131243081268898</v>
      </c>
      <c r="T43" s="12">
        <v>0.51295465124745998</v>
      </c>
      <c r="U43" s="12">
        <v>0.61880908263900902</v>
      </c>
      <c r="V43" s="12">
        <v>0.63696517951604703</v>
      </c>
      <c r="W43" s="8"/>
      <c r="X43" s="12">
        <v>0.74053482001178195</v>
      </c>
      <c r="Y43" s="12">
        <v>0.77391114300924102</v>
      </c>
      <c r="Z43" s="12">
        <v>0.75046424400854195</v>
      </c>
      <c r="AA43" s="12">
        <v>0.72331334375624301</v>
      </c>
      <c r="AB43" s="12">
        <v>0.73432776175704095</v>
      </c>
      <c r="AC43" s="12">
        <v>0.80515669213550001</v>
      </c>
      <c r="AD43" s="12">
        <v>0.60963730766924396</v>
      </c>
      <c r="AE43" s="12">
        <v>0.72175975418868499</v>
      </c>
      <c r="AF43" s="12">
        <v>0.71237687707232999</v>
      </c>
      <c r="AG43" s="12">
        <v>0.65046674419012795</v>
      </c>
      <c r="AH43" s="12">
        <v>0.58144192321233801</v>
      </c>
      <c r="AI43" s="12">
        <v>0.65160578540942304</v>
      </c>
      <c r="AJ43" s="12">
        <v>0.75348793442221296</v>
      </c>
      <c r="AK43" s="12">
        <v>0.711879949989774</v>
      </c>
      <c r="AL43" s="8"/>
      <c r="AM43" s="13">
        <v>0.16535361179788099</v>
      </c>
      <c r="AN43" s="13">
        <v>0.13665888536933701</v>
      </c>
      <c r="AO43" s="13">
        <v>0.12638377254194499</v>
      </c>
      <c r="AP43" s="13">
        <v>0.12524256527690802</v>
      </c>
      <c r="AQ43" s="13">
        <v>0.15702050441729898</v>
      </c>
      <c r="AR43" s="13">
        <v>0.15194850500012802</v>
      </c>
      <c r="AS43" s="13">
        <v>1.0015498752423913E-2</v>
      </c>
      <c r="AT43" s="13">
        <v>0.25726309572169598</v>
      </c>
      <c r="AU43" s="13">
        <v>0.19186674704953499</v>
      </c>
      <c r="AV43" s="13">
        <v>0.15626333692946698</v>
      </c>
      <c r="AW43" s="13">
        <v>0.10012949239964902</v>
      </c>
      <c r="AX43" s="13">
        <v>0.13865113416196306</v>
      </c>
      <c r="AY43" s="13">
        <v>0.13467885178320393</v>
      </c>
      <c r="AZ43" s="13">
        <v>7.4914770473726966E-2</v>
      </c>
      <c r="BA43" s="8"/>
    </row>
    <row r="44" spans="1:53" x14ac:dyDescent="0.3">
      <c r="A44" s="8"/>
      <c r="B44" s="8"/>
      <c r="C44" s="8"/>
      <c r="D44" s="14" t="s">
        <v>2</v>
      </c>
      <c r="E44" s="14" t="s">
        <v>71</v>
      </c>
      <c r="F44" s="14" t="s">
        <v>41</v>
      </c>
      <c r="G44" s="14" t="s">
        <v>3</v>
      </c>
      <c r="H44" s="8"/>
      <c r="I44" s="12">
        <v>0.57518120821390095</v>
      </c>
      <c r="J44" s="12">
        <v>0.63725225763990401</v>
      </c>
      <c r="K44" s="12">
        <v>0.62408047146659695</v>
      </c>
      <c r="L44" s="12">
        <v>0.59807077847933499</v>
      </c>
      <c r="M44" s="12">
        <v>0.57730725733974197</v>
      </c>
      <c r="N44" s="12">
        <v>0.65320818713537199</v>
      </c>
      <c r="O44" s="12">
        <v>0.59962180891682004</v>
      </c>
      <c r="P44" s="12">
        <v>0.46449665846698901</v>
      </c>
      <c r="Q44" s="12">
        <v>0.520510130022795</v>
      </c>
      <c r="R44" s="12">
        <v>0.49420340726066098</v>
      </c>
      <c r="S44" s="12">
        <v>0.48131243081268898</v>
      </c>
      <c r="T44" s="12">
        <v>0.51295465124745998</v>
      </c>
      <c r="U44" s="12">
        <v>0.61880908263900902</v>
      </c>
      <c r="V44" s="12">
        <v>0.63696517951604703</v>
      </c>
      <c r="W44" s="8"/>
      <c r="X44" s="12">
        <v>0.74053482001178195</v>
      </c>
      <c r="Y44" s="12">
        <v>0.77391114300924102</v>
      </c>
      <c r="Z44" s="12">
        <v>0.75046424400854195</v>
      </c>
      <c r="AA44" s="12">
        <v>0.72331334375624301</v>
      </c>
      <c r="AB44" s="12">
        <v>0.73432776175704095</v>
      </c>
      <c r="AC44" s="12">
        <v>0.80515669213550001</v>
      </c>
      <c r="AD44" s="12">
        <v>0.60963730766924396</v>
      </c>
      <c r="AE44" s="12">
        <v>0.72175975418868499</v>
      </c>
      <c r="AF44" s="12">
        <v>0.71237687707232999</v>
      </c>
      <c r="AG44" s="12">
        <v>0.65046674419012795</v>
      </c>
      <c r="AH44" s="12">
        <v>0.58144192321233801</v>
      </c>
      <c r="AI44" s="12">
        <v>0.65160578540942304</v>
      </c>
      <c r="AJ44" s="12">
        <v>0.75348793442221296</v>
      </c>
      <c r="AK44" s="12">
        <v>0.711879949989774</v>
      </c>
      <c r="AL44" s="8"/>
      <c r="AM44" s="13">
        <v>0.16535361179788099</v>
      </c>
      <c r="AN44" s="13">
        <v>0.13665888536933701</v>
      </c>
      <c r="AO44" s="13">
        <v>0.12638377254194499</v>
      </c>
      <c r="AP44" s="13">
        <v>0.12524256527690802</v>
      </c>
      <c r="AQ44" s="13">
        <v>0.15702050441729898</v>
      </c>
      <c r="AR44" s="13">
        <v>0.15194850500012802</v>
      </c>
      <c r="AS44" s="13">
        <v>1.0015498752423913E-2</v>
      </c>
      <c r="AT44" s="13">
        <v>0.25726309572169598</v>
      </c>
      <c r="AU44" s="13">
        <v>0.19186674704953499</v>
      </c>
      <c r="AV44" s="13">
        <v>0.15626333692946698</v>
      </c>
      <c r="AW44" s="13">
        <v>0.10012949239964902</v>
      </c>
      <c r="AX44" s="13">
        <v>0.13865113416196306</v>
      </c>
      <c r="AY44" s="13">
        <v>0.13467885178320393</v>
      </c>
      <c r="AZ44" s="13">
        <v>7.4914770473726966E-2</v>
      </c>
      <c r="BA44" s="8"/>
    </row>
    <row r="45" spans="1:53" x14ac:dyDescent="0.3">
      <c r="A45" s="8"/>
      <c r="B45" s="8"/>
      <c r="C45" s="8"/>
      <c r="D45" s="14" t="s">
        <v>2</v>
      </c>
      <c r="E45" s="14" t="s">
        <v>71</v>
      </c>
      <c r="F45" s="14" t="s">
        <v>42</v>
      </c>
      <c r="G45" s="14" t="s">
        <v>3</v>
      </c>
      <c r="H45" s="8"/>
      <c r="I45" s="12">
        <v>0.57518120821390095</v>
      </c>
      <c r="J45" s="12">
        <v>0.63725225763990401</v>
      </c>
      <c r="K45" s="12">
        <v>0.62408047146659695</v>
      </c>
      <c r="L45" s="12">
        <v>0.59807077847933499</v>
      </c>
      <c r="M45" s="12">
        <v>0.57730725733974197</v>
      </c>
      <c r="N45" s="12">
        <v>0.65320818713537199</v>
      </c>
      <c r="O45" s="12">
        <v>0.59962180891682004</v>
      </c>
      <c r="P45" s="12">
        <v>0.46449665846698901</v>
      </c>
      <c r="Q45" s="12">
        <v>0.520510130022795</v>
      </c>
      <c r="R45" s="12">
        <v>0.49420340726066098</v>
      </c>
      <c r="S45" s="12">
        <v>0.48131243081268898</v>
      </c>
      <c r="T45" s="12">
        <v>0.51295465124745998</v>
      </c>
      <c r="U45" s="12">
        <v>0.61880908263900902</v>
      </c>
      <c r="V45" s="12">
        <v>0.63696517951604703</v>
      </c>
      <c r="W45" s="8"/>
      <c r="X45" s="12">
        <v>0.66741051202826096</v>
      </c>
      <c r="Y45" s="12">
        <v>0.69553081337829703</v>
      </c>
      <c r="Z45" s="12">
        <v>0.69923740223983899</v>
      </c>
      <c r="AA45" s="12">
        <v>0.68714055777556604</v>
      </c>
      <c r="AB45" s="12">
        <v>0.73718938776611698</v>
      </c>
      <c r="AC45" s="12">
        <v>0.72074904737041401</v>
      </c>
      <c r="AD45" s="12">
        <v>0.58925779703160297</v>
      </c>
      <c r="AE45" s="12">
        <v>0.66079387260092304</v>
      </c>
      <c r="AF45" s="12">
        <v>0.65032150147797296</v>
      </c>
      <c r="AG45" s="12">
        <v>0.585453814853792</v>
      </c>
      <c r="AH45" s="12">
        <v>0.56474833411769298</v>
      </c>
      <c r="AI45" s="12">
        <v>0.62075605529789402</v>
      </c>
      <c r="AJ45" s="12">
        <v>0.73657554427152505</v>
      </c>
      <c r="AK45" s="12">
        <v>0.70248244958179296</v>
      </c>
      <c r="AL45" s="8"/>
      <c r="AM45" s="13">
        <v>9.2229303814360009E-2</v>
      </c>
      <c r="AN45" s="13">
        <v>5.8278555738393023E-2</v>
      </c>
      <c r="AO45" s="13">
        <v>7.5156930773242037E-2</v>
      </c>
      <c r="AP45" s="13">
        <v>8.9069779296231055E-2</v>
      </c>
      <c r="AQ45" s="13">
        <v>0.159882130426375</v>
      </c>
      <c r="AR45" s="13">
        <v>6.7540860235042022E-2</v>
      </c>
      <c r="AS45" s="13">
        <v>-1.0364011885217073E-2</v>
      </c>
      <c r="AT45" s="13">
        <v>0.19629721413393403</v>
      </c>
      <c r="AU45" s="13">
        <v>0.12981137145517796</v>
      </c>
      <c r="AV45" s="13">
        <v>9.1250407593131022E-2</v>
      </c>
      <c r="AW45" s="13">
        <v>8.3435903305004E-2</v>
      </c>
      <c r="AX45" s="13">
        <v>0.10780140405043404</v>
      </c>
      <c r="AY45" s="13">
        <v>0.11776646163251603</v>
      </c>
      <c r="AZ45" s="13">
        <v>6.5517270065745925E-2</v>
      </c>
      <c r="BA45" s="8"/>
    </row>
    <row r="46" spans="1:53" x14ac:dyDescent="0.3">
      <c r="A46" s="8"/>
      <c r="B46" s="8"/>
      <c r="C46" s="8"/>
      <c r="D46" s="14" t="s">
        <v>2</v>
      </c>
      <c r="E46" s="14" t="s">
        <v>71</v>
      </c>
      <c r="F46" s="14" t="s">
        <v>43</v>
      </c>
      <c r="G46" s="14" t="s">
        <v>3</v>
      </c>
      <c r="H46" s="8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83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8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8"/>
    </row>
    <row r="47" spans="1:53" x14ac:dyDescent="0.3">
      <c r="A47" s="8"/>
      <c r="B47" s="8"/>
      <c r="C47" s="8"/>
      <c r="D47" s="14" t="s">
        <v>2</v>
      </c>
      <c r="E47" s="14" t="s">
        <v>71</v>
      </c>
      <c r="F47" s="14" t="s">
        <v>44</v>
      </c>
      <c r="G47" s="14" t="s">
        <v>3</v>
      </c>
      <c r="H47" s="8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83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8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8"/>
    </row>
    <row r="48" spans="1:53" x14ac:dyDescent="0.3">
      <c r="A48" s="8"/>
      <c r="B48" s="8"/>
      <c r="C48" s="8"/>
      <c r="D48" s="14" t="s">
        <v>2</v>
      </c>
      <c r="E48" s="14" t="s">
        <v>71</v>
      </c>
      <c r="F48" s="14" t="s">
        <v>45</v>
      </c>
      <c r="G48" s="14" t="s">
        <v>3</v>
      </c>
      <c r="H48" s="8"/>
      <c r="I48" s="12">
        <v>0.57518120821390095</v>
      </c>
      <c r="J48" s="12">
        <v>0.63725225763990401</v>
      </c>
      <c r="K48" s="12">
        <v>0.62408047146659695</v>
      </c>
      <c r="L48" s="12">
        <v>0.59807077847933499</v>
      </c>
      <c r="M48" s="12">
        <v>0.57730725733974197</v>
      </c>
      <c r="N48" s="12">
        <v>0.65320818713537199</v>
      </c>
      <c r="O48" s="12">
        <v>0.59962180891682004</v>
      </c>
      <c r="P48" s="12">
        <v>0.46449665846698901</v>
      </c>
      <c r="Q48" s="12">
        <v>0.520510130022795</v>
      </c>
      <c r="R48" s="12">
        <v>0.49420340726066098</v>
      </c>
      <c r="S48" s="12">
        <v>0.48131243081268898</v>
      </c>
      <c r="T48" s="12">
        <v>0.51295465124745998</v>
      </c>
      <c r="U48" s="12">
        <v>0.61880908263900902</v>
      </c>
      <c r="V48" s="12">
        <v>0.63696517951604703</v>
      </c>
      <c r="W48" s="8"/>
      <c r="X48" s="12">
        <v>0.52483867855282396</v>
      </c>
      <c r="Y48" s="12">
        <v>1</v>
      </c>
      <c r="Z48" s="12">
        <v>1</v>
      </c>
      <c r="AA48" s="12">
        <v>0.52689700776348802</v>
      </c>
      <c r="AB48" s="12">
        <v>0.55036627470145105</v>
      </c>
      <c r="AC48" s="12">
        <v>1</v>
      </c>
      <c r="AD48" s="12">
        <v>1</v>
      </c>
      <c r="AE48" s="12">
        <v>0.39915880437433199</v>
      </c>
      <c r="AF48" s="12">
        <v>0.31063408821064098</v>
      </c>
      <c r="AG48" s="12">
        <v>0.478718548203452</v>
      </c>
      <c r="AH48" s="12">
        <v>1</v>
      </c>
      <c r="AI48" s="12">
        <v>1</v>
      </c>
      <c r="AJ48" s="12">
        <v>0.367706673264804</v>
      </c>
      <c r="AK48" s="12">
        <v>1</v>
      </c>
      <c r="AL48" s="8"/>
      <c r="AM48" s="13">
        <v>-5.0342529661076996E-2</v>
      </c>
      <c r="AN48" s="13">
        <v>0.36274774236009599</v>
      </c>
      <c r="AO48" s="13">
        <v>0.37591952853340305</v>
      </c>
      <c r="AP48" s="13">
        <v>-7.1173770715846962E-2</v>
      </c>
      <c r="AQ48" s="13">
        <v>-2.6940982638290922E-2</v>
      </c>
      <c r="AR48" s="13">
        <v>0.34679181286462801</v>
      </c>
      <c r="AS48" s="13">
        <v>0.40037819108317996</v>
      </c>
      <c r="AT48" s="13">
        <v>-6.5337854092657022E-2</v>
      </c>
      <c r="AU48" s="13">
        <v>-0.20987604181215402</v>
      </c>
      <c r="AV48" s="13">
        <v>-1.5484859057208977E-2</v>
      </c>
      <c r="AW48" s="13">
        <v>0.51868756918731096</v>
      </c>
      <c r="AX48" s="13">
        <v>0.48704534875254002</v>
      </c>
      <c r="AY48" s="13">
        <v>-0.25110240937420503</v>
      </c>
      <c r="AZ48" s="13">
        <v>0.36303482048395297</v>
      </c>
      <c r="BA48" s="8"/>
    </row>
    <row r="49" spans="1:53" x14ac:dyDescent="0.3">
      <c r="A49" s="8"/>
      <c r="B49" s="8"/>
      <c r="C49" s="8"/>
      <c r="D49" s="14" t="s">
        <v>2</v>
      </c>
      <c r="E49" s="14" t="s">
        <v>71</v>
      </c>
      <c r="F49" s="14" t="s">
        <v>46</v>
      </c>
      <c r="G49" s="14" t="s">
        <v>3</v>
      </c>
      <c r="H49" s="8"/>
      <c r="I49" s="12">
        <v>0.57518120821390095</v>
      </c>
      <c r="J49" s="12">
        <v>0.63725225763990401</v>
      </c>
      <c r="K49" s="12">
        <v>0.62408047146659695</v>
      </c>
      <c r="L49" s="12">
        <v>0.59807077847933499</v>
      </c>
      <c r="M49" s="12">
        <v>0.57730725733974197</v>
      </c>
      <c r="N49" s="12">
        <v>0.65320818713537199</v>
      </c>
      <c r="O49" s="12">
        <v>0.59962180891682004</v>
      </c>
      <c r="P49" s="12">
        <v>0.46449665846698901</v>
      </c>
      <c r="Q49" s="12">
        <v>0.520510130022795</v>
      </c>
      <c r="R49" s="12">
        <v>0.49420340726066098</v>
      </c>
      <c r="S49" s="12">
        <v>0.48131243081268898</v>
      </c>
      <c r="T49" s="12">
        <v>0.51295465124745998</v>
      </c>
      <c r="U49" s="12">
        <v>0.61880908263900902</v>
      </c>
      <c r="V49" s="12">
        <v>0.63696517951604703</v>
      </c>
      <c r="W49" s="8"/>
      <c r="X49" s="12">
        <v>0.66342418624299904</v>
      </c>
      <c r="Y49" s="12">
        <v>0.62807317026321396</v>
      </c>
      <c r="Z49" s="12">
        <v>0.62008014528454303</v>
      </c>
      <c r="AA49" s="12">
        <v>0.66705460995953203</v>
      </c>
      <c r="AB49" s="12">
        <v>0.70508881529898704</v>
      </c>
      <c r="AC49" s="12">
        <v>0.68281265173696204</v>
      </c>
      <c r="AD49" s="12">
        <v>0.53759916989034195</v>
      </c>
      <c r="AE49" s="12">
        <v>1</v>
      </c>
      <c r="AF49" s="12">
        <v>0.686222270790666</v>
      </c>
      <c r="AG49" s="12">
        <v>0.64661053331071205</v>
      </c>
      <c r="AH49" s="12">
        <v>0.58675666527984005</v>
      </c>
      <c r="AI49" s="12">
        <v>0.68346544032973</v>
      </c>
      <c r="AJ49" s="12">
        <v>0.72672448889744901</v>
      </c>
      <c r="AK49" s="12">
        <v>0.70277552254715203</v>
      </c>
      <c r="AL49" s="8"/>
      <c r="AM49" s="13">
        <v>8.8242978029098085E-2</v>
      </c>
      <c r="AN49" s="13">
        <v>-9.1790873766900427E-3</v>
      </c>
      <c r="AO49" s="13">
        <v>-4.000326182053926E-3</v>
      </c>
      <c r="AP49" s="13">
        <v>6.8983831480197044E-2</v>
      </c>
      <c r="AQ49" s="13">
        <v>0.12778155795924506</v>
      </c>
      <c r="AR49" s="13">
        <v>2.9604464601590053E-2</v>
      </c>
      <c r="AS49" s="13">
        <v>-6.2022639026478088E-2</v>
      </c>
      <c r="AT49" s="13">
        <v>0.53550334153301105</v>
      </c>
      <c r="AU49" s="13">
        <v>0.165712140767871</v>
      </c>
      <c r="AV49" s="13">
        <v>0.15240712605005108</v>
      </c>
      <c r="AW49" s="13">
        <v>0.10544423446715107</v>
      </c>
      <c r="AX49" s="13">
        <v>0.17051078908227002</v>
      </c>
      <c r="AY49" s="13">
        <v>0.10791540625843998</v>
      </c>
      <c r="AZ49" s="13">
        <v>6.5810343031105001E-2</v>
      </c>
      <c r="BA49" s="8"/>
    </row>
    <row r="50" spans="1:53" x14ac:dyDescent="0.3">
      <c r="A50" s="8"/>
      <c r="B50" s="8"/>
      <c r="C50" s="8"/>
      <c r="D50" s="14" t="s">
        <v>2</v>
      </c>
      <c r="E50" s="14" t="s">
        <v>71</v>
      </c>
      <c r="F50" s="14" t="s">
        <v>47</v>
      </c>
      <c r="G50" s="14" t="s">
        <v>3</v>
      </c>
      <c r="H50" s="8"/>
      <c r="I50" s="12">
        <v>0.57518120821390095</v>
      </c>
      <c r="J50" s="12">
        <v>0.63725225763990401</v>
      </c>
      <c r="K50" s="12">
        <v>0.62408047146659695</v>
      </c>
      <c r="L50" s="12">
        <v>0.59807077847933499</v>
      </c>
      <c r="M50" s="12">
        <v>0.57730725733974197</v>
      </c>
      <c r="N50" s="12">
        <v>0.65320818713537199</v>
      </c>
      <c r="O50" s="12">
        <v>0.59962180891682004</v>
      </c>
      <c r="P50" s="12">
        <v>0.46449665846698901</v>
      </c>
      <c r="Q50" s="12">
        <v>0.520510130022795</v>
      </c>
      <c r="R50" s="12">
        <v>0.49420340726066098</v>
      </c>
      <c r="S50" s="12">
        <v>0.48131243081268898</v>
      </c>
      <c r="T50" s="12">
        <v>0.51295465124745998</v>
      </c>
      <c r="U50" s="12">
        <v>0.61880908263900902</v>
      </c>
      <c r="V50" s="12">
        <v>0.63696517951604703</v>
      </c>
      <c r="W50" s="8"/>
      <c r="X50" s="12">
        <v>0.57159327788572101</v>
      </c>
      <c r="Y50" s="12">
        <v>0.68794819676881203</v>
      </c>
      <c r="Z50" s="12">
        <v>0.70559426501987998</v>
      </c>
      <c r="AA50" s="12">
        <v>0.59805656029154797</v>
      </c>
      <c r="AB50" s="12">
        <v>0.67004674483373095</v>
      </c>
      <c r="AC50" s="12">
        <v>0.67762636043843105</v>
      </c>
      <c r="AD50" s="12">
        <v>0.54015500521902704</v>
      </c>
      <c r="AE50" s="12">
        <v>0.44335469981082498</v>
      </c>
      <c r="AF50" s="12">
        <v>0.56623608376062695</v>
      </c>
      <c r="AG50" s="12">
        <v>0.47483699858080702</v>
      </c>
      <c r="AH50" s="12">
        <v>0.50493399496552904</v>
      </c>
      <c r="AI50" s="12">
        <v>0.52653143991086404</v>
      </c>
      <c r="AJ50" s="12">
        <v>0.65363890068976604</v>
      </c>
      <c r="AK50" s="12">
        <v>0.64177009075637104</v>
      </c>
      <c r="AL50" s="8"/>
      <c r="AM50" s="13">
        <v>-3.5879303281799446E-3</v>
      </c>
      <c r="AN50" s="13">
        <v>5.0695939128908019E-2</v>
      </c>
      <c r="AO50" s="13">
        <v>8.1513793553283032E-2</v>
      </c>
      <c r="AP50" s="13">
        <v>-1.4218187787018444E-5</v>
      </c>
      <c r="AQ50" s="13">
        <v>9.273948749398897E-2</v>
      </c>
      <c r="AR50" s="13">
        <v>2.4418173303059065E-2</v>
      </c>
      <c r="AS50" s="13">
        <v>-5.9466803697793003E-2</v>
      </c>
      <c r="AT50" s="13">
        <v>-2.1141958656164028E-2</v>
      </c>
      <c r="AU50" s="13">
        <v>4.5725953737831948E-2</v>
      </c>
      <c r="AV50" s="13">
        <v>-1.9366408679853953E-2</v>
      </c>
      <c r="AW50" s="13">
        <v>2.3621564152840058E-2</v>
      </c>
      <c r="AX50" s="13">
        <v>1.357678866340406E-2</v>
      </c>
      <c r="AY50" s="13">
        <v>3.4829818050757022E-2</v>
      </c>
      <c r="AZ50" s="13">
        <v>4.8049112403240057E-3</v>
      </c>
      <c r="BA50" s="8"/>
    </row>
    <row r="51" spans="1:53" x14ac:dyDescent="0.3">
      <c r="A51" s="8"/>
      <c r="B51" s="8"/>
      <c r="C51" s="8"/>
      <c r="D51" s="14" t="s">
        <v>2</v>
      </c>
      <c r="E51" s="14" t="s">
        <v>71</v>
      </c>
      <c r="F51" s="14" t="s">
        <v>48</v>
      </c>
      <c r="G51" s="14" t="s">
        <v>3</v>
      </c>
      <c r="H51" s="8"/>
      <c r="I51" s="12">
        <v>0.331217054173915</v>
      </c>
      <c r="J51" s="12">
        <v>0.391060515786468</v>
      </c>
      <c r="K51" s="12">
        <v>0.37440126262186502</v>
      </c>
      <c r="L51" s="12">
        <v>0.420352492275819</v>
      </c>
      <c r="M51" s="12">
        <v>0.32964926776151598</v>
      </c>
      <c r="N51" s="12">
        <v>0.43282394484714298</v>
      </c>
      <c r="O51" s="12">
        <v>0.35665598954690497</v>
      </c>
      <c r="P51" s="12">
        <v>0.25301968465706398</v>
      </c>
      <c r="Q51" s="12">
        <v>0.28539318119004498</v>
      </c>
      <c r="R51" s="12">
        <v>0.247512956919612</v>
      </c>
      <c r="S51" s="12">
        <v>0.24841845750540001</v>
      </c>
      <c r="T51" s="12">
        <v>0.25325168032933298</v>
      </c>
      <c r="U51" s="12">
        <v>0.37495416734002202</v>
      </c>
      <c r="V51" s="12">
        <v>0.44423374225997497</v>
      </c>
      <c r="W51" s="8"/>
      <c r="X51" s="12">
        <v>0.37085185470321502</v>
      </c>
      <c r="Y51" s="12">
        <v>0.479507808700113</v>
      </c>
      <c r="Z51" s="12">
        <v>0.46716745015714101</v>
      </c>
      <c r="AA51" s="12">
        <v>0.57334610353274396</v>
      </c>
      <c r="AB51" s="12">
        <v>0.38672152816545202</v>
      </c>
      <c r="AC51" s="12">
        <v>0.43446461868842501</v>
      </c>
      <c r="AD51" s="12">
        <v>0.33204342042358798</v>
      </c>
      <c r="AE51" s="12">
        <v>0.27171490114346503</v>
      </c>
      <c r="AF51" s="12">
        <v>0.35672753325172402</v>
      </c>
      <c r="AG51" s="12">
        <v>0.29252156898110698</v>
      </c>
      <c r="AH51" s="12">
        <v>0.267053211770998</v>
      </c>
      <c r="AI51" s="12">
        <v>0.234664900083211</v>
      </c>
      <c r="AJ51" s="12">
        <v>0.442245659782384</v>
      </c>
      <c r="AK51" s="12">
        <v>0.48269084172035398</v>
      </c>
      <c r="AL51" s="8"/>
      <c r="AM51" s="13">
        <v>3.9634800529300018E-2</v>
      </c>
      <c r="AN51" s="13">
        <v>8.8447292913645004E-2</v>
      </c>
      <c r="AO51" s="13">
        <v>9.276618753527599E-2</v>
      </c>
      <c r="AP51" s="13">
        <v>0.15299361125692496</v>
      </c>
      <c r="AQ51" s="13">
        <v>5.7072260403936037E-2</v>
      </c>
      <c r="AR51" s="13">
        <v>1.6406738412820254E-3</v>
      </c>
      <c r="AS51" s="13">
        <v>-2.4612569123316996E-2</v>
      </c>
      <c r="AT51" s="13">
        <v>1.8695216486401045E-2</v>
      </c>
      <c r="AU51" s="13">
        <v>7.1334352061679041E-2</v>
      </c>
      <c r="AV51" s="13">
        <v>4.5008612061494979E-2</v>
      </c>
      <c r="AW51" s="13">
        <v>1.8634754265597991E-2</v>
      </c>
      <c r="AX51" s="13">
        <v>-1.8586780246121981E-2</v>
      </c>
      <c r="AY51" s="13">
        <v>6.7291492442361989E-2</v>
      </c>
      <c r="AZ51" s="13">
        <v>3.8457099460379007E-2</v>
      </c>
      <c r="BA51" s="8"/>
    </row>
    <row r="52" spans="1:53" x14ac:dyDescent="0.3">
      <c r="A52" s="8"/>
      <c r="B52" s="8"/>
      <c r="C52" s="8"/>
      <c r="D52" s="14" t="s">
        <v>2</v>
      </c>
      <c r="E52" s="14" t="s">
        <v>71</v>
      </c>
      <c r="F52" s="14" t="s">
        <v>49</v>
      </c>
      <c r="G52" s="14" t="s">
        <v>3</v>
      </c>
      <c r="H52" s="8"/>
      <c r="I52" s="12">
        <v>0.20851444135564401</v>
      </c>
      <c r="J52" s="12">
        <v>0.25206720617176298</v>
      </c>
      <c r="K52" s="12">
        <v>0.21683701773275399</v>
      </c>
      <c r="L52" s="12">
        <v>0.36595540603808902</v>
      </c>
      <c r="M52" s="12">
        <v>0.23253172743387199</v>
      </c>
      <c r="N52" s="12">
        <v>0.34863880042075901</v>
      </c>
      <c r="O52" s="12">
        <v>0.27293338305616699</v>
      </c>
      <c r="P52" s="12">
        <v>0.1667623067491</v>
      </c>
      <c r="Q52" s="12">
        <v>0.201867871110258</v>
      </c>
      <c r="R52" s="12">
        <v>0.16278978320204401</v>
      </c>
      <c r="S52" s="12">
        <v>0.14805034783366</v>
      </c>
      <c r="T52" s="12">
        <v>0.14339618611135799</v>
      </c>
      <c r="U52" s="12">
        <v>0.258632894228643</v>
      </c>
      <c r="V52" s="12">
        <v>0.32994932311782299</v>
      </c>
      <c r="W52" s="8"/>
      <c r="X52" s="12">
        <v>0.32637950077121702</v>
      </c>
      <c r="Y52" s="12">
        <v>0.34701529581792001</v>
      </c>
      <c r="Z52" s="12">
        <v>0.299408679004943</v>
      </c>
      <c r="AA52" s="12">
        <v>0.36429973267564902</v>
      </c>
      <c r="AB52" s="12">
        <v>0.285692454362235</v>
      </c>
      <c r="AC52" s="12">
        <v>0.41086543436754303</v>
      </c>
      <c r="AD52" s="12">
        <v>0.35000697701102301</v>
      </c>
      <c r="AE52" s="12">
        <v>0.183422086475093</v>
      </c>
      <c r="AF52" s="12">
        <v>0.284003670467395</v>
      </c>
      <c r="AG52" s="12">
        <v>0.24797199094108199</v>
      </c>
      <c r="AH52" s="12">
        <v>0.21260229148465001</v>
      </c>
      <c r="AI52" s="12">
        <v>0.18555423551498701</v>
      </c>
      <c r="AJ52" s="12">
        <v>0.37012143397326303</v>
      </c>
      <c r="AK52" s="12">
        <v>0.40221943745815197</v>
      </c>
      <c r="AL52" s="8"/>
      <c r="AM52" s="13">
        <v>0.11786505941557301</v>
      </c>
      <c r="AN52" s="13">
        <v>9.494808964615703E-2</v>
      </c>
      <c r="AO52" s="13">
        <v>8.2571661272189012E-2</v>
      </c>
      <c r="AP52" s="13">
        <v>-1.6556733624399911E-3</v>
      </c>
      <c r="AQ52" s="13">
        <v>5.3160726928363017E-2</v>
      </c>
      <c r="AR52" s="13">
        <v>6.2226633946784016E-2</v>
      </c>
      <c r="AS52" s="13">
        <v>7.7073593954856023E-2</v>
      </c>
      <c r="AT52" s="13">
        <v>1.6659779725993001E-2</v>
      </c>
      <c r="AU52" s="13">
        <v>8.2135799357136996E-2</v>
      </c>
      <c r="AV52" s="13">
        <v>8.5182207739037979E-2</v>
      </c>
      <c r="AW52" s="13">
        <v>6.4551943650990012E-2</v>
      </c>
      <c r="AX52" s="13">
        <v>4.2158049403629022E-2</v>
      </c>
      <c r="AY52" s="13">
        <v>0.11148853974462003</v>
      </c>
      <c r="AZ52" s="13">
        <v>7.2270114340328984E-2</v>
      </c>
      <c r="BA52" s="8"/>
    </row>
    <row r="53" spans="1:53" x14ac:dyDescent="0.3">
      <c r="A53" s="8"/>
      <c r="B53" s="8"/>
      <c r="C53" s="8"/>
      <c r="D53" s="14" t="s">
        <v>2</v>
      </c>
      <c r="E53" s="14" t="s">
        <v>71</v>
      </c>
      <c r="F53" s="14" t="s">
        <v>50</v>
      </c>
      <c r="G53" s="14" t="s">
        <v>3</v>
      </c>
      <c r="H53" s="8"/>
      <c r="I53" s="12">
        <v>0.57518120821390095</v>
      </c>
      <c r="J53" s="12">
        <v>0.63725225763990401</v>
      </c>
      <c r="K53" s="12">
        <v>0.62408047146659695</v>
      </c>
      <c r="L53" s="12">
        <v>0.59807077847933499</v>
      </c>
      <c r="M53" s="12">
        <v>0.57730725733974197</v>
      </c>
      <c r="N53" s="12">
        <v>0.65320818713537199</v>
      </c>
      <c r="O53" s="12">
        <v>0.59962180891682004</v>
      </c>
      <c r="P53" s="12">
        <v>0.46449665846698901</v>
      </c>
      <c r="Q53" s="12">
        <v>0.520510130022795</v>
      </c>
      <c r="R53" s="12">
        <v>0.49420340726066098</v>
      </c>
      <c r="S53" s="12">
        <v>0.48131243081268898</v>
      </c>
      <c r="T53" s="12">
        <v>0.51295465124745998</v>
      </c>
      <c r="U53" s="12">
        <v>0.61880908263900902</v>
      </c>
      <c r="V53" s="12">
        <v>0.63696517951604703</v>
      </c>
      <c r="W53" s="8"/>
      <c r="X53" s="12">
        <v>0.39992028009177599</v>
      </c>
      <c r="Y53" s="12">
        <v>0.80935491843165297</v>
      </c>
      <c r="Z53" s="12">
        <v>0.86698669800882</v>
      </c>
      <c r="AA53" s="12">
        <v>0.59097587765581505</v>
      </c>
      <c r="AB53" s="12">
        <v>0.67449663171213103</v>
      </c>
      <c r="AC53" s="12">
        <v>0.76996614604806501</v>
      </c>
      <c r="AD53" s="12">
        <v>0.67411116022760098</v>
      </c>
      <c r="AE53" s="12">
        <v>0.43729630839563399</v>
      </c>
      <c r="AF53" s="12">
        <v>0.50890340545364599</v>
      </c>
      <c r="AG53" s="12">
        <v>0.51999924147826104</v>
      </c>
      <c r="AH53" s="12">
        <v>0.49922271347003999</v>
      </c>
      <c r="AI53" s="12">
        <v>0.51499499202351195</v>
      </c>
      <c r="AJ53" s="12">
        <v>0.60653491507832002</v>
      </c>
      <c r="AK53" s="12">
        <v>0.58159465738826499</v>
      </c>
      <c r="AL53" s="8"/>
      <c r="AM53" s="13">
        <v>-0.17526092812212496</v>
      </c>
      <c r="AN53" s="13">
        <v>0.17210266079174896</v>
      </c>
      <c r="AO53" s="13">
        <v>0.24290622654222305</v>
      </c>
      <c r="AP53" s="13">
        <v>-7.094900823519934E-3</v>
      </c>
      <c r="AQ53" s="13">
        <v>9.7189374372389059E-2</v>
      </c>
      <c r="AR53" s="13">
        <v>0.11675795891269303</v>
      </c>
      <c r="AS53" s="13">
        <v>7.4489351310780938E-2</v>
      </c>
      <c r="AT53" s="13">
        <v>-2.7200350071355017E-2</v>
      </c>
      <c r="AU53" s="13">
        <v>-1.1606724569149018E-2</v>
      </c>
      <c r="AV53" s="13">
        <v>2.5795834217600067E-2</v>
      </c>
      <c r="AW53" s="13">
        <v>1.7910282657351007E-2</v>
      </c>
      <c r="AX53" s="13">
        <v>2.0403407760519743E-3</v>
      </c>
      <c r="AY53" s="13">
        <v>-1.2274167560688998E-2</v>
      </c>
      <c r="AZ53" s="13">
        <v>-5.537052212778204E-2</v>
      </c>
      <c r="BA53" s="8"/>
    </row>
    <row r="54" spans="1:53" x14ac:dyDescent="0.3">
      <c r="A54" s="8"/>
      <c r="B54" s="8"/>
      <c r="C54" s="8"/>
      <c r="D54" s="14" t="s">
        <v>2</v>
      </c>
      <c r="E54" s="14" t="s">
        <v>71</v>
      </c>
      <c r="F54" s="14" t="s">
        <v>51</v>
      </c>
      <c r="G54" s="14" t="s">
        <v>3</v>
      </c>
      <c r="H54" s="8"/>
      <c r="I54" s="12">
        <v>0.57518120821390095</v>
      </c>
      <c r="J54" s="12">
        <v>0.63725225763990401</v>
      </c>
      <c r="K54" s="12">
        <v>0.62408047146659695</v>
      </c>
      <c r="L54" s="12">
        <v>0.59807077847933499</v>
      </c>
      <c r="M54" s="12">
        <v>0.57730725733974197</v>
      </c>
      <c r="N54" s="12">
        <v>0.65320818713537199</v>
      </c>
      <c r="O54" s="12">
        <v>0.59962180891682004</v>
      </c>
      <c r="P54" s="12">
        <v>0.46449665846698901</v>
      </c>
      <c r="Q54" s="12">
        <v>0.520510130022795</v>
      </c>
      <c r="R54" s="12">
        <v>0.49420340726066098</v>
      </c>
      <c r="S54" s="12">
        <v>0.48131243081268898</v>
      </c>
      <c r="T54" s="12">
        <v>0.51295465124745998</v>
      </c>
      <c r="U54" s="12">
        <v>0.61880908263900902</v>
      </c>
      <c r="V54" s="12">
        <v>0.63696517951604703</v>
      </c>
      <c r="W54" s="8"/>
      <c r="X54" s="12">
        <v>0.37667541509578301</v>
      </c>
      <c r="Y54" s="12">
        <v>0.69825540018610699</v>
      </c>
      <c r="Z54" s="12">
        <v>0.81596964776766401</v>
      </c>
      <c r="AA54" s="12">
        <v>0.61186178186421603</v>
      </c>
      <c r="AB54" s="12">
        <v>0.61805212108312202</v>
      </c>
      <c r="AC54" s="12">
        <v>0.697246736989653</v>
      </c>
      <c r="AD54" s="12">
        <v>0.59185380882779204</v>
      </c>
      <c r="AE54" s="12">
        <v>0.49194422757419698</v>
      </c>
      <c r="AF54" s="12">
        <v>0.37612721392253201</v>
      </c>
      <c r="AG54" s="12">
        <v>0.35700707327978498</v>
      </c>
      <c r="AH54" s="12">
        <v>0.44494191556100698</v>
      </c>
      <c r="AI54" s="12">
        <v>0.45909127115855197</v>
      </c>
      <c r="AJ54" s="12">
        <v>0.53922907010743804</v>
      </c>
      <c r="AK54" s="12">
        <v>0.53450841213332501</v>
      </c>
      <c r="AL54" s="8"/>
      <c r="AM54" s="13">
        <v>-0.19850579311811795</v>
      </c>
      <c r="AN54" s="13">
        <v>6.1003142546202982E-2</v>
      </c>
      <c r="AO54" s="13">
        <v>0.19188917630106705</v>
      </c>
      <c r="AP54" s="13">
        <v>1.379100338488104E-2</v>
      </c>
      <c r="AQ54" s="13">
        <v>4.0744863743380044E-2</v>
      </c>
      <c r="AR54" s="13">
        <v>4.4038549854281017E-2</v>
      </c>
      <c r="AS54" s="13">
        <v>-7.7680000890280043E-3</v>
      </c>
      <c r="AT54" s="13">
        <v>2.744756910720797E-2</v>
      </c>
      <c r="AU54" s="13">
        <v>-0.14438291610026299</v>
      </c>
      <c r="AV54" s="13">
        <v>-0.137196333980876</v>
      </c>
      <c r="AW54" s="13">
        <v>-3.6370515251682001E-2</v>
      </c>
      <c r="AX54" s="13">
        <v>-5.3863380088908008E-2</v>
      </c>
      <c r="AY54" s="13">
        <v>-7.9580012531570987E-2</v>
      </c>
      <c r="AZ54" s="13">
        <v>-0.10245676738272202</v>
      </c>
      <c r="BA54" s="8"/>
    </row>
    <row r="55" spans="1:53" x14ac:dyDescent="0.3">
      <c r="A55" s="8"/>
      <c r="B55" s="8"/>
      <c r="C55" s="8"/>
      <c r="D55" s="14" t="s">
        <v>2</v>
      </c>
      <c r="E55" s="14" t="s">
        <v>71</v>
      </c>
      <c r="F55" s="14" t="s">
        <v>52</v>
      </c>
      <c r="G55" s="14" t="s">
        <v>3</v>
      </c>
      <c r="H55" s="8"/>
      <c r="I55" s="12">
        <v>0.57518120821390095</v>
      </c>
      <c r="J55" s="12">
        <v>0.63725225763990401</v>
      </c>
      <c r="K55" s="12">
        <v>0.62408047146659695</v>
      </c>
      <c r="L55" s="12">
        <v>0.59807077847933499</v>
      </c>
      <c r="M55" s="12">
        <v>0.57730725733974197</v>
      </c>
      <c r="N55" s="12">
        <v>0.65320818713537199</v>
      </c>
      <c r="O55" s="12">
        <v>0.59962180891682004</v>
      </c>
      <c r="P55" s="12">
        <v>0.46449665846698901</v>
      </c>
      <c r="Q55" s="12">
        <v>0.520510130022795</v>
      </c>
      <c r="R55" s="12">
        <v>0.49420340726066098</v>
      </c>
      <c r="S55" s="12">
        <v>0.48131243081268898</v>
      </c>
      <c r="T55" s="12">
        <v>0.51295465124745998</v>
      </c>
      <c r="U55" s="12">
        <v>0.61880908263900902</v>
      </c>
      <c r="V55" s="12">
        <v>0.63696517951604703</v>
      </c>
      <c r="W55" s="8"/>
      <c r="X55" s="12">
        <v>0.28555769593392299</v>
      </c>
      <c r="Y55" s="12">
        <v>0.46687083916889999</v>
      </c>
      <c r="Z55" s="12">
        <v>0.606761489242026</v>
      </c>
      <c r="AA55" s="12">
        <v>0.49043157257836301</v>
      </c>
      <c r="AB55" s="12">
        <v>0.43476202049951501</v>
      </c>
      <c r="AC55" s="12">
        <v>0.52326324671493096</v>
      </c>
      <c r="AD55" s="12">
        <v>0.40851713056201</v>
      </c>
      <c r="AE55" s="12">
        <v>0.261056777140246</v>
      </c>
      <c r="AF55" s="12">
        <v>0.23011119669511701</v>
      </c>
      <c r="AG55" s="12">
        <v>0.21292053170477401</v>
      </c>
      <c r="AH55" s="12">
        <v>0.323212866080205</v>
      </c>
      <c r="AI55" s="12">
        <v>0.34285430402189898</v>
      </c>
      <c r="AJ55" s="12">
        <v>0.42748964176314003</v>
      </c>
      <c r="AK55" s="12">
        <v>0.44494786467137698</v>
      </c>
      <c r="AL55" s="8"/>
      <c r="AM55" s="13">
        <v>-0.28962351227997796</v>
      </c>
      <c r="AN55" s="13">
        <v>-0.17038141847100402</v>
      </c>
      <c r="AO55" s="13">
        <v>-1.7318982224570956E-2</v>
      </c>
      <c r="AP55" s="13">
        <v>-0.10763920590097198</v>
      </c>
      <c r="AQ55" s="13">
        <v>-0.14254523684022696</v>
      </c>
      <c r="AR55" s="13">
        <v>-0.12994494042044102</v>
      </c>
      <c r="AS55" s="13">
        <v>-0.19110467835481004</v>
      </c>
      <c r="AT55" s="13">
        <v>-0.20343988132674301</v>
      </c>
      <c r="AU55" s="13">
        <v>-0.29039893332767797</v>
      </c>
      <c r="AV55" s="13">
        <v>-0.28128287555588694</v>
      </c>
      <c r="AW55" s="13">
        <v>-0.15809956473248399</v>
      </c>
      <c r="AX55" s="13">
        <v>-0.170100347225561</v>
      </c>
      <c r="AY55" s="13">
        <v>-0.191319440875869</v>
      </c>
      <c r="AZ55" s="13">
        <v>-0.19201731484467005</v>
      </c>
      <c r="BA55" s="8"/>
    </row>
    <row r="56" spans="1:53" x14ac:dyDescent="0.3">
      <c r="A56" s="8"/>
      <c r="B56" s="8"/>
      <c r="C56" s="8"/>
      <c r="D56" s="14" t="s">
        <v>2</v>
      </c>
      <c r="E56" s="14" t="s">
        <v>71</v>
      </c>
      <c r="F56" s="14" t="s">
        <v>53</v>
      </c>
      <c r="G56" s="14" t="s">
        <v>3</v>
      </c>
      <c r="H56" s="8"/>
      <c r="I56" s="12">
        <v>0.57518120821390095</v>
      </c>
      <c r="J56" s="12">
        <v>0.63725225763990401</v>
      </c>
      <c r="K56" s="12">
        <v>0.62408047146659695</v>
      </c>
      <c r="L56" s="12">
        <v>0.59807077847933499</v>
      </c>
      <c r="M56" s="12">
        <v>0.57730725733974197</v>
      </c>
      <c r="N56" s="12">
        <v>0.65320818713537199</v>
      </c>
      <c r="O56" s="12">
        <v>0.59962180891682004</v>
      </c>
      <c r="P56" s="12">
        <v>0.46449665846698901</v>
      </c>
      <c r="Q56" s="12">
        <v>0.520510130022795</v>
      </c>
      <c r="R56" s="12">
        <v>0.49420340726066098</v>
      </c>
      <c r="S56" s="12">
        <v>0.48131243081268898</v>
      </c>
      <c r="T56" s="12">
        <v>0.51295465124745998</v>
      </c>
      <c r="U56" s="12">
        <v>0.61880908263900902</v>
      </c>
      <c r="V56" s="12">
        <v>0.63696517951604703</v>
      </c>
      <c r="W56" s="8"/>
      <c r="X56" s="12">
        <v>0.40896557550326701</v>
      </c>
      <c r="Y56" s="12">
        <v>0.90481533034650097</v>
      </c>
      <c r="Z56" s="12">
        <v>0.89618849527634403</v>
      </c>
      <c r="AA56" s="12">
        <v>0.56921509116105395</v>
      </c>
      <c r="AB56" s="12">
        <v>0.717928999069255</v>
      </c>
      <c r="AC56" s="12">
        <v>0.83236797182550004</v>
      </c>
      <c r="AD56" s="12">
        <v>1</v>
      </c>
      <c r="AE56" s="12">
        <v>0.381946454402664</v>
      </c>
      <c r="AF56" s="12">
        <v>0.65424039178107196</v>
      </c>
      <c r="AG56" s="12">
        <v>0.74591205505348501</v>
      </c>
      <c r="AH56" s="12">
        <v>0.56874310846946696</v>
      </c>
      <c r="AI56" s="12">
        <v>0.58891791651985104</v>
      </c>
      <c r="AJ56" s="12">
        <v>1</v>
      </c>
      <c r="AK56" s="12">
        <v>1</v>
      </c>
      <c r="AL56" s="8"/>
      <c r="AM56" s="13">
        <v>-0.16621563271063394</v>
      </c>
      <c r="AN56" s="13">
        <v>0.26756307270659696</v>
      </c>
      <c r="AO56" s="13">
        <v>0.27210802380974708</v>
      </c>
      <c r="AP56" s="13">
        <v>-2.8855687318281031E-2</v>
      </c>
      <c r="AQ56" s="13">
        <v>0.14062174172951303</v>
      </c>
      <c r="AR56" s="13">
        <v>0.17915978469012805</v>
      </c>
      <c r="AS56" s="13">
        <v>0.40037819108317996</v>
      </c>
      <c r="AT56" s="13">
        <v>-8.2550204064325006E-2</v>
      </c>
      <c r="AU56" s="13">
        <v>0.13373026175827696</v>
      </c>
      <c r="AV56" s="13">
        <v>0.25170864779282404</v>
      </c>
      <c r="AW56" s="13">
        <v>8.7430677656777978E-2</v>
      </c>
      <c r="AX56" s="13">
        <v>7.5963265272391056E-2</v>
      </c>
      <c r="AY56" s="13">
        <v>0.38119091736099098</v>
      </c>
      <c r="AZ56" s="13">
        <v>0.36303482048395297</v>
      </c>
      <c r="BA56" s="8"/>
    </row>
    <row r="57" spans="1:53" x14ac:dyDescent="0.3">
      <c r="A57" s="8"/>
      <c r="B57" s="8"/>
      <c r="C57" s="8"/>
      <c r="D57" s="14" t="s">
        <v>2</v>
      </c>
      <c r="E57" s="14" t="s">
        <v>71</v>
      </c>
      <c r="F57" s="14" t="s">
        <v>54</v>
      </c>
      <c r="G57" s="14" t="s">
        <v>3</v>
      </c>
      <c r="H57" s="8"/>
      <c r="I57" s="12">
        <v>0.57518120821390095</v>
      </c>
      <c r="J57" s="12">
        <v>0.63725225763990401</v>
      </c>
      <c r="K57" s="12">
        <v>0.62408047146659695</v>
      </c>
      <c r="L57" s="12">
        <v>0.59807077847933499</v>
      </c>
      <c r="M57" s="12">
        <v>0.57730725733974197</v>
      </c>
      <c r="N57" s="12">
        <v>0.65320818713537199</v>
      </c>
      <c r="O57" s="12">
        <v>0.59962180891682004</v>
      </c>
      <c r="P57" s="12">
        <v>0.46449665846698901</v>
      </c>
      <c r="Q57" s="12">
        <v>0.520510130022795</v>
      </c>
      <c r="R57" s="12">
        <v>0.49420340726066098</v>
      </c>
      <c r="S57" s="12">
        <v>0.48131243081268898</v>
      </c>
      <c r="T57" s="12">
        <v>0.51295465124745998</v>
      </c>
      <c r="U57" s="12">
        <v>0.61880908263900902</v>
      </c>
      <c r="V57" s="12">
        <v>0.63696517951604703</v>
      </c>
      <c r="W57" s="8"/>
      <c r="X57" s="12">
        <v>0.37092246620971903</v>
      </c>
      <c r="Y57" s="12">
        <v>0.70787162795631298</v>
      </c>
      <c r="Z57" s="12">
        <v>0.82457558781843798</v>
      </c>
      <c r="AA57" s="12">
        <v>0.60403070057495101</v>
      </c>
      <c r="AB57" s="12">
        <v>0.61415983768591897</v>
      </c>
      <c r="AC57" s="12">
        <v>0.69006580730950295</v>
      </c>
      <c r="AD57" s="12">
        <v>0.58885873353942197</v>
      </c>
      <c r="AE57" s="12">
        <v>0.49460892595115102</v>
      </c>
      <c r="AF57" s="12">
        <v>0.39164714791188998</v>
      </c>
      <c r="AG57" s="12">
        <v>0.34460332891405898</v>
      </c>
      <c r="AH57" s="12">
        <v>0.414305253706303</v>
      </c>
      <c r="AI57" s="12">
        <v>0.46500612020202198</v>
      </c>
      <c r="AJ57" s="12">
        <v>0.51592898466487402</v>
      </c>
      <c r="AK57" s="12">
        <v>0.50648294590746301</v>
      </c>
      <c r="AL57" s="8"/>
      <c r="AM57" s="13">
        <v>-0.20425874200418193</v>
      </c>
      <c r="AN57" s="13">
        <v>7.0619370316408969E-2</v>
      </c>
      <c r="AO57" s="13">
        <v>0.20049511635184103</v>
      </c>
      <c r="AP57" s="13">
        <v>5.9599220956160215E-3</v>
      </c>
      <c r="AQ57" s="13">
        <v>3.6852580346177E-2</v>
      </c>
      <c r="AR57" s="13">
        <v>3.6857620174130967E-2</v>
      </c>
      <c r="AS57" s="13">
        <v>-1.0763075377398068E-2</v>
      </c>
      <c r="AT57" s="13">
        <v>3.0112267484162014E-2</v>
      </c>
      <c r="AU57" s="13">
        <v>-0.12886298211090502</v>
      </c>
      <c r="AV57" s="13">
        <v>-0.14960007834660199</v>
      </c>
      <c r="AW57" s="13">
        <v>-6.7007177106385984E-2</v>
      </c>
      <c r="AX57" s="13">
        <v>-4.7948531045438003E-2</v>
      </c>
      <c r="AY57" s="13">
        <v>-0.102880097974135</v>
      </c>
      <c r="AZ57" s="13">
        <v>-0.13048223360858402</v>
      </c>
      <c r="BA57" s="8"/>
    </row>
    <row r="58" spans="1:53" x14ac:dyDescent="0.3">
      <c r="A58" s="8"/>
      <c r="B58" s="8"/>
      <c r="C58" s="8"/>
      <c r="D58" s="14" t="s">
        <v>2</v>
      </c>
      <c r="E58" s="14" t="s">
        <v>71</v>
      </c>
      <c r="F58" s="14" t="s">
        <v>55</v>
      </c>
      <c r="G58" s="14" t="s">
        <v>3</v>
      </c>
      <c r="H58" s="8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83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8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8"/>
    </row>
    <row r="59" spans="1:53" x14ac:dyDescent="0.3">
      <c r="A59" s="8"/>
      <c r="B59" s="8"/>
      <c r="C59" s="8"/>
      <c r="D59" s="14" t="s">
        <v>2</v>
      </c>
      <c r="E59" s="14" t="s">
        <v>71</v>
      </c>
      <c r="F59" s="14" t="s">
        <v>56</v>
      </c>
      <c r="G59" s="14" t="s">
        <v>3</v>
      </c>
      <c r="H59" s="8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83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8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8"/>
    </row>
    <row r="60" spans="1:53" x14ac:dyDescent="0.3">
      <c r="A60" s="8"/>
      <c r="B60" s="8"/>
      <c r="C60" s="8"/>
      <c r="D60" s="14" t="s">
        <v>2</v>
      </c>
      <c r="E60" s="14" t="s">
        <v>71</v>
      </c>
      <c r="F60" s="14" t="s">
        <v>57</v>
      </c>
      <c r="G60" s="14" t="s">
        <v>3</v>
      </c>
      <c r="H60" s="8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83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8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8"/>
    </row>
    <row r="61" spans="1:53" x14ac:dyDescent="0.3">
      <c r="A61" s="8"/>
      <c r="B61" s="8"/>
      <c r="C61" s="8"/>
      <c r="D61" s="14" t="s">
        <v>2</v>
      </c>
      <c r="E61" s="14" t="s">
        <v>71</v>
      </c>
      <c r="F61" s="14" t="s">
        <v>58</v>
      </c>
      <c r="G61" s="14" t="s">
        <v>3</v>
      </c>
      <c r="H61" s="8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83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8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8"/>
    </row>
    <row r="62" spans="1:53" x14ac:dyDescent="0.3">
      <c r="A62" s="8"/>
      <c r="B62" s="8"/>
      <c r="C62" s="8"/>
      <c r="D62" s="14" t="s">
        <v>2</v>
      </c>
      <c r="E62" s="14" t="s">
        <v>71</v>
      </c>
      <c r="F62" s="14" t="s">
        <v>59</v>
      </c>
      <c r="G62" s="14" t="s">
        <v>3</v>
      </c>
      <c r="H62" s="8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83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8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8"/>
    </row>
    <row r="63" spans="1:53" x14ac:dyDescent="0.3">
      <c r="A63" s="8"/>
      <c r="B63" s="8"/>
      <c r="C63" s="8"/>
      <c r="D63" s="14" t="s">
        <v>2</v>
      </c>
      <c r="E63" s="14" t="s">
        <v>71</v>
      </c>
      <c r="F63" s="14" t="s">
        <v>60</v>
      </c>
      <c r="G63" s="14" t="s">
        <v>3</v>
      </c>
      <c r="H63" s="8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83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8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8"/>
    </row>
    <row r="64" spans="1:53" x14ac:dyDescent="0.3">
      <c r="A64" s="8"/>
      <c r="B64" s="8"/>
      <c r="C64" s="8"/>
      <c r="D64" s="14" t="s">
        <v>2</v>
      </c>
      <c r="E64" s="14" t="s">
        <v>71</v>
      </c>
      <c r="F64" s="14" t="s">
        <v>61</v>
      </c>
      <c r="G64" s="14" t="s">
        <v>3</v>
      </c>
      <c r="H64" s="8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83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8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8"/>
    </row>
    <row r="65" spans="1:53" x14ac:dyDescent="0.3">
      <c r="A65" s="8"/>
      <c r="B65" s="8"/>
      <c r="C65" s="8"/>
      <c r="D65" s="14" t="s">
        <v>2</v>
      </c>
      <c r="E65" s="14" t="s">
        <v>71</v>
      </c>
      <c r="F65" s="14" t="s">
        <v>62</v>
      </c>
      <c r="G65" s="14" t="s">
        <v>3</v>
      </c>
      <c r="H65" s="8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83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8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8"/>
    </row>
    <row r="66" spans="1:53" x14ac:dyDescent="0.3">
      <c r="A66" s="8"/>
      <c r="B66" s="8"/>
      <c r="C66" s="8"/>
      <c r="D66" s="14" t="s">
        <v>2</v>
      </c>
      <c r="E66" s="14" t="s">
        <v>71</v>
      </c>
      <c r="F66" s="14" t="s">
        <v>63</v>
      </c>
      <c r="G66" s="14" t="s">
        <v>3</v>
      </c>
      <c r="H66" s="8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83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8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8"/>
    </row>
    <row r="67" spans="1:53" x14ac:dyDescent="0.3">
      <c r="A67" s="8"/>
      <c r="B67" s="8"/>
      <c r="C67" s="8"/>
      <c r="D67" s="14" t="s">
        <v>2</v>
      </c>
      <c r="E67" s="14" t="s">
        <v>71</v>
      </c>
      <c r="F67" s="14" t="s">
        <v>64</v>
      </c>
      <c r="G67" s="14" t="s">
        <v>3</v>
      </c>
      <c r="H67" s="8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83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8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8"/>
    </row>
    <row r="68" spans="1:53" x14ac:dyDescent="0.3">
      <c r="A68" s="8"/>
      <c r="B68" s="8"/>
      <c r="C68" s="8"/>
      <c r="D68" s="14" t="s">
        <v>2</v>
      </c>
      <c r="E68" s="14" t="s">
        <v>71</v>
      </c>
      <c r="F68" s="14" t="s">
        <v>65</v>
      </c>
      <c r="G68" s="14" t="s">
        <v>3</v>
      </c>
      <c r="H68" s="8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83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8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8"/>
    </row>
    <row r="69" spans="1:53" x14ac:dyDescent="0.3">
      <c r="A69" s="8"/>
      <c r="B69" s="8"/>
      <c r="C69" s="8"/>
      <c r="D69" s="14" t="s">
        <v>2</v>
      </c>
      <c r="E69" s="14" t="s">
        <v>71</v>
      </c>
      <c r="F69" s="14" t="s">
        <v>66</v>
      </c>
      <c r="G69" s="14" t="s">
        <v>3</v>
      </c>
      <c r="H69" s="8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83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8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8"/>
    </row>
    <row r="70" spans="1:53" x14ac:dyDescent="0.3">
      <c r="A70" s="8"/>
      <c r="B70" s="8"/>
      <c r="C70" s="8"/>
      <c r="D70" s="14" t="s">
        <v>2</v>
      </c>
      <c r="E70" s="14" t="s">
        <v>71</v>
      </c>
      <c r="F70" s="14" t="s">
        <v>67</v>
      </c>
      <c r="G70" s="14" t="s">
        <v>3</v>
      </c>
      <c r="H70" s="8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83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8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8"/>
    </row>
    <row r="71" spans="1:53" x14ac:dyDescent="0.3">
      <c r="A71" s="8"/>
      <c r="B71" s="8"/>
      <c r="C71" s="8"/>
      <c r="D71" s="14" t="s">
        <v>2</v>
      </c>
      <c r="E71" s="14" t="s">
        <v>71</v>
      </c>
      <c r="F71" s="14" t="s">
        <v>68</v>
      </c>
      <c r="G71" s="14" t="s">
        <v>3</v>
      </c>
      <c r="H71" s="8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1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8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8"/>
    </row>
    <row r="72" spans="1:53" x14ac:dyDescent="0.3">
      <c r="A72" s="8"/>
      <c r="B72" s="8"/>
      <c r="C72" s="8"/>
      <c r="D72" s="130" t="s">
        <v>4</v>
      </c>
      <c r="E72" s="131" t="s">
        <v>72</v>
      </c>
      <c r="F72" s="130" t="s">
        <v>36</v>
      </c>
      <c r="G72" s="130" t="s">
        <v>3</v>
      </c>
      <c r="H72" s="127"/>
      <c r="I72" s="128">
        <v>0.93499315070639699</v>
      </c>
      <c r="J72" s="128">
        <v>0.97970588059115904</v>
      </c>
      <c r="K72" s="128">
        <v>0.97202223531925902</v>
      </c>
      <c r="L72" s="128">
        <v>0.93996276682386004</v>
      </c>
      <c r="M72" s="128">
        <v>0.96147037078777497</v>
      </c>
      <c r="N72" s="128">
        <v>1</v>
      </c>
      <c r="O72" s="128">
        <v>1</v>
      </c>
      <c r="P72" s="128">
        <v>0.942938505349183</v>
      </c>
      <c r="Q72" s="128">
        <v>0.93360972760170102</v>
      </c>
      <c r="R72" s="128">
        <v>0.93805632917153703</v>
      </c>
      <c r="S72" s="128">
        <v>0.91130508464660498</v>
      </c>
      <c r="T72" s="128">
        <v>0.95651755547020401</v>
      </c>
      <c r="U72" s="128">
        <v>0.95125899035319295</v>
      </c>
      <c r="V72" s="128">
        <v>0.97196544831438003</v>
      </c>
      <c r="W72" s="127"/>
      <c r="X72" s="128">
        <v>0.81434128475572698</v>
      </c>
      <c r="Y72" s="128">
        <v>0.82752338524501801</v>
      </c>
      <c r="Z72" s="128">
        <v>0.89269064831807698</v>
      </c>
      <c r="AA72" s="128">
        <v>0.81330671602094395</v>
      </c>
      <c r="AB72" s="128">
        <v>0.90003400958269197</v>
      </c>
      <c r="AC72" s="128">
        <v>0.83748723247791401</v>
      </c>
      <c r="AD72" s="128">
        <v>0.80480843368371102</v>
      </c>
      <c r="AE72" s="128">
        <v>0.81050241210414697</v>
      </c>
      <c r="AF72" s="128">
        <v>0.75889274777147298</v>
      </c>
      <c r="AG72" s="128">
        <v>0.71897616418682297</v>
      </c>
      <c r="AH72" s="128">
        <v>0.88239702773210704</v>
      </c>
      <c r="AI72" s="128">
        <v>0.92099154741728695</v>
      </c>
      <c r="AJ72" s="128">
        <v>0.86689891707845701</v>
      </c>
      <c r="AK72" s="128">
        <v>0.82298670205242097</v>
      </c>
      <c r="AL72" s="127"/>
      <c r="AM72" s="129">
        <v>-0.12065186595067001</v>
      </c>
      <c r="AN72" s="129">
        <v>-0.15218249534614103</v>
      </c>
      <c r="AO72" s="129">
        <v>-7.9331587001182036E-2</v>
      </c>
      <c r="AP72" s="129">
        <v>-0.12665605080291609</v>
      </c>
      <c r="AQ72" s="129">
        <v>-6.1436361205083001E-2</v>
      </c>
      <c r="AR72" s="129">
        <v>-0.16251276752208599</v>
      </c>
      <c r="AS72" s="129">
        <v>-0.19519156631628898</v>
      </c>
      <c r="AT72" s="129">
        <v>-0.13243609324503602</v>
      </c>
      <c r="AU72" s="129">
        <v>-0.17471697983022805</v>
      </c>
      <c r="AV72" s="129">
        <v>-0.21908016498471405</v>
      </c>
      <c r="AW72" s="129">
        <v>-2.8908056914497937E-2</v>
      </c>
      <c r="AX72" s="129">
        <v>-3.5526008052917057E-2</v>
      </c>
      <c r="AY72" s="129">
        <v>-8.4360073274735936E-2</v>
      </c>
      <c r="AZ72" s="129">
        <v>-0.14897874626195906</v>
      </c>
      <c r="BA72" s="8"/>
    </row>
    <row r="73" spans="1:53" x14ac:dyDescent="0.3">
      <c r="A73" s="8"/>
      <c r="B73" s="8"/>
      <c r="C73" s="8"/>
      <c r="D73" s="82" t="s">
        <v>4</v>
      </c>
      <c r="E73" s="132" t="s">
        <v>72</v>
      </c>
      <c r="F73" s="82" t="s">
        <v>37</v>
      </c>
      <c r="G73" s="82" t="s">
        <v>3</v>
      </c>
      <c r="H73" s="83"/>
      <c r="I73" s="12">
        <v>0.93499315070639699</v>
      </c>
      <c r="J73" s="12">
        <v>0.97970588059115904</v>
      </c>
      <c r="K73" s="12">
        <v>0.97202223531925902</v>
      </c>
      <c r="L73" s="12">
        <v>0.93996276682386004</v>
      </c>
      <c r="M73" s="12">
        <v>0.96147037078777497</v>
      </c>
      <c r="N73" s="12">
        <v>1</v>
      </c>
      <c r="O73" s="12">
        <v>1</v>
      </c>
      <c r="P73" s="12">
        <v>0.942938505349183</v>
      </c>
      <c r="Q73" s="12">
        <v>0.93360972760170102</v>
      </c>
      <c r="R73" s="12">
        <v>0.93805632917153703</v>
      </c>
      <c r="S73" s="12">
        <v>0.91130508464660498</v>
      </c>
      <c r="T73" s="12">
        <v>0.95651755547020401</v>
      </c>
      <c r="U73" s="12">
        <v>0.95125899035319295</v>
      </c>
      <c r="V73" s="12">
        <v>0.97196544831438003</v>
      </c>
      <c r="W73" s="83"/>
      <c r="X73" s="12">
        <v>1</v>
      </c>
      <c r="Y73" s="12">
        <v>1</v>
      </c>
      <c r="Z73" s="12">
        <v>1</v>
      </c>
      <c r="AA73" s="12">
        <v>1</v>
      </c>
      <c r="AB73" s="12">
        <v>1</v>
      </c>
      <c r="AC73" s="12">
        <v>1</v>
      </c>
      <c r="AD73" s="12">
        <v>1</v>
      </c>
      <c r="AE73" s="12">
        <v>1</v>
      </c>
      <c r="AF73" s="12">
        <v>0.94849571812667599</v>
      </c>
      <c r="AG73" s="12">
        <v>0.94308899768927801</v>
      </c>
      <c r="AH73" s="12">
        <v>1</v>
      </c>
      <c r="AI73" s="12">
        <v>1</v>
      </c>
      <c r="AJ73" s="12">
        <v>1</v>
      </c>
      <c r="AK73" s="12">
        <v>1</v>
      </c>
      <c r="AL73" s="83"/>
      <c r="AM73" s="13">
        <v>6.5006849293603008E-2</v>
      </c>
      <c r="AN73" s="13">
        <v>2.029411940884096E-2</v>
      </c>
      <c r="AO73" s="13">
        <v>2.797776468074098E-2</v>
      </c>
      <c r="AP73" s="13">
        <v>6.0037233176139959E-2</v>
      </c>
      <c r="AQ73" s="13">
        <v>3.8529629212225025E-2</v>
      </c>
      <c r="AR73" s="13">
        <v>0</v>
      </c>
      <c r="AS73" s="13">
        <v>0</v>
      </c>
      <c r="AT73" s="13">
        <v>5.7061494650817002E-2</v>
      </c>
      <c r="AU73" s="13">
        <v>1.4885990524974968E-2</v>
      </c>
      <c r="AV73" s="13">
        <v>5.0326685177409791E-3</v>
      </c>
      <c r="AW73" s="13">
        <v>8.8694915353395021E-2</v>
      </c>
      <c r="AX73" s="13">
        <v>4.3482444529795994E-2</v>
      </c>
      <c r="AY73" s="13">
        <v>4.8741009646807054E-2</v>
      </c>
      <c r="AZ73" s="13">
        <v>2.8034551685619968E-2</v>
      </c>
      <c r="BA73" s="8"/>
    </row>
    <row r="74" spans="1:53" x14ac:dyDescent="0.3">
      <c r="A74" s="8"/>
      <c r="B74" s="8"/>
      <c r="C74" s="8"/>
      <c r="D74" s="82" t="s">
        <v>4</v>
      </c>
      <c r="E74" s="132" t="s">
        <v>72</v>
      </c>
      <c r="F74" s="82" t="s">
        <v>38</v>
      </c>
      <c r="G74" s="82" t="s">
        <v>3</v>
      </c>
      <c r="H74" s="83"/>
      <c r="I74" s="12">
        <v>0.93499315070639699</v>
      </c>
      <c r="J74" s="12">
        <v>0.97970588059115904</v>
      </c>
      <c r="K74" s="12">
        <v>0.97202223531925902</v>
      </c>
      <c r="L74" s="12">
        <v>0.93996276682386004</v>
      </c>
      <c r="M74" s="12">
        <v>0.96147037078777497</v>
      </c>
      <c r="N74" s="12">
        <v>1</v>
      </c>
      <c r="O74" s="12">
        <v>1</v>
      </c>
      <c r="P74" s="12">
        <v>0.942938505349183</v>
      </c>
      <c r="Q74" s="12">
        <v>0.93360972760170102</v>
      </c>
      <c r="R74" s="12">
        <v>0.93805632917153703</v>
      </c>
      <c r="S74" s="12">
        <v>0.91130508464660498</v>
      </c>
      <c r="T74" s="12">
        <v>0.95651755547020401</v>
      </c>
      <c r="U74" s="12">
        <v>0.95125899035319295</v>
      </c>
      <c r="V74" s="12">
        <v>0.97196544831438003</v>
      </c>
      <c r="W74" s="83"/>
      <c r="X74" s="12">
        <v>1</v>
      </c>
      <c r="Y74" s="12">
        <v>1</v>
      </c>
      <c r="Z74" s="12">
        <v>1</v>
      </c>
      <c r="AA74" s="12">
        <v>1</v>
      </c>
      <c r="AB74" s="12">
        <v>1</v>
      </c>
      <c r="AC74" s="12">
        <v>1</v>
      </c>
      <c r="AD74" s="12">
        <v>1</v>
      </c>
      <c r="AE74" s="12">
        <v>1</v>
      </c>
      <c r="AF74" s="12">
        <v>0.94849571812667599</v>
      </c>
      <c r="AG74" s="12">
        <v>0.94308899768927801</v>
      </c>
      <c r="AH74" s="12">
        <v>1</v>
      </c>
      <c r="AI74" s="12">
        <v>1</v>
      </c>
      <c r="AJ74" s="12">
        <v>1</v>
      </c>
      <c r="AK74" s="12">
        <v>1</v>
      </c>
      <c r="AL74" s="83"/>
      <c r="AM74" s="13">
        <v>6.5006849293603008E-2</v>
      </c>
      <c r="AN74" s="13">
        <v>2.029411940884096E-2</v>
      </c>
      <c r="AO74" s="13">
        <v>2.797776468074098E-2</v>
      </c>
      <c r="AP74" s="13">
        <v>6.0037233176139959E-2</v>
      </c>
      <c r="AQ74" s="13">
        <v>3.8529629212225025E-2</v>
      </c>
      <c r="AR74" s="13">
        <v>0</v>
      </c>
      <c r="AS74" s="13">
        <v>0</v>
      </c>
      <c r="AT74" s="13">
        <v>5.7061494650817002E-2</v>
      </c>
      <c r="AU74" s="13">
        <v>1.4885990524974968E-2</v>
      </c>
      <c r="AV74" s="13">
        <v>5.0326685177409791E-3</v>
      </c>
      <c r="AW74" s="13">
        <v>8.8694915353395021E-2</v>
      </c>
      <c r="AX74" s="13">
        <v>4.3482444529795994E-2</v>
      </c>
      <c r="AY74" s="13">
        <v>4.8741009646807054E-2</v>
      </c>
      <c r="AZ74" s="13">
        <v>2.8034551685619968E-2</v>
      </c>
      <c r="BA74" s="8"/>
    </row>
    <row r="75" spans="1:53" x14ac:dyDescent="0.3">
      <c r="A75" s="8"/>
      <c r="B75" s="8"/>
      <c r="C75" s="8"/>
      <c r="D75" s="82" t="s">
        <v>4</v>
      </c>
      <c r="E75" s="132" t="s">
        <v>72</v>
      </c>
      <c r="F75" s="82" t="s">
        <v>39</v>
      </c>
      <c r="G75" s="82" t="s">
        <v>3</v>
      </c>
      <c r="H75" s="83"/>
      <c r="I75" s="12">
        <v>0.93499315070639699</v>
      </c>
      <c r="J75" s="12">
        <v>0.97970588059115904</v>
      </c>
      <c r="K75" s="12">
        <v>0.97202223531925902</v>
      </c>
      <c r="L75" s="12">
        <v>0.93996276682386004</v>
      </c>
      <c r="M75" s="12">
        <v>0.96147037078777497</v>
      </c>
      <c r="N75" s="12">
        <v>1</v>
      </c>
      <c r="O75" s="12">
        <v>1</v>
      </c>
      <c r="P75" s="12">
        <v>0.942938505349183</v>
      </c>
      <c r="Q75" s="12">
        <v>0.93360972760170102</v>
      </c>
      <c r="R75" s="12">
        <v>0.93805632917153703</v>
      </c>
      <c r="S75" s="12">
        <v>0.91130508464660498</v>
      </c>
      <c r="T75" s="12">
        <v>0.95651755547020401</v>
      </c>
      <c r="U75" s="12">
        <v>0.95125899035319295</v>
      </c>
      <c r="V75" s="12">
        <v>0.97196544831438003</v>
      </c>
      <c r="W75" s="83"/>
      <c r="X75" s="12">
        <v>0.981412184999231</v>
      </c>
      <c r="Y75" s="12">
        <v>0.99210001506771694</v>
      </c>
      <c r="Z75" s="12">
        <v>0.97389208241773995</v>
      </c>
      <c r="AA75" s="12">
        <v>0.95087113683515201</v>
      </c>
      <c r="AB75" s="12">
        <v>1</v>
      </c>
      <c r="AC75" s="12">
        <v>0.96477085822012698</v>
      </c>
      <c r="AD75" s="12">
        <v>0.84767385954345198</v>
      </c>
      <c r="AE75" s="12">
        <v>1</v>
      </c>
      <c r="AF75" s="12">
        <v>1</v>
      </c>
      <c r="AG75" s="12">
        <v>1</v>
      </c>
      <c r="AH75" s="12">
        <v>0.95739960039107097</v>
      </c>
      <c r="AI75" s="12">
        <v>1</v>
      </c>
      <c r="AJ75" s="12">
        <v>1</v>
      </c>
      <c r="AK75" s="12">
        <v>0.99374608272540099</v>
      </c>
      <c r="AL75" s="83"/>
      <c r="AM75" s="13">
        <v>4.6419034292834005E-2</v>
      </c>
      <c r="AN75" s="13">
        <v>1.2394134476557905E-2</v>
      </c>
      <c r="AO75" s="13">
        <v>1.8698470984809257E-3</v>
      </c>
      <c r="AP75" s="13">
        <v>1.0908370011291968E-2</v>
      </c>
      <c r="AQ75" s="13">
        <v>3.8529629212225025E-2</v>
      </c>
      <c r="AR75" s="13">
        <v>-3.5229141779873019E-2</v>
      </c>
      <c r="AS75" s="13">
        <v>-0.15232614045654802</v>
      </c>
      <c r="AT75" s="13">
        <v>5.7061494650817002E-2</v>
      </c>
      <c r="AU75" s="13">
        <v>6.6390272398298977E-2</v>
      </c>
      <c r="AV75" s="13">
        <v>6.1943670828462971E-2</v>
      </c>
      <c r="AW75" s="13">
        <v>4.6094515744465991E-2</v>
      </c>
      <c r="AX75" s="13">
        <v>4.3482444529795994E-2</v>
      </c>
      <c r="AY75" s="13">
        <v>4.8741009646807054E-2</v>
      </c>
      <c r="AZ75" s="13">
        <v>2.178063441102096E-2</v>
      </c>
      <c r="BA75" s="8"/>
    </row>
    <row r="76" spans="1:53" x14ac:dyDescent="0.3">
      <c r="A76" s="8"/>
      <c r="B76" s="8"/>
      <c r="C76" s="8"/>
      <c r="D76" s="82" t="s">
        <v>4</v>
      </c>
      <c r="E76" s="132" t="s">
        <v>72</v>
      </c>
      <c r="F76" s="82" t="s">
        <v>40</v>
      </c>
      <c r="G76" s="82" t="s">
        <v>3</v>
      </c>
      <c r="H76" s="83"/>
      <c r="I76" s="12">
        <v>0.93499315070639699</v>
      </c>
      <c r="J76" s="12">
        <v>0.97970588059115904</v>
      </c>
      <c r="K76" s="12">
        <v>0.97202223531925902</v>
      </c>
      <c r="L76" s="12">
        <v>0.93996276682386004</v>
      </c>
      <c r="M76" s="12">
        <v>0.96147037078777497</v>
      </c>
      <c r="N76" s="12">
        <v>1</v>
      </c>
      <c r="O76" s="12">
        <v>1</v>
      </c>
      <c r="P76" s="12">
        <v>0.942938505349183</v>
      </c>
      <c r="Q76" s="12">
        <v>0.93360972760170102</v>
      </c>
      <c r="R76" s="12">
        <v>0.93805632917153703</v>
      </c>
      <c r="S76" s="12">
        <v>0.91130508464660498</v>
      </c>
      <c r="T76" s="12">
        <v>0.95651755547020401</v>
      </c>
      <c r="U76" s="12">
        <v>0.95125899035319295</v>
      </c>
      <c r="V76" s="12">
        <v>0.97196544831438003</v>
      </c>
      <c r="W76" s="83"/>
      <c r="X76" s="12">
        <v>1</v>
      </c>
      <c r="Y76" s="12">
        <v>1</v>
      </c>
      <c r="Z76" s="12">
        <v>1</v>
      </c>
      <c r="AA76" s="12">
        <v>1</v>
      </c>
      <c r="AB76" s="12">
        <v>1</v>
      </c>
      <c r="AC76" s="12">
        <v>1</v>
      </c>
      <c r="AD76" s="12">
        <v>1</v>
      </c>
      <c r="AE76" s="12">
        <v>1</v>
      </c>
      <c r="AF76" s="12">
        <v>1</v>
      </c>
      <c r="AG76" s="12">
        <v>1</v>
      </c>
      <c r="AH76" s="12">
        <v>1</v>
      </c>
      <c r="AI76" s="12">
        <v>1</v>
      </c>
      <c r="AJ76" s="12">
        <v>1</v>
      </c>
      <c r="AK76" s="12">
        <v>1</v>
      </c>
      <c r="AL76" s="83"/>
      <c r="AM76" s="13">
        <v>6.5006849293603008E-2</v>
      </c>
      <c r="AN76" s="13">
        <v>2.029411940884096E-2</v>
      </c>
      <c r="AO76" s="13">
        <v>2.797776468074098E-2</v>
      </c>
      <c r="AP76" s="13">
        <v>6.0037233176139959E-2</v>
      </c>
      <c r="AQ76" s="13">
        <v>3.8529629212225025E-2</v>
      </c>
      <c r="AR76" s="13">
        <v>0</v>
      </c>
      <c r="AS76" s="13">
        <v>0</v>
      </c>
      <c r="AT76" s="13">
        <v>5.7061494650817002E-2</v>
      </c>
      <c r="AU76" s="13">
        <v>6.6390272398298977E-2</v>
      </c>
      <c r="AV76" s="13">
        <v>6.1943670828462971E-2</v>
      </c>
      <c r="AW76" s="13">
        <v>8.8694915353395021E-2</v>
      </c>
      <c r="AX76" s="13">
        <v>4.3482444529795994E-2</v>
      </c>
      <c r="AY76" s="13">
        <v>4.8741009646807054E-2</v>
      </c>
      <c r="AZ76" s="13">
        <v>2.8034551685619968E-2</v>
      </c>
      <c r="BA76" s="8"/>
    </row>
    <row r="77" spans="1:53" x14ac:dyDescent="0.3">
      <c r="A77" s="8"/>
      <c r="B77" s="8"/>
      <c r="C77" s="8"/>
      <c r="D77" s="82" t="s">
        <v>4</v>
      </c>
      <c r="E77" s="132" t="s">
        <v>72</v>
      </c>
      <c r="F77" s="82" t="s">
        <v>41</v>
      </c>
      <c r="G77" s="82" t="s">
        <v>3</v>
      </c>
      <c r="H77" s="83"/>
      <c r="I77" s="12">
        <v>0.93499315070639699</v>
      </c>
      <c r="J77" s="12">
        <v>0.97970588059115904</v>
      </c>
      <c r="K77" s="12">
        <v>0.97202223531925902</v>
      </c>
      <c r="L77" s="12">
        <v>0.93996276682386004</v>
      </c>
      <c r="M77" s="12">
        <v>0.96147037078777497</v>
      </c>
      <c r="N77" s="12">
        <v>1</v>
      </c>
      <c r="O77" s="12">
        <v>1</v>
      </c>
      <c r="P77" s="12">
        <v>0.942938505349183</v>
      </c>
      <c r="Q77" s="12">
        <v>0.93360972760170102</v>
      </c>
      <c r="R77" s="12">
        <v>0.93805632917153703</v>
      </c>
      <c r="S77" s="12">
        <v>0.91130508464660498</v>
      </c>
      <c r="T77" s="12">
        <v>0.95651755547020401</v>
      </c>
      <c r="U77" s="12">
        <v>0.95125899035319295</v>
      </c>
      <c r="V77" s="12">
        <v>0.97196544831438003</v>
      </c>
      <c r="W77" s="83"/>
      <c r="X77" s="12">
        <v>1</v>
      </c>
      <c r="Y77" s="12">
        <v>1</v>
      </c>
      <c r="Z77" s="12">
        <v>1</v>
      </c>
      <c r="AA77" s="12">
        <v>1</v>
      </c>
      <c r="AB77" s="12">
        <v>1</v>
      </c>
      <c r="AC77" s="12">
        <v>1</v>
      </c>
      <c r="AD77" s="12">
        <v>1</v>
      </c>
      <c r="AE77" s="12">
        <v>1</v>
      </c>
      <c r="AF77" s="12">
        <v>1</v>
      </c>
      <c r="AG77" s="12">
        <v>1</v>
      </c>
      <c r="AH77" s="12">
        <v>1</v>
      </c>
      <c r="AI77" s="12">
        <v>1</v>
      </c>
      <c r="AJ77" s="12">
        <v>1</v>
      </c>
      <c r="AK77" s="12">
        <v>1</v>
      </c>
      <c r="AL77" s="83"/>
      <c r="AM77" s="13">
        <v>6.5006849293603008E-2</v>
      </c>
      <c r="AN77" s="13">
        <v>2.029411940884096E-2</v>
      </c>
      <c r="AO77" s="13">
        <v>2.797776468074098E-2</v>
      </c>
      <c r="AP77" s="13">
        <v>6.0037233176139959E-2</v>
      </c>
      <c r="AQ77" s="13">
        <v>3.8529629212225025E-2</v>
      </c>
      <c r="AR77" s="13">
        <v>0</v>
      </c>
      <c r="AS77" s="13">
        <v>0</v>
      </c>
      <c r="AT77" s="13">
        <v>5.7061494650817002E-2</v>
      </c>
      <c r="AU77" s="13">
        <v>6.6390272398298977E-2</v>
      </c>
      <c r="AV77" s="13">
        <v>6.1943670828462971E-2</v>
      </c>
      <c r="AW77" s="13">
        <v>8.8694915353395021E-2</v>
      </c>
      <c r="AX77" s="13">
        <v>4.3482444529795994E-2</v>
      </c>
      <c r="AY77" s="13">
        <v>4.8741009646807054E-2</v>
      </c>
      <c r="AZ77" s="13">
        <v>2.8034551685619968E-2</v>
      </c>
      <c r="BA77" s="8"/>
    </row>
    <row r="78" spans="1:53" x14ac:dyDescent="0.3">
      <c r="A78" s="8"/>
      <c r="B78" s="8"/>
      <c r="C78" s="8"/>
      <c r="D78" s="82" t="s">
        <v>4</v>
      </c>
      <c r="E78" s="132" t="s">
        <v>72</v>
      </c>
      <c r="F78" s="82" t="s">
        <v>42</v>
      </c>
      <c r="G78" s="82" t="s">
        <v>3</v>
      </c>
      <c r="H78" s="83"/>
      <c r="I78" s="12">
        <v>0.93499315070639699</v>
      </c>
      <c r="J78" s="12">
        <v>0.97970588059115904</v>
      </c>
      <c r="K78" s="12">
        <v>0.97202223531925902</v>
      </c>
      <c r="L78" s="12">
        <v>0.93996276682386004</v>
      </c>
      <c r="M78" s="12">
        <v>0.96147037078777497</v>
      </c>
      <c r="N78" s="12">
        <v>1</v>
      </c>
      <c r="O78" s="12">
        <v>1</v>
      </c>
      <c r="P78" s="12">
        <v>0.942938505349183</v>
      </c>
      <c r="Q78" s="12">
        <v>0.93360972760170102</v>
      </c>
      <c r="R78" s="12">
        <v>0.93805632917153703</v>
      </c>
      <c r="S78" s="12">
        <v>0.91130508464660498</v>
      </c>
      <c r="T78" s="12">
        <v>0.95651755547020401</v>
      </c>
      <c r="U78" s="12">
        <v>0.95125899035319295</v>
      </c>
      <c r="V78" s="12">
        <v>0.97196544831438003</v>
      </c>
      <c r="W78" s="83"/>
      <c r="X78" s="12">
        <v>1</v>
      </c>
      <c r="Y78" s="12">
        <v>1</v>
      </c>
      <c r="Z78" s="12">
        <v>1</v>
      </c>
      <c r="AA78" s="12">
        <v>1</v>
      </c>
      <c r="AB78" s="12">
        <v>1</v>
      </c>
      <c r="AC78" s="12">
        <v>1</v>
      </c>
      <c r="AD78" s="12">
        <v>0.97762512372482702</v>
      </c>
      <c r="AE78" s="12">
        <v>1</v>
      </c>
      <c r="AF78" s="12">
        <v>1</v>
      </c>
      <c r="AG78" s="12">
        <v>1</v>
      </c>
      <c r="AH78" s="12">
        <v>1</v>
      </c>
      <c r="AI78" s="12">
        <v>1</v>
      </c>
      <c r="AJ78" s="12">
        <v>1</v>
      </c>
      <c r="AK78" s="12">
        <v>1</v>
      </c>
      <c r="AL78" s="83"/>
      <c r="AM78" s="13">
        <v>6.5006849293603008E-2</v>
      </c>
      <c r="AN78" s="13">
        <v>2.029411940884096E-2</v>
      </c>
      <c r="AO78" s="13">
        <v>2.797776468074098E-2</v>
      </c>
      <c r="AP78" s="13">
        <v>6.0037233176139959E-2</v>
      </c>
      <c r="AQ78" s="13">
        <v>3.8529629212225025E-2</v>
      </c>
      <c r="AR78" s="13">
        <v>0</v>
      </c>
      <c r="AS78" s="13">
        <v>-2.2374876275172983E-2</v>
      </c>
      <c r="AT78" s="13">
        <v>5.7061494650817002E-2</v>
      </c>
      <c r="AU78" s="13">
        <v>6.6390272398298977E-2</v>
      </c>
      <c r="AV78" s="13">
        <v>6.1943670828462971E-2</v>
      </c>
      <c r="AW78" s="13">
        <v>8.8694915353395021E-2</v>
      </c>
      <c r="AX78" s="13">
        <v>4.3482444529795994E-2</v>
      </c>
      <c r="AY78" s="13">
        <v>4.8741009646807054E-2</v>
      </c>
      <c r="AZ78" s="13">
        <v>2.8034551685619968E-2</v>
      </c>
      <c r="BA78" s="8"/>
    </row>
    <row r="79" spans="1:53" x14ac:dyDescent="0.3">
      <c r="A79" s="8"/>
      <c r="B79" s="8"/>
      <c r="C79" s="8"/>
      <c r="D79" s="82" t="s">
        <v>4</v>
      </c>
      <c r="E79" s="132" t="s">
        <v>72</v>
      </c>
      <c r="F79" s="82" t="s">
        <v>43</v>
      </c>
      <c r="G79" s="82" t="s">
        <v>3</v>
      </c>
      <c r="H79" s="83"/>
      <c r="I79" s="12">
        <v>0.89977781453188599</v>
      </c>
      <c r="J79" s="12">
        <v>0.96634241563470502</v>
      </c>
      <c r="K79" s="12">
        <v>0.95396656316388995</v>
      </c>
      <c r="L79" s="12">
        <v>0.91605129972291099</v>
      </c>
      <c r="M79" s="12">
        <v>0.93999268452062401</v>
      </c>
      <c r="N79" s="12">
        <v>1</v>
      </c>
      <c r="O79" s="12">
        <v>1</v>
      </c>
      <c r="P79" s="12">
        <v>0.920906700612249</v>
      </c>
      <c r="Q79" s="12">
        <v>0.90208490546914299</v>
      </c>
      <c r="R79" s="12">
        <v>0.909435581233482</v>
      </c>
      <c r="S79" s="12">
        <v>0.87313230661236996</v>
      </c>
      <c r="T79" s="12">
        <v>0.93422703321335998</v>
      </c>
      <c r="U79" s="12">
        <v>0.92119667968682994</v>
      </c>
      <c r="V79" s="12">
        <v>0.95796578559001899</v>
      </c>
      <c r="W79" s="83"/>
      <c r="X79" s="12">
        <v>1</v>
      </c>
      <c r="Y79" s="12">
        <v>1</v>
      </c>
      <c r="Z79" s="12">
        <v>1</v>
      </c>
      <c r="AA79" s="12">
        <v>1</v>
      </c>
      <c r="AB79" s="12">
        <v>1</v>
      </c>
      <c r="AC79" s="12">
        <v>1</v>
      </c>
      <c r="AD79" s="12">
        <v>0.93980729725384704</v>
      </c>
      <c r="AE79" s="12">
        <v>1</v>
      </c>
      <c r="AF79" s="12">
        <v>1</v>
      </c>
      <c r="AG79" s="12">
        <v>1</v>
      </c>
      <c r="AH79" s="12">
        <v>1</v>
      </c>
      <c r="AI79" s="12">
        <v>1</v>
      </c>
      <c r="AJ79" s="12">
        <v>1</v>
      </c>
      <c r="AK79" s="12">
        <v>1</v>
      </c>
      <c r="AL79" s="83"/>
      <c r="AM79" s="13">
        <v>0.10022218546811401</v>
      </c>
      <c r="AN79" s="13">
        <v>3.3657584365294979E-2</v>
      </c>
      <c r="AO79" s="13">
        <v>4.6033436836110053E-2</v>
      </c>
      <c r="AP79" s="13">
        <v>8.3948700277089006E-2</v>
      </c>
      <c r="AQ79" s="13">
        <v>6.0007315479375989E-2</v>
      </c>
      <c r="AR79" s="13">
        <v>0</v>
      </c>
      <c r="AS79" s="13">
        <v>-6.019270274615296E-2</v>
      </c>
      <c r="AT79" s="13">
        <v>7.9093299387751004E-2</v>
      </c>
      <c r="AU79" s="13">
        <v>9.7915094530857005E-2</v>
      </c>
      <c r="AV79" s="13">
        <v>9.0564418766517996E-2</v>
      </c>
      <c r="AW79" s="13">
        <v>0.12686769338763004</v>
      </c>
      <c r="AX79" s="13">
        <v>6.5772966786640019E-2</v>
      </c>
      <c r="AY79" s="13">
        <v>7.8803320313170055E-2</v>
      </c>
      <c r="AZ79" s="13">
        <v>4.2034214409981008E-2</v>
      </c>
      <c r="BA79" s="8"/>
    </row>
    <row r="80" spans="1:53" x14ac:dyDescent="0.3">
      <c r="A80" s="8"/>
      <c r="B80" s="8"/>
      <c r="C80" s="8"/>
      <c r="D80" s="82" t="s">
        <v>4</v>
      </c>
      <c r="E80" s="132" t="s">
        <v>72</v>
      </c>
      <c r="F80" s="82" t="s">
        <v>44</v>
      </c>
      <c r="G80" s="82" t="s">
        <v>3</v>
      </c>
      <c r="H80" s="83"/>
      <c r="I80" s="12">
        <v>0.88267111737538695</v>
      </c>
      <c r="J80" s="12">
        <v>0.95904004337390902</v>
      </c>
      <c r="K80" s="12">
        <v>0.94290621795136298</v>
      </c>
      <c r="L80" s="12">
        <v>0.90895778909133096</v>
      </c>
      <c r="M80" s="12">
        <v>0.93183238646912303</v>
      </c>
      <c r="N80" s="12">
        <v>1</v>
      </c>
      <c r="O80" s="12">
        <v>1</v>
      </c>
      <c r="P80" s="12">
        <v>0.91207147986163695</v>
      </c>
      <c r="Q80" s="12">
        <v>0.89105091071409104</v>
      </c>
      <c r="R80" s="12">
        <v>0.89997597256055994</v>
      </c>
      <c r="S80" s="12">
        <v>0.85707535230596998</v>
      </c>
      <c r="T80" s="12">
        <v>0.924973239801401</v>
      </c>
      <c r="U80" s="12">
        <v>0.90717492386366905</v>
      </c>
      <c r="V80" s="12">
        <v>0.950025362808676</v>
      </c>
      <c r="W80" s="83"/>
      <c r="X80" s="12">
        <v>1</v>
      </c>
      <c r="Y80" s="12">
        <v>1</v>
      </c>
      <c r="Z80" s="12">
        <v>1</v>
      </c>
      <c r="AA80" s="12">
        <v>1</v>
      </c>
      <c r="AB80" s="12">
        <v>1</v>
      </c>
      <c r="AC80" s="12">
        <v>1</v>
      </c>
      <c r="AD80" s="12">
        <v>0.984331278383766</v>
      </c>
      <c r="AE80" s="12">
        <v>1</v>
      </c>
      <c r="AF80" s="12">
        <v>1</v>
      </c>
      <c r="AG80" s="12">
        <v>1</v>
      </c>
      <c r="AH80" s="12">
        <v>1</v>
      </c>
      <c r="AI80" s="12">
        <v>1</v>
      </c>
      <c r="AJ80" s="12">
        <v>1</v>
      </c>
      <c r="AK80" s="12">
        <v>0.972085683084292</v>
      </c>
      <c r="AL80" s="83"/>
      <c r="AM80" s="13">
        <v>0.11732888262461305</v>
      </c>
      <c r="AN80" s="13">
        <v>4.0959956626090976E-2</v>
      </c>
      <c r="AO80" s="13">
        <v>5.7093782048637021E-2</v>
      </c>
      <c r="AP80" s="13">
        <v>9.1042210908669041E-2</v>
      </c>
      <c r="AQ80" s="13">
        <v>6.8167613530876969E-2</v>
      </c>
      <c r="AR80" s="13">
        <v>0</v>
      </c>
      <c r="AS80" s="13">
        <v>-1.5668721616234005E-2</v>
      </c>
      <c r="AT80" s="13">
        <v>8.7928520138363053E-2</v>
      </c>
      <c r="AU80" s="13">
        <v>0.10894908928590896</v>
      </c>
      <c r="AV80" s="13">
        <v>0.10002402743944006</v>
      </c>
      <c r="AW80" s="13">
        <v>0.14292464769403002</v>
      </c>
      <c r="AX80" s="13">
        <v>7.5026760198598996E-2</v>
      </c>
      <c r="AY80" s="13">
        <v>9.2825076136330953E-2</v>
      </c>
      <c r="AZ80" s="13">
        <v>2.2060320275615997E-2</v>
      </c>
      <c r="BA80" s="8"/>
    </row>
    <row r="81" spans="1:53" x14ac:dyDescent="0.3">
      <c r="A81" s="8"/>
      <c r="B81" s="8"/>
      <c r="C81" s="8"/>
      <c r="D81" s="82" t="s">
        <v>4</v>
      </c>
      <c r="E81" s="132" t="s">
        <v>72</v>
      </c>
      <c r="F81" s="82" t="s">
        <v>45</v>
      </c>
      <c r="G81" s="82" t="s">
        <v>3</v>
      </c>
      <c r="H81" s="83"/>
      <c r="I81" s="12">
        <v>0.93499315070639699</v>
      </c>
      <c r="J81" s="12">
        <v>0.97970588059115904</v>
      </c>
      <c r="K81" s="12">
        <v>0.97202223531925902</v>
      </c>
      <c r="L81" s="12">
        <v>0.93996276682386004</v>
      </c>
      <c r="M81" s="12">
        <v>0.96147037078777497</v>
      </c>
      <c r="N81" s="12">
        <v>1</v>
      </c>
      <c r="O81" s="12">
        <v>1</v>
      </c>
      <c r="P81" s="12">
        <v>0.942938505349183</v>
      </c>
      <c r="Q81" s="12">
        <v>0.93360972760170102</v>
      </c>
      <c r="R81" s="12">
        <v>0.93805632917153703</v>
      </c>
      <c r="S81" s="12">
        <v>0.91130508464660498</v>
      </c>
      <c r="T81" s="12">
        <v>0.95651755547020401</v>
      </c>
      <c r="U81" s="12">
        <v>0.95125899035319295</v>
      </c>
      <c r="V81" s="12">
        <v>0.97196544831438003</v>
      </c>
      <c r="W81" s="83"/>
      <c r="X81" s="12">
        <v>0.85685017844894495</v>
      </c>
      <c r="Y81" s="12">
        <v>1</v>
      </c>
      <c r="Z81" s="12">
        <v>1</v>
      </c>
      <c r="AA81" s="12">
        <v>0.82730931929280105</v>
      </c>
      <c r="AB81" s="12">
        <v>0.91285792756303097</v>
      </c>
      <c r="AC81" s="12">
        <v>1</v>
      </c>
      <c r="AD81" s="12">
        <v>1</v>
      </c>
      <c r="AE81" s="12">
        <v>0.81186265768176202</v>
      </c>
      <c r="AF81" s="12">
        <v>0.568306839527424</v>
      </c>
      <c r="AG81" s="12">
        <v>0.90687107331535199</v>
      </c>
      <c r="AH81" s="12">
        <v>1</v>
      </c>
      <c r="AI81" s="12">
        <v>1</v>
      </c>
      <c r="AJ81" s="12">
        <v>0.57307070498068002</v>
      </c>
      <c r="AK81" s="12">
        <v>1</v>
      </c>
      <c r="AL81" s="83"/>
      <c r="AM81" s="13">
        <v>-7.8142972257452037E-2</v>
      </c>
      <c r="AN81" s="13">
        <v>2.029411940884096E-2</v>
      </c>
      <c r="AO81" s="13">
        <v>2.797776468074098E-2</v>
      </c>
      <c r="AP81" s="13">
        <v>-0.11265344753105899</v>
      </c>
      <c r="AQ81" s="13">
        <v>-4.8612443224744006E-2</v>
      </c>
      <c r="AR81" s="13">
        <v>0</v>
      </c>
      <c r="AS81" s="13">
        <v>0</v>
      </c>
      <c r="AT81" s="13">
        <v>-0.13107584766742097</v>
      </c>
      <c r="AU81" s="13">
        <v>-0.36530288807427702</v>
      </c>
      <c r="AV81" s="13">
        <v>-3.1185255856185035E-2</v>
      </c>
      <c r="AW81" s="13">
        <v>8.8694915353395021E-2</v>
      </c>
      <c r="AX81" s="13">
        <v>4.3482444529795994E-2</v>
      </c>
      <c r="AY81" s="13">
        <v>-0.37818828537251292</v>
      </c>
      <c r="AZ81" s="13">
        <v>2.8034551685619968E-2</v>
      </c>
      <c r="BA81" s="8"/>
    </row>
    <row r="82" spans="1:53" x14ac:dyDescent="0.3">
      <c r="A82" s="8"/>
      <c r="B82" s="8"/>
      <c r="C82" s="8"/>
      <c r="D82" s="82" t="s">
        <v>4</v>
      </c>
      <c r="E82" s="132" t="s">
        <v>72</v>
      </c>
      <c r="F82" s="82" t="s">
        <v>46</v>
      </c>
      <c r="G82" s="82" t="s">
        <v>3</v>
      </c>
      <c r="H82" s="83"/>
      <c r="I82" s="12">
        <v>0.93499315070639699</v>
      </c>
      <c r="J82" s="12">
        <v>0.97970588059115904</v>
      </c>
      <c r="K82" s="12">
        <v>0.97202223531925902</v>
      </c>
      <c r="L82" s="12">
        <v>0.93996276682386004</v>
      </c>
      <c r="M82" s="12">
        <v>0.96147037078777497</v>
      </c>
      <c r="N82" s="12">
        <v>1</v>
      </c>
      <c r="O82" s="12">
        <v>1</v>
      </c>
      <c r="P82" s="12">
        <v>0.942938505349183</v>
      </c>
      <c r="Q82" s="12">
        <v>0.93360972760170102</v>
      </c>
      <c r="R82" s="12">
        <v>0.93805632917153703</v>
      </c>
      <c r="S82" s="12">
        <v>0.91130508464660498</v>
      </c>
      <c r="T82" s="12">
        <v>0.95651755547020401</v>
      </c>
      <c r="U82" s="12">
        <v>0.95125899035319295</v>
      </c>
      <c r="V82" s="12">
        <v>0.97196544831438003</v>
      </c>
      <c r="W82" s="83"/>
      <c r="X82" s="12">
        <v>1</v>
      </c>
      <c r="Y82" s="12">
        <v>0.96228048464801597</v>
      </c>
      <c r="Z82" s="12">
        <v>0.96873834081911003</v>
      </c>
      <c r="AA82" s="12">
        <v>1</v>
      </c>
      <c r="AB82" s="12">
        <v>1</v>
      </c>
      <c r="AC82" s="12">
        <v>1</v>
      </c>
      <c r="AD82" s="12">
        <v>0.89191939016501898</v>
      </c>
      <c r="AE82" s="12">
        <v>1</v>
      </c>
      <c r="AF82" s="12">
        <v>1</v>
      </c>
      <c r="AG82" s="12">
        <v>1</v>
      </c>
      <c r="AH82" s="12">
        <v>1</v>
      </c>
      <c r="AI82" s="12">
        <v>1</v>
      </c>
      <c r="AJ82" s="12">
        <v>1</v>
      </c>
      <c r="AK82" s="12">
        <v>1</v>
      </c>
      <c r="AL82" s="83"/>
      <c r="AM82" s="13">
        <v>6.5006849293603008E-2</v>
      </c>
      <c r="AN82" s="13">
        <v>-1.7425395943143074E-2</v>
      </c>
      <c r="AO82" s="13">
        <v>-3.2838945001489872E-3</v>
      </c>
      <c r="AP82" s="13">
        <v>6.0037233176139959E-2</v>
      </c>
      <c r="AQ82" s="13">
        <v>3.8529629212225025E-2</v>
      </c>
      <c r="AR82" s="13">
        <v>0</v>
      </c>
      <c r="AS82" s="13">
        <v>-0.10808060983498102</v>
      </c>
      <c r="AT82" s="13">
        <v>5.7061494650817002E-2</v>
      </c>
      <c r="AU82" s="13">
        <v>6.6390272398298977E-2</v>
      </c>
      <c r="AV82" s="13">
        <v>6.1943670828462971E-2</v>
      </c>
      <c r="AW82" s="13">
        <v>8.8694915353395021E-2</v>
      </c>
      <c r="AX82" s="13">
        <v>4.3482444529795994E-2</v>
      </c>
      <c r="AY82" s="13">
        <v>4.8741009646807054E-2</v>
      </c>
      <c r="AZ82" s="13">
        <v>2.8034551685619968E-2</v>
      </c>
      <c r="BA82" s="8"/>
    </row>
    <row r="83" spans="1:53" x14ac:dyDescent="0.3">
      <c r="A83" s="8"/>
      <c r="B83" s="8"/>
      <c r="C83" s="8"/>
      <c r="D83" s="82" t="s">
        <v>4</v>
      </c>
      <c r="E83" s="132" t="s">
        <v>72</v>
      </c>
      <c r="F83" s="82" t="s">
        <v>47</v>
      </c>
      <c r="G83" s="82" t="s">
        <v>3</v>
      </c>
      <c r="H83" s="83"/>
      <c r="I83" s="12">
        <v>0.93499315070639699</v>
      </c>
      <c r="J83" s="12">
        <v>0.97970588059115904</v>
      </c>
      <c r="K83" s="12">
        <v>0.97202223531925902</v>
      </c>
      <c r="L83" s="12">
        <v>0.93996276682386004</v>
      </c>
      <c r="M83" s="12">
        <v>0.96147037078777497</v>
      </c>
      <c r="N83" s="12">
        <v>1</v>
      </c>
      <c r="O83" s="12">
        <v>1</v>
      </c>
      <c r="P83" s="12">
        <v>0.942938505349183</v>
      </c>
      <c r="Q83" s="12">
        <v>0.93360972760170102</v>
      </c>
      <c r="R83" s="12">
        <v>0.93805632917153703</v>
      </c>
      <c r="S83" s="12">
        <v>0.91130508464660498</v>
      </c>
      <c r="T83" s="12">
        <v>0.95651755547020401</v>
      </c>
      <c r="U83" s="12">
        <v>0.95125899035319295</v>
      </c>
      <c r="V83" s="12">
        <v>0.97196544831438003</v>
      </c>
      <c r="W83" s="83"/>
      <c r="X83" s="12">
        <v>0.93318160831262797</v>
      </c>
      <c r="Y83" s="12">
        <v>1</v>
      </c>
      <c r="Z83" s="12">
        <v>1</v>
      </c>
      <c r="AA83" s="12">
        <v>0.93904075844645596</v>
      </c>
      <c r="AB83" s="12">
        <v>1</v>
      </c>
      <c r="AC83" s="12">
        <v>1</v>
      </c>
      <c r="AD83" s="12">
        <v>0.89615972239653796</v>
      </c>
      <c r="AE83" s="12">
        <v>0.90175419141339996</v>
      </c>
      <c r="AF83" s="12">
        <v>1</v>
      </c>
      <c r="AG83" s="12">
        <v>0.89951797390939803</v>
      </c>
      <c r="AH83" s="12">
        <v>0.95844774720016002</v>
      </c>
      <c r="AI83" s="12">
        <v>0.98423898428283196</v>
      </c>
      <c r="AJ83" s="12">
        <v>1</v>
      </c>
      <c r="AK83" s="12">
        <v>0.97396215407720099</v>
      </c>
      <c r="AL83" s="83"/>
      <c r="AM83" s="13">
        <v>-1.8115423937690167E-3</v>
      </c>
      <c r="AN83" s="13">
        <v>2.029411940884096E-2</v>
      </c>
      <c r="AO83" s="13">
        <v>2.797776468074098E-2</v>
      </c>
      <c r="AP83" s="13">
        <v>-9.2200837740408215E-4</v>
      </c>
      <c r="AQ83" s="13">
        <v>3.8529629212225025E-2</v>
      </c>
      <c r="AR83" s="13">
        <v>0</v>
      </c>
      <c r="AS83" s="13">
        <v>-0.10384027760346204</v>
      </c>
      <c r="AT83" s="13">
        <v>-4.1184313935783035E-2</v>
      </c>
      <c r="AU83" s="13">
        <v>6.6390272398298977E-2</v>
      </c>
      <c r="AV83" s="13">
        <v>-3.8538355262139001E-2</v>
      </c>
      <c r="AW83" s="13">
        <v>4.7142662553555037E-2</v>
      </c>
      <c r="AX83" s="13">
        <v>2.7721428812627957E-2</v>
      </c>
      <c r="AY83" s="13">
        <v>4.8741009646807054E-2</v>
      </c>
      <c r="AZ83" s="13">
        <v>1.9967057628209606E-3</v>
      </c>
      <c r="BA83" s="8"/>
    </row>
    <row r="84" spans="1:53" x14ac:dyDescent="0.3">
      <c r="A84" s="8"/>
      <c r="B84" s="8"/>
      <c r="C84" s="8"/>
      <c r="D84" s="82" t="s">
        <v>4</v>
      </c>
      <c r="E84" s="132" t="s">
        <v>72</v>
      </c>
      <c r="F84" s="82" t="s">
        <v>48</v>
      </c>
      <c r="G84" s="82" t="s">
        <v>3</v>
      </c>
      <c r="H84" s="83"/>
      <c r="I84" s="12">
        <v>0.89977781453188599</v>
      </c>
      <c r="J84" s="12">
        <v>0.96634241563470502</v>
      </c>
      <c r="K84" s="12">
        <v>0.95396656316388995</v>
      </c>
      <c r="L84" s="12">
        <v>0.91605129972291099</v>
      </c>
      <c r="M84" s="12">
        <v>0.93999268452062401</v>
      </c>
      <c r="N84" s="12">
        <v>1</v>
      </c>
      <c r="O84" s="12">
        <v>1</v>
      </c>
      <c r="P84" s="12">
        <v>0.920906700612249</v>
      </c>
      <c r="Q84" s="12">
        <v>0.90208490546914299</v>
      </c>
      <c r="R84" s="12">
        <v>0.909435581233482</v>
      </c>
      <c r="S84" s="12">
        <v>0.87313230661236996</v>
      </c>
      <c r="T84" s="12">
        <v>0.93422703321335998</v>
      </c>
      <c r="U84" s="12">
        <v>0.92119667968682994</v>
      </c>
      <c r="V84" s="12">
        <v>0.95796578559001899</v>
      </c>
      <c r="W84" s="83"/>
      <c r="X84" s="12">
        <v>1</v>
      </c>
      <c r="Y84" s="12">
        <v>1</v>
      </c>
      <c r="Z84" s="12">
        <v>1</v>
      </c>
      <c r="AA84" s="12">
        <v>1</v>
      </c>
      <c r="AB84" s="12">
        <v>1</v>
      </c>
      <c r="AC84" s="12">
        <v>0.99592164228024205</v>
      </c>
      <c r="AD84" s="12">
        <v>0.89342337137347505</v>
      </c>
      <c r="AE84" s="12">
        <v>0.98066763470850804</v>
      </c>
      <c r="AF84" s="12">
        <v>1</v>
      </c>
      <c r="AG84" s="12">
        <v>1</v>
      </c>
      <c r="AH84" s="12">
        <v>0.93249309524534796</v>
      </c>
      <c r="AI84" s="12">
        <v>0.86535991820110003</v>
      </c>
      <c r="AJ84" s="12">
        <v>1</v>
      </c>
      <c r="AK84" s="12">
        <v>1</v>
      </c>
      <c r="AL84" s="83"/>
      <c r="AM84" s="13">
        <v>0.10022218546811401</v>
      </c>
      <c r="AN84" s="13">
        <v>3.3657584365294979E-2</v>
      </c>
      <c r="AO84" s="13">
        <v>4.6033436836110053E-2</v>
      </c>
      <c r="AP84" s="13">
        <v>8.3948700277089006E-2</v>
      </c>
      <c r="AQ84" s="13">
        <v>6.0007315479375989E-2</v>
      </c>
      <c r="AR84" s="13">
        <v>-4.0783577197579524E-3</v>
      </c>
      <c r="AS84" s="13">
        <v>-0.10657662862652495</v>
      </c>
      <c r="AT84" s="13">
        <v>5.9760934096259044E-2</v>
      </c>
      <c r="AU84" s="13">
        <v>9.7915094530857005E-2</v>
      </c>
      <c r="AV84" s="13">
        <v>9.0564418766517996E-2</v>
      </c>
      <c r="AW84" s="13">
        <v>5.9360788632978001E-2</v>
      </c>
      <c r="AX84" s="13">
        <v>-6.886711501225995E-2</v>
      </c>
      <c r="AY84" s="13">
        <v>7.8803320313170055E-2</v>
      </c>
      <c r="AZ84" s="13">
        <v>4.2034214409981008E-2</v>
      </c>
      <c r="BA84" s="8"/>
    </row>
    <row r="85" spans="1:53" x14ac:dyDescent="0.3">
      <c r="A85" s="8"/>
      <c r="B85" s="8"/>
      <c r="C85" s="8"/>
      <c r="D85" s="82" t="s">
        <v>4</v>
      </c>
      <c r="E85" s="132" t="s">
        <v>72</v>
      </c>
      <c r="F85" s="82" t="s">
        <v>49</v>
      </c>
      <c r="G85" s="82" t="s">
        <v>3</v>
      </c>
      <c r="H85" s="83"/>
      <c r="I85" s="12">
        <v>0.88267111737538695</v>
      </c>
      <c r="J85" s="12">
        <v>0.95904004337390902</v>
      </c>
      <c r="K85" s="12">
        <v>0.94290621795136298</v>
      </c>
      <c r="L85" s="12">
        <v>0.90895778909133096</v>
      </c>
      <c r="M85" s="12">
        <v>0.93183238646912303</v>
      </c>
      <c r="N85" s="12">
        <v>1</v>
      </c>
      <c r="O85" s="12">
        <v>1</v>
      </c>
      <c r="P85" s="12">
        <v>0.91207147986163695</v>
      </c>
      <c r="Q85" s="12">
        <v>0.89105091071409104</v>
      </c>
      <c r="R85" s="12">
        <v>0.89997597256055994</v>
      </c>
      <c r="S85" s="12">
        <v>0.85707535230596998</v>
      </c>
      <c r="T85" s="12">
        <v>0.924973239801401</v>
      </c>
      <c r="U85" s="12">
        <v>0.90717492386366905</v>
      </c>
      <c r="V85" s="12">
        <v>0.950025362808676</v>
      </c>
      <c r="W85" s="83"/>
      <c r="X85" s="12">
        <v>1</v>
      </c>
      <c r="Y85" s="12">
        <v>1</v>
      </c>
      <c r="Z85" s="12">
        <v>1</v>
      </c>
      <c r="AA85" s="12">
        <v>0.89750772301940596</v>
      </c>
      <c r="AB85" s="12">
        <v>1</v>
      </c>
      <c r="AC85" s="12">
        <v>1</v>
      </c>
      <c r="AD85" s="12">
        <v>1</v>
      </c>
      <c r="AE85" s="12">
        <v>0.98619095670820101</v>
      </c>
      <c r="AF85" s="12">
        <v>1</v>
      </c>
      <c r="AG85" s="12">
        <v>1</v>
      </c>
      <c r="AH85" s="12">
        <v>1</v>
      </c>
      <c r="AI85" s="12">
        <v>1</v>
      </c>
      <c r="AJ85" s="12">
        <v>1</v>
      </c>
      <c r="AK85" s="12">
        <v>1</v>
      </c>
      <c r="AL85" s="83"/>
      <c r="AM85" s="13">
        <v>0.11732888262461305</v>
      </c>
      <c r="AN85" s="13">
        <v>4.0959956626090976E-2</v>
      </c>
      <c r="AO85" s="13">
        <v>5.7093782048637021E-2</v>
      </c>
      <c r="AP85" s="13">
        <v>-1.1450066071925002E-2</v>
      </c>
      <c r="AQ85" s="13">
        <v>6.8167613530876969E-2</v>
      </c>
      <c r="AR85" s="13">
        <v>0</v>
      </c>
      <c r="AS85" s="13">
        <v>0</v>
      </c>
      <c r="AT85" s="13">
        <v>7.4119476846564059E-2</v>
      </c>
      <c r="AU85" s="13">
        <v>0.10894908928590896</v>
      </c>
      <c r="AV85" s="13">
        <v>0.10002402743944006</v>
      </c>
      <c r="AW85" s="13">
        <v>0.14292464769403002</v>
      </c>
      <c r="AX85" s="13">
        <v>7.5026760198598996E-2</v>
      </c>
      <c r="AY85" s="13">
        <v>9.2825076136330953E-2</v>
      </c>
      <c r="AZ85" s="13">
        <v>4.9974637191324001E-2</v>
      </c>
      <c r="BA85" s="8"/>
    </row>
    <row r="86" spans="1:53" x14ac:dyDescent="0.3">
      <c r="A86" s="8"/>
      <c r="B86" s="8"/>
      <c r="C86" s="8"/>
      <c r="D86" s="82" t="s">
        <v>4</v>
      </c>
      <c r="E86" s="132" t="s">
        <v>72</v>
      </c>
      <c r="F86" s="82" t="s">
        <v>50</v>
      </c>
      <c r="G86" s="82" t="s">
        <v>3</v>
      </c>
      <c r="H86" s="83"/>
      <c r="I86" s="12">
        <v>0.93499315070639699</v>
      </c>
      <c r="J86" s="12">
        <v>0.97970588059115904</v>
      </c>
      <c r="K86" s="12">
        <v>0.97202223531925902</v>
      </c>
      <c r="L86" s="12">
        <v>0.93996276682386004</v>
      </c>
      <c r="M86" s="12">
        <v>0.96147037078777497</v>
      </c>
      <c r="N86" s="12">
        <v>1</v>
      </c>
      <c r="O86" s="12">
        <v>1</v>
      </c>
      <c r="P86" s="12">
        <v>0.942938505349183</v>
      </c>
      <c r="Q86" s="12">
        <v>0.93360972760170102</v>
      </c>
      <c r="R86" s="12">
        <v>0.93805632917153703</v>
      </c>
      <c r="S86" s="12">
        <v>0.91130508464660498</v>
      </c>
      <c r="T86" s="12">
        <v>0.95651755547020401</v>
      </c>
      <c r="U86" s="12">
        <v>0.95125899035319295</v>
      </c>
      <c r="V86" s="12">
        <v>0.97196544831438003</v>
      </c>
      <c r="W86" s="83"/>
      <c r="X86" s="12">
        <v>0.65290874580140501</v>
      </c>
      <c r="Y86" s="12">
        <v>1</v>
      </c>
      <c r="Z86" s="12">
        <v>1</v>
      </c>
      <c r="AA86" s="12">
        <v>0.92792299796350897</v>
      </c>
      <c r="AB86" s="12">
        <v>1</v>
      </c>
      <c r="AC86" s="12">
        <v>1</v>
      </c>
      <c r="AD86" s="12">
        <v>1</v>
      </c>
      <c r="AE86" s="12">
        <v>0.88943182321880898</v>
      </c>
      <c r="AF86" s="12">
        <v>0.93104168845110402</v>
      </c>
      <c r="AG86" s="12">
        <v>0.98507206794533098</v>
      </c>
      <c r="AH86" s="12">
        <v>0.94760679583313501</v>
      </c>
      <c r="AI86" s="12">
        <v>0.962674038886976</v>
      </c>
      <c r="AJ86" s="12">
        <v>0.945284425471967</v>
      </c>
      <c r="AK86" s="12">
        <v>0.88263880393999505</v>
      </c>
      <c r="AL86" s="83"/>
      <c r="AM86" s="13">
        <v>-0.28208440490499198</v>
      </c>
      <c r="AN86" s="13">
        <v>2.029411940884096E-2</v>
      </c>
      <c r="AO86" s="13">
        <v>2.797776468074098E-2</v>
      </c>
      <c r="AP86" s="13">
        <v>-1.2039768860351074E-2</v>
      </c>
      <c r="AQ86" s="13">
        <v>3.8529629212225025E-2</v>
      </c>
      <c r="AR86" s="13">
        <v>0</v>
      </c>
      <c r="AS86" s="13">
        <v>0</v>
      </c>
      <c r="AT86" s="13">
        <v>-5.3506682130374017E-2</v>
      </c>
      <c r="AU86" s="13">
        <v>-2.5680391505970013E-3</v>
      </c>
      <c r="AV86" s="13">
        <v>4.7015738773793947E-2</v>
      </c>
      <c r="AW86" s="13">
        <v>3.6301711186530028E-2</v>
      </c>
      <c r="AX86" s="13">
        <v>6.1564834167719962E-3</v>
      </c>
      <c r="AY86" s="13">
        <v>-5.9745648812259411E-3</v>
      </c>
      <c r="AZ86" s="13">
        <v>-8.9326644374384978E-2</v>
      </c>
      <c r="BA86" s="8"/>
    </row>
    <row r="87" spans="1:53" x14ac:dyDescent="0.3">
      <c r="A87" s="8"/>
      <c r="B87" s="8"/>
      <c r="C87" s="8"/>
      <c r="D87" s="82" t="s">
        <v>4</v>
      </c>
      <c r="E87" s="132" t="s">
        <v>72</v>
      </c>
      <c r="F87" s="82" t="s">
        <v>51</v>
      </c>
      <c r="G87" s="82" t="s">
        <v>3</v>
      </c>
      <c r="H87" s="83"/>
      <c r="I87" s="12">
        <v>0.93499315070639699</v>
      </c>
      <c r="J87" s="12">
        <v>0.97970588059115904</v>
      </c>
      <c r="K87" s="12">
        <v>0.97202223531925902</v>
      </c>
      <c r="L87" s="12">
        <v>0.93996276682386004</v>
      </c>
      <c r="M87" s="12">
        <v>0.96147037078777497</v>
      </c>
      <c r="N87" s="12">
        <v>1</v>
      </c>
      <c r="O87" s="12">
        <v>1</v>
      </c>
      <c r="P87" s="12">
        <v>0.942938505349183</v>
      </c>
      <c r="Q87" s="12">
        <v>0.93360972760170102</v>
      </c>
      <c r="R87" s="12">
        <v>0.93805632917153703</v>
      </c>
      <c r="S87" s="12">
        <v>0.91130508464660498</v>
      </c>
      <c r="T87" s="12">
        <v>0.95651755547020401</v>
      </c>
      <c r="U87" s="12">
        <v>0.95125899035319295</v>
      </c>
      <c r="V87" s="12">
        <v>0.97196544831438003</v>
      </c>
      <c r="W87" s="83"/>
      <c r="X87" s="12">
        <v>0.61495924334713004</v>
      </c>
      <c r="Y87" s="12">
        <v>1</v>
      </c>
      <c r="Z87" s="12">
        <v>1</v>
      </c>
      <c r="AA87" s="12">
        <v>0.96071707904362502</v>
      </c>
      <c r="AB87" s="12">
        <v>1</v>
      </c>
      <c r="AC87" s="12">
        <v>1</v>
      </c>
      <c r="AD87" s="12">
        <v>0.98193211188217899</v>
      </c>
      <c r="AE87" s="12">
        <v>1</v>
      </c>
      <c r="AF87" s="12">
        <v>0.68812688728360405</v>
      </c>
      <c r="AG87" s="12">
        <v>0.67630424795827304</v>
      </c>
      <c r="AH87" s="12">
        <v>0.84457291617587105</v>
      </c>
      <c r="AI87" s="12">
        <v>0.85817387560883895</v>
      </c>
      <c r="AJ87" s="12">
        <v>0.84038829268134296</v>
      </c>
      <c r="AK87" s="12">
        <v>0.81117984766196405</v>
      </c>
      <c r="AL87" s="83"/>
      <c r="AM87" s="13">
        <v>-0.32003390735926696</v>
      </c>
      <c r="AN87" s="13">
        <v>2.029411940884096E-2</v>
      </c>
      <c r="AO87" s="13">
        <v>2.797776468074098E-2</v>
      </c>
      <c r="AP87" s="13">
        <v>2.0754312219764981E-2</v>
      </c>
      <c r="AQ87" s="13">
        <v>3.8529629212225025E-2</v>
      </c>
      <c r="AR87" s="13">
        <v>0</v>
      </c>
      <c r="AS87" s="13">
        <v>-1.8067888117821007E-2</v>
      </c>
      <c r="AT87" s="13">
        <v>5.7061494650817002E-2</v>
      </c>
      <c r="AU87" s="13">
        <v>-0.24548284031809697</v>
      </c>
      <c r="AV87" s="13">
        <v>-0.26175208121326399</v>
      </c>
      <c r="AW87" s="13">
        <v>-6.6732168470733932E-2</v>
      </c>
      <c r="AX87" s="13">
        <v>-9.8343679861365052E-2</v>
      </c>
      <c r="AY87" s="13">
        <v>-0.11087069767184998</v>
      </c>
      <c r="AZ87" s="13">
        <v>-0.16078560065241598</v>
      </c>
      <c r="BA87" s="8"/>
    </row>
    <row r="88" spans="1:53" x14ac:dyDescent="0.3">
      <c r="A88" s="8"/>
      <c r="B88" s="8"/>
      <c r="C88" s="8"/>
      <c r="D88" s="82" t="s">
        <v>4</v>
      </c>
      <c r="E88" s="132" t="s">
        <v>72</v>
      </c>
      <c r="F88" s="82" t="s">
        <v>52</v>
      </c>
      <c r="G88" s="82" t="s">
        <v>3</v>
      </c>
      <c r="H88" s="83"/>
      <c r="I88" s="12">
        <v>0.93499315070639699</v>
      </c>
      <c r="J88" s="12">
        <v>0.97970588059115904</v>
      </c>
      <c r="K88" s="12">
        <v>0.97202223531925902</v>
      </c>
      <c r="L88" s="12">
        <v>0.93996276682386004</v>
      </c>
      <c r="M88" s="12">
        <v>0.96147037078777497</v>
      </c>
      <c r="N88" s="12">
        <v>1</v>
      </c>
      <c r="O88" s="12">
        <v>1</v>
      </c>
      <c r="P88" s="12">
        <v>0.942938505349183</v>
      </c>
      <c r="Q88" s="12">
        <v>0.93360972760170102</v>
      </c>
      <c r="R88" s="12">
        <v>0.93805632917153703</v>
      </c>
      <c r="S88" s="12">
        <v>0.91130508464660498</v>
      </c>
      <c r="T88" s="12">
        <v>0.95651755547020401</v>
      </c>
      <c r="U88" s="12">
        <v>0.95125899035319295</v>
      </c>
      <c r="V88" s="12">
        <v>0.97196544831438003</v>
      </c>
      <c r="W88" s="83"/>
      <c r="X88" s="12">
        <v>0.46620070645922501</v>
      </c>
      <c r="Y88" s="12">
        <v>0.71529993423409399</v>
      </c>
      <c r="Z88" s="12">
        <v>0.94793088092108901</v>
      </c>
      <c r="AA88" s="12">
        <v>0.77005297902855097</v>
      </c>
      <c r="AB88" s="12">
        <v>0.72111242141715803</v>
      </c>
      <c r="AC88" s="12">
        <v>0.79437969999491198</v>
      </c>
      <c r="AD88" s="12">
        <v>0.67776211417356502</v>
      </c>
      <c r="AE88" s="12">
        <v>0.53097225107467705</v>
      </c>
      <c r="AF88" s="12">
        <v>0.42098974934456501</v>
      </c>
      <c r="AG88" s="12">
        <v>0.40335072004755801</v>
      </c>
      <c r="AH88" s="12">
        <v>0.61351116472525802</v>
      </c>
      <c r="AI88" s="12">
        <v>0.64089348967392801</v>
      </c>
      <c r="AJ88" s="12">
        <v>0.66624243776156999</v>
      </c>
      <c r="AK88" s="12">
        <v>0.67526110513601101</v>
      </c>
      <c r="AL88" s="83"/>
      <c r="AM88" s="13">
        <v>-0.46879244424717198</v>
      </c>
      <c r="AN88" s="13">
        <v>-0.26440594635706505</v>
      </c>
      <c r="AO88" s="13">
        <v>-2.4091354398170006E-2</v>
      </c>
      <c r="AP88" s="13">
        <v>-0.16990978779530908</v>
      </c>
      <c r="AQ88" s="13">
        <v>-0.24035794937061694</v>
      </c>
      <c r="AR88" s="13">
        <v>-0.20562030000508802</v>
      </c>
      <c r="AS88" s="13">
        <v>-0.32223788582643498</v>
      </c>
      <c r="AT88" s="13">
        <v>-0.41196625427450595</v>
      </c>
      <c r="AU88" s="13">
        <v>-0.51261997825713601</v>
      </c>
      <c r="AV88" s="13">
        <v>-0.53470560912397902</v>
      </c>
      <c r="AW88" s="13">
        <v>-0.29779391992134696</v>
      </c>
      <c r="AX88" s="13">
        <v>-0.315624065796276</v>
      </c>
      <c r="AY88" s="13">
        <v>-0.28501655259162295</v>
      </c>
      <c r="AZ88" s="13">
        <v>-0.29670434317836902</v>
      </c>
      <c r="BA88" s="8"/>
    </row>
    <row r="89" spans="1:53" x14ac:dyDescent="0.3">
      <c r="A89" s="8"/>
      <c r="B89" s="8"/>
      <c r="C89" s="8"/>
      <c r="D89" s="82" t="s">
        <v>4</v>
      </c>
      <c r="E89" s="132" t="s">
        <v>72</v>
      </c>
      <c r="F89" s="82" t="s">
        <v>53</v>
      </c>
      <c r="G89" s="82" t="s">
        <v>3</v>
      </c>
      <c r="H89" s="83"/>
      <c r="I89" s="12">
        <v>0.93499315070639699</v>
      </c>
      <c r="J89" s="12">
        <v>0.97970588059115904</v>
      </c>
      <c r="K89" s="12">
        <v>0.97202223531925902</v>
      </c>
      <c r="L89" s="12">
        <v>0.93996276682386004</v>
      </c>
      <c r="M89" s="12">
        <v>0.96147037078777497</v>
      </c>
      <c r="N89" s="12">
        <v>1</v>
      </c>
      <c r="O89" s="12">
        <v>1</v>
      </c>
      <c r="P89" s="12">
        <v>0.942938505349183</v>
      </c>
      <c r="Q89" s="12">
        <v>0.93360972760170102</v>
      </c>
      <c r="R89" s="12">
        <v>0.93805632917153703</v>
      </c>
      <c r="S89" s="12">
        <v>0.91130508464660498</v>
      </c>
      <c r="T89" s="12">
        <v>0.95651755547020401</v>
      </c>
      <c r="U89" s="12">
        <v>0.95125899035319295</v>
      </c>
      <c r="V89" s="12">
        <v>0.97196544831438003</v>
      </c>
      <c r="W89" s="83"/>
      <c r="X89" s="12">
        <v>0.66767607013205299</v>
      </c>
      <c r="Y89" s="12">
        <v>1</v>
      </c>
      <c r="Z89" s="12">
        <v>1</v>
      </c>
      <c r="AA89" s="12">
        <v>0.89375521716954798</v>
      </c>
      <c r="AB89" s="12">
        <v>1</v>
      </c>
      <c r="AC89" s="12">
        <v>1</v>
      </c>
      <c r="AD89" s="12">
        <v>1</v>
      </c>
      <c r="AE89" s="12">
        <v>0.77685387411039297</v>
      </c>
      <c r="AF89" s="12">
        <v>1</v>
      </c>
      <c r="AG89" s="12">
        <v>1</v>
      </c>
      <c r="AH89" s="12">
        <v>1</v>
      </c>
      <c r="AI89" s="12">
        <v>1</v>
      </c>
      <c r="AJ89" s="12">
        <v>1</v>
      </c>
      <c r="AK89" s="12">
        <v>1</v>
      </c>
      <c r="AL89" s="83"/>
      <c r="AM89" s="13">
        <v>-0.267317080574344</v>
      </c>
      <c r="AN89" s="13">
        <v>2.029411940884096E-2</v>
      </c>
      <c r="AO89" s="13">
        <v>2.797776468074098E-2</v>
      </c>
      <c r="AP89" s="13">
        <v>-4.6207549654312063E-2</v>
      </c>
      <c r="AQ89" s="13">
        <v>3.8529629212225025E-2</v>
      </c>
      <c r="AR89" s="13">
        <v>0</v>
      </c>
      <c r="AS89" s="13">
        <v>0</v>
      </c>
      <c r="AT89" s="13">
        <v>-0.16608463123879003</v>
      </c>
      <c r="AU89" s="13">
        <v>6.6390272398298977E-2</v>
      </c>
      <c r="AV89" s="13">
        <v>6.1943670828462971E-2</v>
      </c>
      <c r="AW89" s="13">
        <v>8.8694915353395021E-2</v>
      </c>
      <c r="AX89" s="13">
        <v>4.3482444529795994E-2</v>
      </c>
      <c r="AY89" s="13">
        <v>4.8741009646807054E-2</v>
      </c>
      <c r="AZ89" s="13">
        <v>2.8034551685619968E-2</v>
      </c>
      <c r="BA89" s="8"/>
    </row>
    <row r="90" spans="1:53" x14ac:dyDescent="0.3">
      <c r="A90" s="8"/>
      <c r="B90" s="8"/>
      <c r="C90" s="8"/>
      <c r="D90" s="82" t="s">
        <v>4</v>
      </c>
      <c r="E90" s="132" t="s">
        <v>72</v>
      </c>
      <c r="F90" s="82" t="s">
        <v>54</v>
      </c>
      <c r="G90" s="82" t="s">
        <v>3</v>
      </c>
      <c r="H90" s="83"/>
      <c r="I90" s="12">
        <v>0.93499315070639699</v>
      </c>
      <c r="J90" s="12">
        <v>0.97970588059115904</v>
      </c>
      <c r="K90" s="12">
        <v>0.97202223531925902</v>
      </c>
      <c r="L90" s="12">
        <v>0.93996276682386004</v>
      </c>
      <c r="M90" s="12">
        <v>0.96147037078777497</v>
      </c>
      <c r="N90" s="12">
        <v>1</v>
      </c>
      <c r="O90" s="12">
        <v>1</v>
      </c>
      <c r="P90" s="12">
        <v>0.942938505349183</v>
      </c>
      <c r="Q90" s="12">
        <v>0.93360972760170102</v>
      </c>
      <c r="R90" s="12">
        <v>0.93805632917153703</v>
      </c>
      <c r="S90" s="12">
        <v>0.91130508464660498</v>
      </c>
      <c r="T90" s="12">
        <v>0.95651755547020401</v>
      </c>
      <c r="U90" s="12">
        <v>0.95125899035319295</v>
      </c>
      <c r="V90" s="12">
        <v>0.97196544831438003</v>
      </c>
      <c r="W90" s="83"/>
      <c r="X90" s="12">
        <v>0.60556699486951504</v>
      </c>
      <c r="Y90" s="12">
        <v>1</v>
      </c>
      <c r="Z90" s="12">
        <v>1</v>
      </c>
      <c r="AA90" s="12">
        <v>0.94842107729131297</v>
      </c>
      <c r="AB90" s="12">
        <v>1</v>
      </c>
      <c r="AC90" s="12">
        <v>1</v>
      </c>
      <c r="AD90" s="12">
        <v>0.97696304594175598</v>
      </c>
      <c r="AE90" s="12">
        <v>1</v>
      </c>
      <c r="AF90" s="12">
        <v>0.71652069520717598</v>
      </c>
      <c r="AG90" s="12">
        <v>0.65280694038936804</v>
      </c>
      <c r="AH90" s="12">
        <v>0.78641949448284798</v>
      </c>
      <c r="AI90" s="12">
        <v>0.86923043286915502</v>
      </c>
      <c r="AJ90" s="12">
        <v>0.80407511872634096</v>
      </c>
      <c r="AK90" s="12">
        <v>0.76864788201334699</v>
      </c>
      <c r="AL90" s="83"/>
      <c r="AM90" s="13">
        <v>-0.32942615583688195</v>
      </c>
      <c r="AN90" s="13">
        <v>2.029411940884096E-2</v>
      </c>
      <c r="AO90" s="13">
        <v>2.797776468074098E-2</v>
      </c>
      <c r="AP90" s="13">
        <v>8.4583104674529341E-3</v>
      </c>
      <c r="AQ90" s="13">
        <v>3.8529629212225025E-2</v>
      </c>
      <c r="AR90" s="13">
        <v>0</v>
      </c>
      <c r="AS90" s="13">
        <v>-2.3036954058244019E-2</v>
      </c>
      <c r="AT90" s="13">
        <v>5.7061494650817002E-2</v>
      </c>
      <c r="AU90" s="13">
        <v>-0.21708903239452504</v>
      </c>
      <c r="AV90" s="13">
        <v>-0.28524938878216899</v>
      </c>
      <c r="AW90" s="13">
        <v>-0.124885590163757</v>
      </c>
      <c r="AX90" s="13">
        <v>-8.7287122601048983E-2</v>
      </c>
      <c r="AY90" s="13">
        <v>-0.14718387162685198</v>
      </c>
      <c r="AZ90" s="13">
        <v>-0.20331756630103304</v>
      </c>
      <c r="BA90" s="8"/>
    </row>
    <row r="91" spans="1:53" x14ac:dyDescent="0.3">
      <c r="A91" s="8"/>
      <c r="B91" s="8"/>
      <c r="C91" s="8"/>
      <c r="D91" s="82" t="s">
        <v>4</v>
      </c>
      <c r="E91" s="132" t="s">
        <v>72</v>
      </c>
      <c r="F91" s="82" t="s">
        <v>55</v>
      </c>
      <c r="G91" s="82" t="s">
        <v>3</v>
      </c>
      <c r="H91" s="83"/>
      <c r="I91" s="12">
        <v>0.89977781453188599</v>
      </c>
      <c r="J91" s="12">
        <v>0.96634241563470502</v>
      </c>
      <c r="K91" s="12">
        <v>0.95396656316388995</v>
      </c>
      <c r="L91" s="12">
        <v>0.91605129972291099</v>
      </c>
      <c r="M91" s="12">
        <v>0.93999268452062401</v>
      </c>
      <c r="N91" s="12">
        <v>1</v>
      </c>
      <c r="O91" s="12">
        <v>1</v>
      </c>
      <c r="P91" s="12">
        <v>0.920906700612249</v>
      </c>
      <c r="Q91" s="12">
        <v>0.90208490546914299</v>
      </c>
      <c r="R91" s="12">
        <v>0.909435581233482</v>
      </c>
      <c r="S91" s="12">
        <v>0.87313230661236996</v>
      </c>
      <c r="T91" s="12">
        <v>0.93422703321335998</v>
      </c>
      <c r="U91" s="12">
        <v>0.92119667968682994</v>
      </c>
      <c r="V91" s="12">
        <v>0.95796578559001899</v>
      </c>
      <c r="W91" s="83"/>
      <c r="X91" s="12">
        <v>1</v>
      </c>
      <c r="Y91" s="12">
        <v>1</v>
      </c>
      <c r="Z91" s="12">
        <v>1</v>
      </c>
      <c r="AA91" s="12">
        <v>1</v>
      </c>
      <c r="AB91" s="12">
        <v>1</v>
      </c>
      <c r="AC91" s="12">
        <v>1</v>
      </c>
      <c r="AD91" s="12">
        <v>1</v>
      </c>
      <c r="AE91" s="12">
        <v>1</v>
      </c>
      <c r="AF91" s="12">
        <v>1</v>
      </c>
      <c r="AG91" s="12">
        <v>1</v>
      </c>
      <c r="AH91" s="12">
        <v>1</v>
      </c>
      <c r="AI91" s="12">
        <v>1</v>
      </c>
      <c r="AJ91" s="12">
        <v>1</v>
      </c>
      <c r="AK91" s="12">
        <v>1</v>
      </c>
      <c r="AL91" s="83"/>
      <c r="AM91" s="13">
        <v>0.10022218546811401</v>
      </c>
      <c r="AN91" s="13">
        <v>3.3657584365294979E-2</v>
      </c>
      <c r="AO91" s="13">
        <v>4.6033436836110053E-2</v>
      </c>
      <c r="AP91" s="13">
        <v>8.3948700277089006E-2</v>
      </c>
      <c r="AQ91" s="13">
        <v>6.0007315479375989E-2</v>
      </c>
      <c r="AR91" s="13">
        <v>0</v>
      </c>
      <c r="AS91" s="13">
        <v>0</v>
      </c>
      <c r="AT91" s="13">
        <v>7.9093299387751004E-2</v>
      </c>
      <c r="AU91" s="13">
        <v>9.7915094530857005E-2</v>
      </c>
      <c r="AV91" s="13">
        <v>9.0564418766517996E-2</v>
      </c>
      <c r="AW91" s="13">
        <v>0.12686769338763004</v>
      </c>
      <c r="AX91" s="13">
        <v>6.5772966786640019E-2</v>
      </c>
      <c r="AY91" s="13">
        <v>7.8803320313170055E-2</v>
      </c>
      <c r="AZ91" s="13">
        <v>4.2034214409981008E-2</v>
      </c>
      <c r="BA91" s="8"/>
    </row>
    <row r="92" spans="1:53" x14ac:dyDescent="0.3">
      <c r="A92" s="8"/>
      <c r="B92" s="8"/>
      <c r="C92" s="8"/>
      <c r="D92" s="82" t="s">
        <v>4</v>
      </c>
      <c r="E92" s="132" t="s">
        <v>72</v>
      </c>
      <c r="F92" s="82" t="s">
        <v>56</v>
      </c>
      <c r="G92" s="82" t="s">
        <v>3</v>
      </c>
      <c r="H92" s="83"/>
      <c r="I92" s="12">
        <v>0.88267111737538695</v>
      </c>
      <c r="J92" s="12">
        <v>0.95904004337390902</v>
      </c>
      <c r="K92" s="12">
        <v>0.94290621795136298</v>
      </c>
      <c r="L92" s="12">
        <v>0.90895778909133096</v>
      </c>
      <c r="M92" s="12">
        <v>0.93183238646912303</v>
      </c>
      <c r="N92" s="12">
        <v>1</v>
      </c>
      <c r="O92" s="12">
        <v>1</v>
      </c>
      <c r="P92" s="12">
        <v>0.91207147986163695</v>
      </c>
      <c r="Q92" s="12">
        <v>0.89105091071409104</v>
      </c>
      <c r="R92" s="12">
        <v>0.89997597256055994</v>
      </c>
      <c r="S92" s="12">
        <v>0.85707535230596998</v>
      </c>
      <c r="T92" s="12">
        <v>0.924973239801401</v>
      </c>
      <c r="U92" s="12">
        <v>0.90717492386366905</v>
      </c>
      <c r="V92" s="12">
        <v>0.950025362808676</v>
      </c>
      <c r="W92" s="83"/>
      <c r="X92" s="12">
        <v>1</v>
      </c>
      <c r="Y92" s="12">
        <v>1</v>
      </c>
      <c r="Z92" s="12">
        <v>1</v>
      </c>
      <c r="AA92" s="12">
        <v>1</v>
      </c>
      <c r="AB92" s="12">
        <v>1</v>
      </c>
      <c r="AC92" s="12">
        <v>1</v>
      </c>
      <c r="AD92" s="12">
        <v>1</v>
      </c>
      <c r="AE92" s="12">
        <v>1</v>
      </c>
      <c r="AF92" s="12">
        <v>1</v>
      </c>
      <c r="AG92" s="12">
        <v>1</v>
      </c>
      <c r="AH92" s="12">
        <v>1</v>
      </c>
      <c r="AI92" s="12">
        <v>1</v>
      </c>
      <c r="AJ92" s="12">
        <v>1</v>
      </c>
      <c r="AK92" s="12">
        <v>1</v>
      </c>
      <c r="AL92" s="83"/>
      <c r="AM92" s="13">
        <v>0.11732888262461305</v>
      </c>
      <c r="AN92" s="13">
        <v>4.0959956626090976E-2</v>
      </c>
      <c r="AO92" s="13">
        <v>5.7093782048637021E-2</v>
      </c>
      <c r="AP92" s="13">
        <v>9.1042210908669041E-2</v>
      </c>
      <c r="AQ92" s="13">
        <v>6.8167613530876969E-2</v>
      </c>
      <c r="AR92" s="13">
        <v>0</v>
      </c>
      <c r="AS92" s="13">
        <v>0</v>
      </c>
      <c r="AT92" s="13">
        <v>8.7928520138363053E-2</v>
      </c>
      <c r="AU92" s="13">
        <v>0.10894908928590896</v>
      </c>
      <c r="AV92" s="13">
        <v>0.10002402743944006</v>
      </c>
      <c r="AW92" s="13">
        <v>0.14292464769403002</v>
      </c>
      <c r="AX92" s="13">
        <v>7.5026760198598996E-2</v>
      </c>
      <c r="AY92" s="13">
        <v>9.2825076136330953E-2</v>
      </c>
      <c r="AZ92" s="13">
        <v>4.9974637191324001E-2</v>
      </c>
      <c r="BA92" s="8"/>
    </row>
    <row r="93" spans="1:53" x14ac:dyDescent="0.3">
      <c r="A93" s="8"/>
      <c r="B93" s="8"/>
      <c r="C93" s="8"/>
      <c r="D93" s="82" t="s">
        <v>4</v>
      </c>
      <c r="E93" s="132" t="s">
        <v>72</v>
      </c>
      <c r="F93" s="82" t="s">
        <v>57</v>
      </c>
      <c r="G93" s="82" t="s">
        <v>3</v>
      </c>
      <c r="H93" s="83"/>
      <c r="I93" s="12">
        <v>0.89977781453188599</v>
      </c>
      <c r="J93" s="12">
        <v>0.96634241563470502</v>
      </c>
      <c r="K93" s="12">
        <v>0.95396656316388995</v>
      </c>
      <c r="L93" s="12">
        <v>0.91605129972291099</v>
      </c>
      <c r="M93" s="12">
        <v>0.93999268452062401</v>
      </c>
      <c r="N93" s="12">
        <v>1</v>
      </c>
      <c r="O93" s="12">
        <v>1</v>
      </c>
      <c r="P93" s="12">
        <v>0.920906700612249</v>
      </c>
      <c r="Q93" s="12">
        <v>0.90208490546914299</v>
      </c>
      <c r="R93" s="12">
        <v>0.909435581233482</v>
      </c>
      <c r="S93" s="12">
        <v>0.87313230661236996</v>
      </c>
      <c r="T93" s="12">
        <v>0.93422703321335998</v>
      </c>
      <c r="U93" s="12">
        <v>0.92119667968682994</v>
      </c>
      <c r="V93" s="12">
        <v>0.95796578559001899</v>
      </c>
      <c r="W93" s="83"/>
      <c r="X93" s="12">
        <v>1</v>
      </c>
      <c r="Y93" s="12">
        <v>1</v>
      </c>
      <c r="Z93" s="12">
        <v>1</v>
      </c>
      <c r="AA93" s="12">
        <v>1</v>
      </c>
      <c r="AB93" s="12">
        <v>1</v>
      </c>
      <c r="AC93" s="12">
        <v>1</v>
      </c>
      <c r="AD93" s="12">
        <v>1</v>
      </c>
      <c r="AE93" s="12">
        <v>1</v>
      </c>
      <c r="AF93" s="12">
        <v>1</v>
      </c>
      <c r="AG93" s="12">
        <v>1</v>
      </c>
      <c r="AH93" s="12">
        <v>1</v>
      </c>
      <c r="AI93" s="12">
        <v>1</v>
      </c>
      <c r="AJ93" s="12">
        <v>1</v>
      </c>
      <c r="AK93" s="12">
        <v>1</v>
      </c>
      <c r="AL93" s="83"/>
      <c r="AM93" s="13">
        <v>0.10022218546811401</v>
      </c>
      <c r="AN93" s="13">
        <v>3.3657584365294979E-2</v>
      </c>
      <c r="AO93" s="13">
        <v>4.6033436836110053E-2</v>
      </c>
      <c r="AP93" s="13">
        <v>8.3948700277089006E-2</v>
      </c>
      <c r="AQ93" s="13">
        <v>6.0007315479375989E-2</v>
      </c>
      <c r="AR93" s="13">
        <v>0</v>
      </c>
      <c r="AS93" s="13">
        <v>0</v>
      </c>
      <c r="AT93" s="13">
        <v>7.9093299387751004E-2</v>
      </c>
      <c r="AU93" s="13">
        <v>9.7915094530857005E-2</v>
      </c>
      <c r="AV93" s="13">
        <v>9.0564418766517996E-2</v>
      </c>
      <c r="AW93" s="13">
        <v>0.12686769338763004</v>
      </c>
      <c r="AX93" s="13">
        <v>6.5772966786640019E-2</v>
      </c>
      <c r="AY93" s="13">
        <v>7.8803320313170055E-2</v>
      </c>
      <c r="AZ93" s="13">
        <v>4.2034214409981008E-2</v>
      </c>
      <c r="BA93" s="8"/>
    </row>
    <row r="94" spans="1:53" x14ac:dyDescent="0.3">
      <c r="A94" s="8"/>
      <c r="B94" s="8"/>
      <c r="C94" s="8"/>
      <c r="D94" s="82" t="s">
        <v>4</v>
      </c>
      <c r="E94" s="132" t="s">
        <v>72</v>
      </c>
      <c r="F94" s="82" t="s">
        <v>59</v>
      </c>
      <c r="G94" s="82" t="s">
        <v>3</v>
      </c>
      <c r="H94" s="83"/>
      <c r="I94" s="12">
        <v>0.89977781453188599</v>
      </c>
      <c r="J94" s="12">
        <v>0.96634241563470502</v>
      </c>
      <c r="K94" s="12">
        <v>0.95396656316388995</v>
      </c>
      <c r="L94" s="12">
        <v>0.91605129972291099</v>
      </c>
      <c r="M94" s="12">
        <v>0.93999268452062401</v>
      </c>
      <c r="N94" s="12">
        <v>1</v>
      </c>
      <c r="O94" s="12">
        <v>1</v>
      </c>
      <c r="P94" s="12">
        <v>0.920906700612249</v>
      </c>
      <c r="Q94" s="12">
        <v>0.90208490546914299</v>
      </c>
      <c r="R94" s="12">
        <v>0.909435581233482</v>
      </c>
      <c r="S94" s="12">
        <v>0.87313230661236996</v>
      </c>
      <c r="T94" s="12">
        <v>0.93422703321335998</v>
      </c>
      <c r="U94" s="12">
        <v>0.92119667968682994</v>
      </c>
      <c r="V94" s="12">
        <v>0.95796578559001899</v>
      </c>
      <c r="W94" s="83"/>
      <c r="X94" s="12">
        <v>1</v>
      </c>
      <c r="Y94" s="12">
        <v>1</v>
      </c>
      <c r="Z94" s="12">
        <v>1</v>
      </c>
      <c r="AA94" s="12">
        <v>1</v>
      </c>
      <c r="AB94" s="12">
        <v>1</v>
      </c>
      <c r="AC94" s="12">
        <v>1</v>
      </c>
      <c r="AD94" s="12">
        <v>1</v>
      </c>
      <c r="AE94" s="12">
        <v>1</v>
      </c>
      <c r="AF94" s="12">
        <v>1</v>
      </c>
      <c r="AG94" s="12">
        <v>0.45441138524036101</v>
      </c>
      <c r="AH94" s="12">
        <v>1</v>
      </c>
      <c r="AI94" s="12">
        <v>1</v>
      </c>
      <c r="AJ94" s="12">
        <v>1</v>
      </c>
      <c r="AK94" s="12">
        <v>1</v>
      </c>
      <c r="AL94" s="83"/>
      <c r="AM94" s="13">
        <v>0.10022218546811401</v>
      </c>
      <c r="AN94" s="13">
        <v>3.3657584365294979E-2</v>
      </c>
      <c r="AO94" s="13">
        <v>4.6033436836110053E-2</v>
      </c>
      <c r="AP94" s="13">
        <v>8.3948700277089006E-2</v>
      </c>
      <c r="AQ94" s="13">
        <v>6.0007315479375989E-2</v>
      </c>
      <c r="AR94" s="13">
        <v>0</v>
      </c>
      <c r="AS94" s="13">
        <v>0</v>
      </c>
      <c r="AT94" s="13">
        <v>7.9093299387751004E-2</v>
      </c>
      <c r="AU94" s="13">
        <v>9.7915094530857005E-2</v>
      </c>
      <c r="AV94" s="13">
        <v>-0.45502419599312099</v>
      </c>
      <c r="AW94" s="13">
        <v>0.12686769338763004</v>
      </c>
      <c r="AX94" s="13">
        <v>6.5772966786640019E-2</v>
      </c>
      <c r="AY94" s="13">
        <v>7.8803320313170055E-2</v>
      </c>
      <c r="AZ94" s="13">
        <v>4.2034214409981008E-2</v>
      </c>
      <c r="BA94" s="8"/>
    </row>
    <row r="95" spans="1:53" x14ac:dyDescent="0.3">
      <c r="A95" s="8"/>
      <c r="B95" s="8"/>
      <c r="C95" s="8"/>
      <c r="D95" s="82" t="s">
        <v>4</v>
      </c>
      <c r="E95" s="132" t="s">
        <v>72</v>
      </c>
      <c r="F95" s="82" t="s">
        <v>61</v>
      </c>
      <c r="G95" s="82" t="s">
        <v>3</v>
      </c>
      <c r="H95" s="83"/>
      <c r="I95" s="12">
        <v>0.88267111737538695</v>
      </c>
      <c r="J95" s="12">
        <v>0.95904004337390902</v>
      </c>
      <c r="K95" s="12">
        <v>0.94290621795136298</v>
      </c>
      <c r="L95" s="12">
        <v>0.90895778909133096</v>
      </c>
      <c r="M95" s="12">
        <v>0.93183238646912303</v>
      </c>
      <c r="N95" s="12">
        <v>1</v>
      </c>
      <c r="O95" s="12">
        <v>1</v>
      </c>
      <c r="P95" s="12">
        <v>0.91207147986163695</v>
      </c>
      <c r="Q95" s="12">
        <v>0.89105091071409104</v>
      </c>
      <c r="R95" s="12">
        <v>0.89997597256055994</v>
      </c>
      <c r="S95" s="12">
        <v>0.85707535230596998</v>
      </c>
      <c r="T95" s="12">
        <v>0.924973239801401</v>
      </c>
      <c r="U95" s="12">
        <v>0.90717492386366905</v>
      </c>
      <c r="V95" s="12">
        <v>0.950025362808676</v>
      </c>
      <c r="W95" s="83"/>
      <c r="X95" s="12">
        <v>1</v>
      </c>
      <c r="Y95" s="12">
        <v>1</v>
      </c>
      <c r="Z95" s="12">
        <v>1</v>
      </c>
      <c r="AA95" s="12">
        <v>1</v>
      </c>
      <c r="AB95" s="12">
        <v>1</v>
      </c>
      <c r="AC95" s="12">
        <v>1</v>
      </c>
      <c r="AD95" s="12">
        <v>1</v>
      </c>
      <c r="AE95" s="12">
        <v>1</v>
      </c>
      <c r="AF95" s="12">
        <v>1</v>
      </c>
      <c r="AG95" s="12">
        <v>1</v>
      </c>
      <c r="AH95" s="12">
        <v>1</v>
      </c>
      <c r="AI95" s="12">
        <v>1</v>
      </c>
      <c r="AJ95" s="12">
        <v>1</v>
      </c>
      <c r="AK95" s="12">
        <v>1</v>
      </c>
      <c r="AL95" s="83"/>
      <c r="AM95" s="13">
        <v>0.11732888262461305</v>
      </c>
      <c r="AN95" s="13">
        <v>4.0959956626090976E-2</v>
      </c>
      <c r="AO95" s="13">
        <v>5.7093782048637021E-2</v>
      </c>
      <c r="AP95" s="13">
        <v>9.1042210908669041E-2</v>
      </c>
      <c r="AQ95" s="13">
        <v>6.8167613530876969E-2</v>
      </c>
      <c r="AR95" s="13">
        <v>0</v>
      </c>
      <c r="AS95" s="13">
        <v>0</v>
      </c>
      <c r="AT95" s="13">
        <v>8.7928520138363053E-2</v>
      </c>
      <c r="AU95" s="13">
        <v>0.10894908928590896</v>
      </c>
      <c r="AV95" s="13">
        <v>0.10002402743944006</v>
      </c>
      <c r="AW95" s="13">
        <v>0.14292464769403002</v>
      </c>
      <c r="AX95" s="13">
        <v>7.5026760198598996E-2</v>
      </c>
      <c r="AY95" s="13">
        <v>9.2825076136330953E-2</v>
      </c>
      <c r="AZ95" s="13">
        <v>4.9974637191324001E-2</v>
      </c>
      <c r="BA95" s="8"/>
    </row>
    <row r="96" spans="1:53" x14ac:dyDescent="0.3">
      <c r="A96" s="8"/>
      <c r="B96" s="8"/>
      <c r="C96" s="8"/>
      <c r="D96" s="82" t="s">
        <v>4</v>
      </c>
      <c r="E96" s="132" t="s">
        <v>72</v>
      </c>
      <c r="F96" s="82" t="s">
        <v>63</v>
      </c>
      <c r="G96" s="82" t="s">
        <v>3</v>
      </c>
      <c r="H96" s="83"/>
      <c r="I96" s="12">
        <v>0.88267111737538695</v>
      </c>
      <c r="J96" s="12">
        <v>0.95904004337390902</v>
      </c>
      <c r="K96" s="12">
        <v>0.94290621795136298</v>
      </c>
      <c r="L96" s="12">
        <v>0.90895778909133096</v>
      </c>
      <c r="M96" s="12">
        <v>0.93183238646912303</v>
      </c>
      <c r="N96" s="12">
        <v>1</v>
      </c>
      <c r="O96" s="12">
        <v>1</v>
      </c>
      <c r="P96" s="12">
        <v>0.91207147986163695</v>
      </c>
      <c r="Q96" s="12">
        <v>0.89105091071409104</v>
      </c>
      <c r="R96" s="12">
        <v>0.89997597256055994</v>
      </c>
      <c r="S96" s="12">
        <v>0.85707535230596998</v>
      </c>
      <c r="T96" s="12">
        <v>0.924973239801401</v>
      </c>
      <c r="U96" s="12">
        <v>0.90717492386366905</v>
      </c>
      <c r="V96" s="12">
        <v>0.950025362808676</v>
      </c>
      <c r="W96" s="83"/>
      <c r="X96" s="12">
        <v>1</v>
      </c>
      <c r="Y96" s="12">
        <v>1</v>
      </c>
      <c r="Z96" s="12">
        <v>1</v>
      </c>
      <c r="AA96" s="12">
        <v>1</v>
      </c>
      <c r="AB96" s="12">
        <v>1</v>
      </c>
      <c r="AC96" s="12">
        <v>1</v>
      </c>
      <c r="AD96" s="12">
        <v>1</v>
      </c>
      <c r="AE96" s="12">
        <v>0.33189885416181297</v>
      </c>
      <c r="AF96" s="12">
        <v>1</v>
      </c>
      <c r="AG96" s="12">
        <v>0.48802757012501702</v>
      </c>
      <c r="AH96" s="12">
        <v>1</v>
      </c>
      <c r="AI96" s="12">
        <v>1</v>
      </c>
      <c r="AJ96" s="12">
        <v>1</v>
      </c>
      <c r="AK96" s="12">
        <v>1</v>
      </c>
      <c r="AL96" s="83"/>
      <c r="AM96" s="13">
        <v>0.11732888262461305</v>
      </c>
      <c r="AN96" s="13">
        <v>4.0959956626090976E-2</v>
      </c>
      <c r="AO96" s="13">
        <v>5.7093782048637021E-2</v>
      </c>
      <c r="AP96" s="13">
        <v>9.1042210908669041E-2</v>
      </c>
      <c r="AQ96" s="13">
        <v>6.8167613530876969E-2</v>
      </c>
      <c r="AR96" s="13">
        <v>0</v>
      </c>
      <c r="AS96" s="13">
        <v>0</v>
      </c>
      <c r="AT96" s="13">
        <v>-0.58017262569982397</v>
      </c>
      <c r="AU96" s="13">
        <v>0.10894908928590896</v>
      </c>
      <c r="AV96" s="13">
        <v>-0.41194840243554293</v>
      </c>
      <c r="AW96" s="13">
        <v>0.14292464769403002</v>
      </c>
      <c r="AX96" s="13">
        <v>7.5026760198598996E-2</v>
      </c>
      <c r="AY96" s="13">
        <v>9.2825076136330953E-2</v>
      </c>
      <c r="AZ96" s="13">
        <v>4.9974637191324001E-2</v>
      </c>
      <c r="BA96" s="8"/>
    </row>
    <row r="97" spans="1:53" x14ac:dyDescent="0.3">
      <c r="A97" s="8"/>
      <c r="B97" s="8"/>
      <c r="C97" s="8"/>
      <c r="D97" s="82" t="s">
        <v>4</v>
      </c>
      <c r="E97" s="132" t="s">
        <v>72</v>
      </c>
      <c r="F97" s="82" t="s">
        <v>65</v>
      </c>
      <c r="G97" s="82" t="s">
        <v>3</v>
      </c>
      <c r="H97" s="83"/>
      <c r="I97" s="12">
        <v>0.82295377316207596</v>
      </c>
      <c r="J97" s="12">
        <v>0.92679397007842501</v>
      </c>
      <c r="K97" s="12">
        <v>0.90173267396138901</v>
      </c>
      <c r="L97" s="12">
        <v>0.80179305285772096</v>
      </c>
      <c r="M97" s="12">
        <v>0.88468169825231302</v>
      </c>
      <c r="N97" s="12">
        <v>1</v>
      </c>
      <c r="O97" s="12">
        <v>1</v>
      </c>
      <c r="P97" s="12">
        <v>0.88373954810250099</v>
      </c>
      <c r="Q97" s="12">
        <v>0.82544290667318998</v>
      </c>
      <c r="R97" s="12">
        <v>0.86359571152794401</v>
      </c>
      <c r="S97" s="12">
        <v>0.79264110632383</v>
      </c>
      <c r="T97" s="12">
        <v>0.89451236900889797</v>
      </c>
      <c r="U97" s="12">
        <v>0.83127813558019503</v>
      </c>
      <c r="V97" s="12">
        <v>0.890610876687147</v>
      </c>
      <c r="W97" s="83"/>
      <c r="X97" s="12">
        <v>1</v>
      </c>
      <c r="Y97" s="12">
        <v>1</v>
      </c>
      <c r="Z97" s="12">
        <v>1</v>
      </c>
      <c r="AA97" s="12">
        <v>1</v>
      </c>
      <c r="AB97" s="12">
        <v>1</v>
      </c>
      <c r="AC97" s="12">
        <v>1</v>
      </c>
      <c r="AD97" s="12">
        <v>1</v>
      </c>
      <c r="AE97" s="12">
        <v>1</v>
      </c>
      <c r="AF97" s="12">
        <v>1</v>
      </c>
      <c r="AG97" s="12">
        <v>1</v>
      </c>
      <c r="AH97" s="12">
        <v>1</v>
      </c>
      <c r="AI97" s="12">
        <v>1</v>
      </c>
      <c r="AJ97" s="12">
        <v>1</v>
      </c>
      <c r="AK97" s="12">
        <v>1</v>
      </c>
      <c r="AL97" s="83"/>
      <c r="AM97" s="13">
        <v>0.17704622683792404</v>
      </c>
      <c r="AN97" s="13">
        <v>7.3206029921574989E-2</v>
      </c>
      <c r="AO97" s="13">
        <v>9.8267326038610991E-2</v>
      </c>
      <c r="AP97" s="13">
        <v>0.19820694714227904</v>
      </c>
      <c r="AQ97" s="13">
        <v>0.11531830174768698</v>
      </c>
      <c r="AR97" s="13">
        <v>0</v>
      </c>
      <c r="AS97" s="13">
        <v>0</v>
      </c>
      <c r="AT97" s="13">
        <v>0.11626045189749901</v>
      </c>
      <c r="AU97" s="13">
        <v>0.17455709332681002</v>
      </c>
      <c r="AV97" s="13">
        <v>0.13640428847205599</v>
      </c>
      <c r="AW97" s="13">
        <v>0.20735889367617</v>
      </c>
      <c r="AX97" s="13">
        <v>0.10548763099110203</v>
      </c>
      <c r="AY97" s="13">
        <v>0.16872186441980497</v>
      </c>
      <c r="AZ97" s="13">
        <v>0.109389123312853</v>
      </c>
      <c r="BA97" s="8"/>
    </row>
    <row r="98" spans="1:53" x14ac:dyDescent="0.3">
      <c r="A98" s="8"/>
      <c r="B98" s="8"/>
      <c r="C98" s="8"/>
      <c r="D98" s="15" t="s">
        <v>4</v>
      </c>
      <c r="E98" s="133" t="s">
        <v>72</v>
      </c>
      <c r="F98" s="15" t="s">
        <v>67</v>
      </c>
      <c r="G98" s="15" t="s">
        <v>3</v>
      </c>
      <c r="H98" s="11"/>
      <c r="I98" s="16">
        <v>0.82295377316207596</v>
      </c>
      <c r="J98" s="16">
        <v>0.92679397007842501</v>
      </c>
      <c r="K98" s="16">
        <v>0.90173267396138901</v>
      </c>
      <c r="L98" s="16">
        <v>0.80179305285772096</v>
      </c>
      <c r="M98" s="16">
        <v>0.88468169825231302</v>
      </c>
      <c r="N98" s="16">
        <v>1</v>
      </c>
      <c r="O98" s="16">
        <v>1</v>
      </c>
      <c r="P98" s="16">
        <v>0.88373954810250099</v>
      </c>
      <c r="Q98" s="16">
        <v>0.82544290667318998</v>
      </c>
      <c r="R98" s="16">
        <v>0.86359571152794401</v>
      </c>
      <c r="S98" s="16">
        <v>0.79264110632383</v>
      </c>
      <c r="T98" s="16">
        <v>0.89451236900889797</v>
      </c>
      <c r="U98" s="16">
        <v>0.83127813558019503</v>
      </c>
      <c r="V98" s="16">
        <v>0.890610876687147</v>
      </c>
      <c r="W98" s="11"/>
      <c r="X98" s="16">
        <v>1</v>
      </c>
      <c r="Y98" s="16">
        <v>1</v>
      </c>
      <c r="Z98" s="16">
        <v>1</v>
      </c>
      <c r="AA98" s="16">
        <v>1</v>
      </c>
      <c r="AB98" s="16">
        <v>1</v>
      </c>
      <c r="AC98" s="16">
        <v>1</v>
      </c>
      <c r="AD98" s="16">
        <v>1</v>
      </c>
      <c r="AE98" s="16">
        <v>1</v>
      </c>
      <c r="AF98" s="16">
        <v>1</v>
      </c>
      <c r="AG98" s="16">
        <v>1</v>
      </c>
      <c r="AH98" s="16">
        <v>1</v>
      </c>
      <c r="AI98" s="16">
        <v>1</v>
      </c>
      <c r="AJ98" s="16">
        <v>1</v>
      </c>
      <c r="AK98" s="16">
        <v>1</v>
      </c>
      <c r="AL98" s="11"/>
      <c r="AM98" s="66">
        <v>0.17704622683792404</v>
      </c>
      <c r="AN98" s="66">
        <v>7.3206029921574989E-2</v>
      </c>
      <c r="AO98" s="66">
        <v>9.8267326038610991E-2</v>
      </c>
      <c r="AP98" s="66">
        <v>0.19820694714227904</v>
      </c>
      <c r="AQ98" s="66">
        <v>0.11531830174768698</v>
      </c>
      <c r="AR98" s="66">
        <v>0</v>
      </c>
      <c r="AS98" s="66">
        <v>0</v>
      </c>
      <c r="AT98" s="66">
        <v>0.11626045189749901</v>
      </c>
      <c r="AU98" s="66">
        <v>0.17455709332681002</v>
      </c>
      <c r="AV98" s="66">
        <v>0.13640428847205599</v>
      </c>
      <c r="AW98" s="66">
        <v>0.20735889367617</v>
      </c>
      <c r="AX98" s="66">
        <v>0.10548763099110203</v>
      </c>
      <c r="AY98" s="66">
        <v>0.16872186441980497</v>
      </c>
      <c r="AZ98" s="66">
        <v>0.109389123312853</v>
      </c>
      <c r="BA98" s="8"/>
    </row>
    <row r="99" spans="1:53" x14ac:dyDescent="0.3">
      <c r="A99" s="8"/>
      <c r="B99" s="8"/>
      <c r="C99" s="8"/>
      <c r="D99" s="130" t="s">
        <v>4</v>
      </c>
      <c r="E99" s="130" t="s">
        <v>73</v>
      </c>
      <c r="F99" s="130" t="s">
        <v>36</v>
      </c>
      <c r="G99" s="130" t="s">
        <v>3</v>
      </c>
      <c r="H99" s="127"/>
      <c r="I99" s="128">
        <v>0.81723101642804696</v>
      </c>
      <c r="J99" s="128">
        <v>0.93518593594283606</v>
      </c>
      <c r="K99" s="128">
        <v>0.93141661518100405</v>
      </c>
      <c r="L99" s="128">
        <v>0.93996276682386004</v>
      </c>
      <c r="M99" s="128">
        <v>0.86054257292859104</v>
      </c>
      <c r="N99" s="128">
        <v>1</v>
      </c>
      <c r="O99" s="128">
        <v>0.92789770144754002</v>
      </c>
      <c r="P99" s="128">
        <v>0.843900124680102</v>
      </c>
      <c r="Q99" s="128">
        <v>0.81717014471941096</v>
      </c>
      <c r="R99" s="128">
        <v>0.80993889444056699</v>
      </c>
      <c r="S99" s="128">
        <v>0.74242185054324505</v>
      </c>
      <c r="T99" s="128">
        <v>0.79115689461986605</v>
      </c>
      <c r="U99" s="128">
        <v>0.881115035674221</v>
      </c>
      <c r="V99" s="128">
        <v>0.90322578422479105</v>
      </c>
      <c r="W99" s="127"/>
      <c r="X99" s="128">
        <v>0.71034267597481604</v>
      </c>
      <c r="Y99" s="128">
        <v>0.78960457832156905</v>
      </c>
      <c r="Z99" s="128">
        <v>0.85530506449263599</v>
      </c>
      <c r="AA99" s="128">
        <v>0.81330671602094395</v>
      </c>
      <c r="AB99" s="128">
        <v>0.80630073659371704</v>
      </c>
      <c r="AC99" s="128">
        <v>0.83748723247791401</v>
      </c>
      <c r="AD99" s="128">
        <v>0.74711269667637303</v>
      </c>
      <c r="AE99" s="128">
        <v>0.72516641637577295</v>
      </c>
      <c r="AF99" s="128">
        <v>0.660243453856873</v>
      </c>
      <c r="AG99" s="128">
        <v>0.62092392351397097</v>
      </c>
      <c r="AH99" s="128">
        <v>0.71854723284300603</v>
      </c>
      <c r="AI99" s="128">
        <v>0.76063321308123</v>
      </c>
      <c r="AJ99" s="128">
        <v>0.80104948579361901</v>
      </c>
      <c r="AK99" s="128">
        <v>0.76368950702408001</v>
      </c>
      <c r="AL99" s="127"/>
      <c r="AM99" s="129">
        <v>-0.10688834045323092</v>
      </c>
      <c r="AN99" s="129">
        <v>-0.145581357621267</v>
      </c>
      <c r="AO99" s="129">
        <v>-7.6111550688368057E-2</v>
      </c>
      <c r="AP99" s="129">
        <v>-0.12665605080291609</v>
      </c>
      <c r="AQ99" s="129">
        <v>-5.4241836334874005E-2</v>
      </c>
      <c r="AR99" s="129">
        <v>-0.16251276752208599</v>
      </c>
      <c r="AS99" s="129">
        <v>-0.18078500477116699</v>
      </c>
      <c r="AT99" s="129">
        <v>-0.11873370830432906</v>
      </c>
      <c r="AU99" s="129">
        <v>-0.15692669086253797</v>
      </c>
      <c r="AV99" s="129">
        <v>-0.18901497092659603</v>
      </c>
      <c r="AW99" s="129">
        <v>-2.387461770023902E-2</v>
      </c>
      <c r="AX99" s="129">
        <v>-3.0523681538636049E-2</v>
      </c>
      <c r="AY99" s="129">
        <v>-8.0065549880601994E-2</v>
      </c>
      <c r="AZ99" s="129">
        <v>-0.13953627720071105</v>
      </c>
      <c r="BA99" s="8"/>
    </row>
    <row r="100" spans="1:53" x14ac:dyDescent="0.3">
      <c r="A100" s="8"/>
      <c r="B100" s="8"/>
      <c r="C100" s="8"/>
      <c r="D100" s="82" t="s">
        <v>4</v>
      </c>
      <c r="E100" s="82" t="s">
        <v>73</v>
      </c>
      <c r="F100" s="82" t="s">
        <v>37</v>
      </c>
      <c r="G100" s="82" t="s">
        <v>3</v>
      </c>
      <c r="H100" s="83"/>
      <c r="I100" s="12">
        <v>0.81723101642804696</v>
      </c>
      <c r="J100" s="12">
        <v>0.93518593594283606</v>
      </c>
      <c r="K100" s="12">
        <v>0.93141661518100405</v>
      </c>
      <c r="L100" s="12">
        <v>0.93996276682386004</v>
      </c>
      <c r="M100" s="12">
        <v>0.86054257292859104</v>
      </c>
      <c r="N100" s="12">
        <v>1</v>
      </c>
      <c r="O100" s="12">
        <v>0.92789770144754002</v>
      </c>
      <c r="P100" s="12">
        <v>0.843900124680102</v>
      </c>
      <c r="Q100" s="12">
        <v>0.81717014471941096</v>
      </c>
      <c r="R100" s="12">
        <v>0.80993889444056699</v>
      </c>
      <c r="S100" s="12">
        <v>0.74242185054324505</v>
      </c>
      <c r="T100" s="12">
        <v>0.79115689461986605</v>
      </c>
      <c r="U100" s="12">
        <v>0.881115035674221</v>
      </c>
      <c r="V100" s="12">
        <v>0.90322578422479105</v>
      </c>
      <c r="W100" s="83"/>
      <c r="X100" s="12">
        <v>1</v>
      </c>
      <c r="Y100" s="12">
        <v>1</v>
      </c>
      <c r="Z100" s="12">
        <v>1</v>
      </c>
      <c r="AA100" s="12">
        <v>1</v>
      </c>
      <c r="AB100" s="12">
        <v>1</v>
      </c>
      <c r="AC100" s="12">
        <v>1</v>
      </c>
      <c r="AD100" s="12">
        <v>1</v>
      </c>
      <c r="AE100" s="12">
        <v>1</v>
      </c>
      <c r="AF100" s="12">
        <v>0.82519972781844497</v>
      </c>
      <c r="AG100" s="12">
        <v>0.81447278760679898</v>
      </c>
      <c r="AH100" s="12">
        <v>0.822388583620285</v>
      </c>
      <c r="AI100" s="12">
        <v>0.94458064860727597</v>
      </c>
      <c r="AJ100" s="12">
        <v>1</v>
      </c>
      <c r="AK100" s="12">
        <v>0.98371667800104301</v>
      </c>
      <c r="AL100" s="83"/>
      <c r="AM100" s="13">
        <v>0.18276898357195304</v>
      </c>
      <c r="AN100" s="13">
        <v>6.4814064057163945E-2</v>
      </c>
      <c r="AO100" s="13">
        <v>6.8583384818995952E-2</v>
      </c>
      <c r="AP100" s="13">
        <v>6.0037233176139959E-2</v>
      </c>
      <c r="AQ100" s="13">
        <v>0.13945742707140896</v>
      </c>
      <c r="AR100" s="13">
        <v>0</v>
      </c>
      <c r="AS100" s="13">
        <v>7.2102298552459976E-2</v>
      </c>
      <c r="AT100" s="13">
        <v>0.156099875319898</v>
      </c>
      <c r="AU100" s="13">
        <v>8.02958309903401E-3</v>
      </c>
      <c r="AV100" s="13">
        <v>4.5338931662319837E-3</v>
      </c>
      <c r="AW100" s="13">
        <v>7.9966733077039942E-2</v>
      </c>
      <c r="AX100" s="13">
        <v>0.15342375398740993</v>
      </c>
      <c r="AY100" s="13">
        <v>0.118884964325779</v>
      </c>
      <c r="AZ100" s="13">
        <v>8.0490893776251959E-2</v>
      </c>
      <c r="BA100" s="8"/>
    </row>
    <row r="101" spans="1:53" x14ac:dyDescent="0.3">
      <c r="A101" s="8"/>
      <c r="B101" s="8"/>
      <c r="C101" s="8"/>
      <c r="D101" s="82" t="s">
        <v>4</v>
      </c>
      <c r="E101" s="82" t="s">
        <v>73</v>
      </c>
      <c r="F101" s="82" t="s">
        <v>38</v>
      </c>
      <c r="G101" s="82" t="s">
        <v>3</v>
      </c>
      <c r="H101" s="83"/>
      <c r="I101" s="12">
        <v>0.81723101642804696</v>
      </c>
      <c r="J101" s="12">
        <v>0.93518593594283606</v>
      </c>
      <c r="K101" s="12">
        <v>0.93141661518100405</v>
      </c>
      <c r="L101" s="12">
        <v>0.93996276682386004</v>
      </c>
      <c r="M101" s="12">
        <v>0.86054257292859104</v>
      </c>
      <c r="N101" s="12">
        <v>1</v>
      </c>
      <c r="O101" s="12">
        <v>0.92789770144754002</v>
      </c>
      <c r="P101" s="12">
        <v>0.843900124680102</v>
      </c>
      <c r="Q101" s="12">
        <v>0.81717014471941096</v>
      </c>
      <c r="R101" s="12">
        <v>0.80993889444056699</v>
      </c>
      <c r="S101" s="12">
        <v>0.74242185054324505</v>
      </c>
      <c r="T101" s="12">
        <v>0.79115689461986605</v>
      </c>
      <c r="U101" s="12">
        <v>0.881115035674221</v>
      </c>
      <c r="V101" s="12">
        <v>0.90322578422479105</v>
      </c>
      <c r="W101" s="83"/>
      <c r="X101" s="12">
        <v>1</v>
      </c>
      <c r="Y101" s="12">
        <v>1</v>
      </c>
      <c r="Z101" s="12">
        <v>1</v>
      </c>
      <c r="AA101" s="12">
        <v>1</v>
      </c>
      <c r="AB101" s="12">
        <v>1</v>
      </c>
      <c r="AC101" s="12">
        <v>1</v>
      </c>
      <c r="AD101" s="12">
        <v>1</v>
      </c>
      <c r="AE101" s="12">
        <v>1</v>
      </c>
      <c r="AF101" s="12">
        <v>0.82519972781844497</v>
      </c>
      <c r="AG101" s="12">
        <v>0.81447278760679898</v>
      </c>
      <c r="AH101" s="12">
        <v>0.822388583620285</v>
      </c>
      <c r="AI101" s="12">
        <v>0.94458064860727597</v>
      </c>
      <c r="AJ101" s="12">
        <v>1</v>
      </c>
      <c r="AK101" s="12">
        <v>0.98371667800104301</v>
      </c>
      <c r="AL101" s="83"/>
      <c r="AM101" s="13">
        <v>0.18276898357195304</v>
      </c>
      <c r="AN101" s="13">
        <v>6.4814064057163945E-2</v>
      </c>
      <c r="AO101" s="13">
        <v>6.8583384818995952E-2</v>
      </c>
      <c r="AP101" s="13">
        <v>6.0037233176139959E-2</v>
      </c>
      <c r="AQ101" s="13">
        <v>0.13945742707140896</v>
      </c>
      <c r="AR101" s="13">
        <v>0</v>
      </c>
      <c r="AS101" s="13">
        <v>7.2102298552459976E-2</v>
      </c>
      <c r="AT101" s="13">
        <v>0.156099875319898</v>
      </c>
      <c r="AU101" s="13">
        <v>8.02958309903401E-3</v>
      </c>
      <c r="AV101" s="13">
        <v>4.5338931662319837E-3</v>
      </c>
      <c r="AW101" s="13">
        <v>7.9966733077039942E-2</v>
      </c>
      <c r="AX101" s="13">
        <v>0.15342375398740993</v>
      </c>
      <c r="AY101" s="13">
        <v>0.118884964325779</v>
      </c>
      <c r="AZ101" s="13">
        <v>8.0490893776251959E-2</v>
      </c>
      <c r="BA101" s="8"/>
    </row>
    <row r="102" spans="1:53" x14ac:dyDescent="0.3">
      <c r="A102" s="8"/>
      <c r="B102" s="8"/>
      <c r="C102" s="8"/>
      <c r="D102" s="82" t="s">
        <v>4</v>
      </c>
      <c r="E102" s="82" t="s">
        <v>73</v>
      </c>
      <c r="F102" s="82" t="s">
        <v>39</v>
      </c>
      <c r="G102" s="82" t="s">
        <v>3</v>
      </c>
      <c r="H102" s="83"/>
      <c r="I102" s="12">
        <v>0.81723101642804696</v>
      </c>
      <c r="J102" s="12">
        <v>0.93518593594283606</v>
      </c>
      <c r="K102" s="12">
        <v>0.93141661518100405</v>
      </c>
      <c r="L102" s="12">
        <v>0.93996276682386004</v>
      </c>
      <c r="M102" s="12">
        <v>0.86054257292859104</v>
      </c>
      <c r="N102" s="12">
        <v>1</v>
      </c>
      <c r="O102" s="12">
        <v>0.92789770144754002</v>
      </c>
      <c r="P102" s="12">
        <v>0.843900124680102</v>
      </c>
      <c r="Q102" s="12">
        <v>0.81717014471941096</v>
      </c>
      <c r="R102" s="12">
        <v>0.80993889444056699</v>
      </c>
      <c r="S102" s="12">
        <v>0.74242185054324505</v>
      </c>
      <c r="T102" s="12">
        <v>0.79115689461986605</v>
      </c>
      <c r="U102" s="12">
        <v>0.881115035674221</v>
      </c>
      <c r="V102" s="12">
        <v>0.90322578422479105</v>
      </c>
      <c r="W102" s="83"/>
      <c r="X102" s="12">
        <v>0.85607713961814103</v>
      </c>
      <c r="Y102" s="12">
        <v>0.94663997177363601</v>
      </c>
      <c r="Z102" s="12">
        <v>0.93310580986883296</v>
      </c>
      <c r="AA102" s="12">
        <v>0.95087113683515201</v>
      </c>
      <c r="AB102" s="12">
        <v>1</v>
      </c>
      <c r="AC102" s="12">
        <v>0.96477085822012698</v>
      </c>
      <c r="AD102" s="12">
        <v>0.78690515233152603</v>
      </c>
      <c r="AE102" s="12">
        <v>1</v>
      </c>
      <c r="AF102" s="12">
        <v>1</v>
      </c>
      <c r="AG102" s="12">
        <v>0.93044203627391597</v>
      </c>
      <c r="AH102" s="12">
        <v>0.77962279106277799</v>
      </c>
      <c r="AI102" s="12">
        <v>0.91181481025587496</v>
      </c>
      <c r="AJ102" s="12">
        <v>0.94762178212056503</v>
      </c>
      <c r="AK102" s="12">
        <v>0.92214546617951598</v>
      </c>
      <c r="AL102" s="83"/>
      <c r="AM102" s="13">
        <v>3.8846123190094062E-2</v>
      </c>
      <c r="AN102" s="13">
        <v>1.1454035830799958E-2</v>
      </c>
      <c r="AO102" s="13">
        <v>1.6891946878289099E-3</v>
      </c>
      <c r="AP102" s="13">
        <v>1.0908370011291968E-2</v>
      </c>
      <c r="AQ102" s="13">
        <v>0.13945742707140896</v>
      </c>
      <c r="AR102" s="13">
        <v>-3.5229141779873019E-2</v>
      </c>
      <c r="AS102" s="13">
        <v>-0.140992549116014</v>
      </c>
      <c r="AT102" s="13">
        <v>0.156099875319898</v>
      </c>
      <c r="AU102" s="13">
        <v>0.18282985528058904</v>
      </c>
      <c r="AV102" s="13">
        <v>0.12050314183334898</v>
      </c>
      <c r="AW102" s="13">
        <v>3.7200940519532932E-2</v>
      </c>
      <c r="AX102" s="13">
        <v>0.12065791563600892</v>
      </c>
      <c r="AY102" s="13">
        <v>6.6506746446344023E-2</v>
      </c>
      <c r="AZ102" s="13">
        <v>1.8919681954724932E-2</v>
      </c>
      <c r="BA102" s="8"/>
    </row>
    <row r="103" spans="1:53" x14ac:dyDescent="0.3">
      <c r="A103" s="8"/>
      <c r="B103" s="8"/>
      <c r="C103" s="8"/>
      <c r="D103" s="82" t="s">
        <v>4</v>
      </c>
      <c r="E103" s="82" t="s">
        <v>73</v>
      </c>
      <c r="F103" s="82" t="s">
        <v>40</v>
      </c>
      <c r="G103" s="82" t="s">
        <v>3</v>
      </c>
      <c r="H103" s="83"/>
      <c r="I103" s="12">
        <v>0.81723101642804696</v>
      </c>
      <c r="J103" s="12">
        <v>0.93518593594283606</v>
      </c>
      <c r="K103" s="12">
        <v>0.93141661518100405</v>
      </c>
      <c r="L103" s="12">
        <v>0.93996276682386004</v>
      </c>
      <c r="M103" s="12">
        <v>0.86054257292859104</v>
      </c>
      <c r="N103" s="12">
        <v>1</v>
      </c>
      <c r="O103" s="12">
        <v>0.92789770144754002</v>
      </c>
      <c r="P103" s="12">
        <v>0.843900124680102</v>
      </c>
      <c r="Q103" s="12">
        <v>0.81717014471941096</v>
      </c>
      <c r="R103" s="12">
        <v>0.80993889444056699</v>
      </c>
      <c r="S103" s="12">
        <v>0.74242185054324505</v>
      </c>
      <c r="T103" s="12">
        <v>0.79115689461986605</v>
      </c>
      <c r="U103" s="12">
        <v>0.881115035674221</v>
      </c>
      <c r="V103" s="12">
        <v>0.90322578422479105</v>
      </c>
      <c r="W103" s="83"/>
      <c r="X103" s="12">
        <v>1</v>
      </c>
      <c r="Y103" s="12">
        <v>1</v>
      </c>
      <c r="Z103" s="12">
        <v>1</v>
      </c>
      <c r="AA103" s="12">
        <v>1</v>
      </c>
      <c r="AB103" s="12">
        <v>1</v>
      </c>
      <c r="AC103" s="12">
        <v>1</v>
      </c>
      <c r="AD103" s="12">
        <v>0.93892769798976805</v>
      </c>
      <c r="AE103" s="12">
        <v>1</v>
      </c>
      <c r="AF103" s="12">
        <v>1</v>
      </c>
      <c r="AG103" s="12">
        <v>1</v>
      </c>
      <c r="AH103" s="12">
        <v>0.89873459007873702</v>
      </c>
      <c r="AI103" s="12">
        <v>1</v>
      </c>
      <c r="AJ103" s="12">
        <v>1</v>
      </c>
      <c r="AK103" s="12">
        <v>1</v>
      </c>
      <c r="AL103" s="83"/>
      <c r="AM103" s="13">
        <v>0.18276898357195304</v>
      </c>
      <c r="AN103" s="13">
        <v>6.4814064057163945E-2</v>
      </c>
      <c r="AO103" s="13">
        <v>6.8583384818995952E-2</v>
      </c>
      <c r="AP103" s="13">
        <v>6.0037233176139959E-2</v>
      </c>
      <c r="AQ103" s="13">
        <v>0.13945742707140896</v>
      </c>
      <c r="AR103" s="13">
        <v>0</v>
      </c>
      <c r="AS103" s="13">
        <v>1.1029996542228027E-2</v>
      </c>
      <c r="AT103" s="13">
        <v>0.156099875319898</v>
      </c>
      <c r="AU103" s="13">
        <v>0.18282985528058904</v>
      </c>
      <c r="AV103" s="13">
        <v>0.19006110555943301</v>
      </c>
      <c r="AW103" s="13">
        <v>0.15631273953549196</v>
      </c>
      <c r="AX103" s="13">
        <v>0.20884310538013395</v>
      </c>
      <c r="AY103" s="13">
        <v>0.118884964325779</v>
      </c>
      <c r="AZ103" s="13">
        <v>9.6774215775208949E-2</v>
      </c>
      <c r="BA103" s="8"/>
    </row>
    <row r="104" spans="1:53" x14ac:dyDescent="0.3">
      <c r="A104" s="8"/>
      <c r="B104" s="8"/>
      <c r="C104" s="8"/>
      <c r="D104" s="82" t="s">
        <v>4</v>
      </c>
      <c r="E104" s="82" t="s">
        <v>73</v>
      </c>
      <c r="F104" s="82" t="s">
        <v>41</v>
      </c>
      <c r="G104" s="82" t="s">
        <v>3</v>
      </c>
      <c r="H104" s="83"/>
      <c r="I104" s="12">
        <v>0.81723101642804696</v>
      </c>
      <c r="J104" s="12">
        <v>0.93518593594283606</v>
      </c>
      <c r="K104" s="12">
        <v>0.93141661518100405</v>
      </c>
      <c r="L104" s="12">
        <v>0.93996276682386004</v>
      </c>
      <c r="M104" s="12">
        <v>0.86054257292859104</v>
      </c>
      <c r="N104" s="12">
        <v>1</v>
      </c>
      <c r="O104" s="12">
        <v>0.92789770144754002</v>
      </c>
      <c r="P104" s="12">
        <v>0.843900124680102</v>
      </c>
      <c r="Q104" s="12">
        <v>0.81717014471941096</v>
      </c>
      <c r="R104" s="12">
        <v>0.80993889444056699</v>
      </c>
      <c r="S104" s="12">
        <v>0.74242185054324505</v>
      </c>
      <c r="T104" s="12">
        <v>0.79115689461986605</v>
      </c>
      <c r="U104" s="12">
        <v>0.881115035674221</v>
      </c>
      <c r="V104" s="12">
        <v>0.90322578422479105</v>
      </c>
      <c r="W104" s="83"/>
      <c r="X104" s="12">
        <v>1</v>
      </c>
      <c r="Y104" s="12">
        <v>1</v>
      </c>
      <c r="Z104" s="12">
        <v>1</v>
      </c>
      <c r="AA104" s="12">
        <v>1</v>
      </c>
      <c r="AB104" s="12">
        <v>1</v>
      </c>
      <c r="AC104" s="12">
        <v>1</v>
      </c>
      <c r="AD104" s="12">
        <v>0.93892769798976805</v>
      </c>
      <c r="AE104" s="12">
        <v>1</v>
      </c>
      <c r="AF104" s="12">
        <v>1</v>
      </c>
      <c r="AG104" s="12">
        <v>1</v>
      </c>
      <c r="AH104" s="12">
        <v>0.89873459007873702</v>
      </c>
      <c r="AI104" s="12">
        <v>1</v>
      </c>
      <c r="AJ104" s="12">
        <v>1</v>
      </c>
      <c r="AK104" s="12">
        <v>1</v>
      </c>
      <c r="AL104" s="83"/>
      <c r="AM104" s="13">
        <v>0.18276898357195304</v>
      </c>
      <c r="AN104" s="13">
        <v>6.4814064057163945E-2</v>
      </c>
      <c r="AO104" s="13">
        <v>6.8583384818995952E-2</v>
      </c>
      <c r="AP104" s="13">
        <v>6.0037233176139959E-2</v>
      </c>
      <c r="AQ104" s="13">
        <v>0.13945742707140896</v>
      </c>
      <c r="AR104" s="13">
        <v>0</v>
      </c>
      <c r="AS104" s="13">
        <v>1.1029996542228027E-2</v>
      </c>
      <c r="AT104" s="13">
        <v>0.156099875319898</v>
      </c>
      <c r="AU104" s="13">
        <v>0.18282985528058904</v>
      </c>
      <c r="AV104" s="13">
        <v>0.19006110555943301</v>
      </c>
      <c r="AW104" s="13">
        <v>0.15631273953549196</v>
      </c>
      <c r="AX104" s="13">
        <v>0.20884310538013395</v>
      </c>
      <c r="AY104" s="13">
        <v>0.118884964325779</v>
      </c>
      <c r="AZ104" s="13">
        <v>9.6774215775208949E-2</v>
      </c>
      <c r="BA104" s="8"/>
    </row>
    <row r="105" spans="1:53" x14ac:dyDescent="0.3">
      <c r="A105" s="8"/>
      <c r="B105" s="8"/>
      <c r="C105" s="8"/>
      <c r="D105" s="82" t="s">
        <v>4</v>
      </c>
      <c r="E105" s="82" t="s">
        <v>73</v>
      </c>
      <c r="F105" s="82" t="s">
        <v>42</v>
      </c>
      <c r="G105" s="82" t="s">
        <v>3</v>
      </c>
      <c r="H105" s="83"/>
      <c r="I105" s="12">
        <v>0.81723101642804696</v>
      </c>
      <c r="J105" s="12">
        <v>0.93518593594283606</v>
      </c>
      <c r="K105" s="12">
        <v>0.93141661518100405</v>
      </c>
      <c r="L105" s="12">
        <v>0.93996276682386004</v>
      </c>
      <c r="M105" s="12">
        <v>0.86054257292859104</v>
      </c>
      <c r="N105" s="12">
        <v>1</v>
      </c>
      <c r="O105" s="12">
        <v>0.92789770144754002</v>
      </c>
      <c r="P105" s="12">
        <v>0.843900124680102</v>
      </c>
      <c r="Q105" s="12">
        <v>0.81717014471941096</v>
      </c>
      <c r="R105" s="12">
        <v>0.80993889444056699</v>
      </c>
      <c r="S105" s="12">
        <v>0.74242185054324505</v>
      </c>
      <c r="T105" s="12">
        <v>0.79115689461986605</v>
      </c>
      <c r="U105" s="12">
        <v>0.881115035674221</v>
      </c>
      <c r="V105" s="12">
        <v>0.90322578422479105</v>
      </c>
      <c r="W105" s="83"/>
      <c r="X105" s="12">
        <v>0.95045936686854005</v>
      </c>
      <c r="Y105" s="12">
        <v>1</v>
      </c>
      <c r="Z105" s="12">
        <v>1</v>
      </c>
      <c r="AA105" s="12">
        <v>1</v>
      </c>
      <c r="AB105" s="12">
        <v>1</v>
      </c>
      <c r="AC105" s="12">
        <v>1</v>
      </c>
      <c r="AD105" s="12">
        <v>0.90754036855890297</v>
      </c>
      <c r="AE105" s="12">
        <v>1</v>
      </c>
      <c r="AF105" s="12">
        <v>1</v>
      </c>
      <c r="AG105" s="12">
        <v>0.95781544339680302</v>
      </c>
      <c r="AH105" s="12">
        <v>0.87293131488827302</v>
      </c>
      <c r="AI105" s="12">
        <v>0.95833391842083104</v>
      </c>
      <c r="AJ105" s="12">
        <v>1</v>
      </c>
      <c r="AK105" s="12">
        <v>0.98928652235871195</v>
      </c>
      <c r="AL105" s="83"/>
      <c r="AM105" s="13">
        <v>0.13322835044049308</v>
      </c>
      <c r="AN105" s="13">
        <v>6.4814064057163945E-2</v>
      </c>
      <c r="AO105" s="13">
        <v>6.8583384818995952E-2</v>
      </c>
      <c r="AP105" s="13">
        <v>6.0037233176139959E-2</v>
      </c>
      <c r="AQ105" s="13">
        <v>0.13945742707140896</v>
      </c>
      <c r="AR105" s="13">
        <v>0</v>
      </c>
      <c r="AS105" s="13">
        <v>-2.0357332888637059E-2</v>
      </c>
      <c r="AT105" s="13">
        <v>0.156099875319898</v>
      </c>
      <c r="AU105" s="13">
        <v>0.18282985528058904</v>
      </c>
      <c r="AV105" s="13">
        <v>0.14787654895623603</v>
      </c>
      <c r="AW105" s="13">
        <v>0.13050946434502797</v>
      </c>
      <c r="AX105" s="13">
        <v>0.167177023800965</v>
      </c>
      <c r="AY105" s="13">
        <v>0.118884964325779</v>
      </c>
      <c r="AZ105" s="13">
        <v>8.60607381339209E-2</v>
      </c>
      <c r="BA105" s="8"/>
    </row>
    <row r="106" spans="1:53" x14ac:dyDescent="0.3">
      <c r="A106" s="8"/>
      <c r="B106" s="8"/>
      <c r="C106" s="8"/>
      <c r="D106" s="82" t="s">
        <v>4</v>
      </c>
      <c r="E106" s="82" t="s">
        <v>73</v>
      </c>
      <c r="F106" s="82" t="s">
        <v>43</v>
      </c>
      <c r="G106" s="82" t="s">
        <v>3</v>
      </c>
      <c r="H106" s="83"/>
      <c r="I106" s="12">
        <v>0.71822189248649604</v>
      </c>
      <c r="J106" s="12">
        <v>0.89250655398669998</v>
      </c>
      <c r="K106" s="12">
        <v>0.88715578427732</v>
      </c>
      <c r="L106" s="12">
        <v>0.91605129972291099</v>
      </c>
      <c r="M106" s="12">
        <v>0.78280440291491404</v>
      </c>
      <c r="N106" s="12">
        <v>1</v>
      </c>
      <c r="O106" s="12">
        <v>0.88765859518671197</v>
      </c>
      <c r="P106" s="12">
        <v>0.78362897346765403</v>
      </c>
      <c r="Q106" s="12">
        <v>0.73035503672191004</v>
      </c>
      <c r="R106" s="12">
        <v>0.72212215832706605</v>
      </c>
      <c r="S106" s="12">
        <v>0.63156461045789203</v>
      </c>
      <c r="T106" s="12">
        <v>0.68409709292278298</v>
      </c>
      <c r="U106" s="12">
        <v>0.807789580230866</v>
      </c>
      <c r="V106" s="12">
        <v>0.85489947615821904</v>
      </c>
      <c r="W106" s="83"/>
      <c r="X106" s="12">
        <v>0.86224195493871703</v>
      </c>
      <c r="Y106" s="12">
        <v>0.95184393602756101</v>
      </c>
      <c r="Z106" s="12">
        <v>1</v>
      </c>
      <c r="AA106" s="12">
        <v>1</v>
      </c>
      <c r="AB106" s="12">
        <v>1</v>
      </c>
      <c r="AC106" s="12">
        <v>1</v>
      </c>
      <c r="AD106" s="12">
        <v>0.837628498557491</v>
      </c>
      <c r="AE106" s="12">
        <v>1</v>
      </c>
      <c r="AF106" s="12">
        <v>1</v>
      </c>
      <c r="AG106" s="12">
        <v>1</v>
      </c>
      <c r="AH106" s="12">
        <v>0.81587690261774504</v>
      </c>
      <c r="AI106" s="12">
        <v>0.88698758805978795</v>
      </c>
      <c r="AJ106" s="12">
        <v>1</v>
      </c>
      <c r="AK106" s="12">
        <v>0.97905962020377901</v>
      </c>
      <c r="AL106" s="83"/>
      <c r="AM106" s="13">
        <v>0.14402006245222099</v>
      </c>
      <c r="AN106" s="13">
        <v>5.9337382040861031E-2</v>
      </c>
      <c r="AO106" s="13">
        <v>0.11284421572268</v>
      </c>
      <c r="AP106" s="13">
        <v>8.3948700277089006E-2</v>
      </c>
      <c r="AQ106" s="13">
        <v>0.21719559708508596</v>
      </c>
      <c r="AR106" s="13">
        <v>0</v>
      </c>
      <c r="AS106" s="13">
        <v>-5.0030096629220977E-2</v>
      </c>
      <c r="AT106" s="13">
        <v>0.21637102653234597</v>
      </c>
      <c r="AU106" s="13">
        <v>0.26964496327808996</v>
      </c>
      <c r="AV106" s="13">
        <v>0.27787784167293395</v>
      </c>
      <c r="AW106" s="13">
        <v>0.18431229215985301</v>
      </c>
      <c r="AX106" s="13">
        <v>0.20289049513700497</v>
      </c>
      <c r="AY106" s="13">
        <v>0.192210419769134</v>
      </c>
      <c r="AZ106" s="13">
        <v>0.12416014404555997</v>
      </c>
      <c r="BA106" s="8"/>
    </row>
    <row r="107" spans="1:53" x14ac:dyDescent="0.3">
      <c r="A107" s="8"/>
      <c r="B107" s="8"/>
      <c r="C107" s="8"/>
      <c r="D107" s="82" t="s">
        <v>4</v>
      </c>
      <c r="E107" s="82" t="s">
        <v>73</v>
      </c>
      <c r="F107" s="82" t="s">
        <v>44</v>
      </c>
      <c r="G107" s="82" t="s">
        <v>3</v>
      </c>
      <c r="H107" s="83"/>
      <c r="I107" s="12">
        <v>0.67012582744809801</v>
      </c>
      <c r="J107" s="12">
        <v>0.86918470326011499</v>
      </c>
      <c r="K107" s="12">
        <v>0.86004297092008197</v>
      </c>
      <c r="L107" s="12">
        <v>0.90895778909133096</v>
      </c>
      <c r="M107" s="12">
        <v>0.75326832396305199</v>
      </c>
      <c r="N107" s="12">
        <v>1</v>
      </c>
      <c r="O107" s="12">
        <v>0.87427045934195102</v>
      </c>
      <c r="P107" s="12">
        <v>0.75945896414641001</v>
      </c>
      <c r="Q107" s="12">
        <v>0.69996890346235496</v>
      </c>
      <c r="R107" s="12">
        <v>0.693097341772137</v>
      </c>
      <c r="S107" s="12">
        <v>0.584933745997678</v>
      </c>
      <c r="T107" s="12">
        <v>0.63965177772493098</v>
      </c>
      <c r="U107" s="12">
        <v>0.77358889475264703</v>
      </c>
      <c r="V107" s="12">
        <v>0.82748943599758795</v>
      </c>
      <c r="W107" s="83"/>
      <c r="X107" s="12">
        <v>0.91406277456979401</v>
      </c>
      <c r="Y107" s="12">
        <v>1</v>
      </c>
      <c r="Z107" s="12">
        <v>0.98157783351326899</v>
      </c>
      <c r="AA107" s="12">
        <v>1</v>
      </c>
      <c r="AB107" s="12">
        <v>0.81631007274873801</v>
      </c>
      <c r="AC107" s="12">
        <v>1</v>
      </c>
      <c r="AD107" s="12">
        <v>0.86561995143635495</v>
      </c>
      <c r="AE107" s="12">
        <v>1</v>
      </c>
      <c r="AF107" s="12">
        <v>1</v>
      </c>
      <c r="AG107" s="12">
        <v>1</v>
      </c>
      <c r="AH107" s="12">
        <v>0.79586065703554898</v>
      </c>
      <c r="AI107" s="12">
        <v>0.86094335203956396</v>
      </c>
      <c r="AJ107" s="12">
        <v>0.96658232382022602</v>
      </c>
      <c r="AK107" s="12">
        <v>0.84653991513551197</v>
      </c>
      <c r="AL107" s="83"/>
      <c r="AM107" s="13">
        <v>0.243936947121696</v>
      </c>
      <c r="AN107" s="13">
        <v>0.13081529673988501</v>
      </c>
      <c r="AO107" s="13">
        <v>0.12153486259318702</v>
      </c>
      <c r="AP107" s="13">
        <v>9.1042210908669041E-2</v>
      </c>
      <c r="AQ107" s="13">
        <v>6.3041748785686025E-2</v>
      </c>
      <c r="AR107" s="13">
        <v>0</v>
      </c>
      <c r="AS107" s="13">
        <v>-8.6505079055960721E-3</v>
      </c>
      <c r="AT107" s="13">
        <v>0.24054103585358999</v>
      </c>
      <c r="AU107" s="13">
        <v>0.30003109653764504</v>
      </c>
      <c r="AV107" s="13">
        <v>0.306902658227863</v>
      </c>
      <c r="AW107" s="13">
        <v>0.21092691103787098</v>
      </c>
      <c r="AX107" s="13">
        <v>0.22129157431463298</v>
      </c>
      <c r="AY107" s="13">
        <v>0.19299342906757899</v>
      </c>
      <c r="AZ107" s="13">
        <v>1.9050479137924015E-2</v>
      </c>
      <c r="BA107" s="8"/>
    </row>
    <row r="108" spans="1:53" x14ac:dyDescent="0.3">
      <c r="A108" s="8"/>
      <c r="B108" s="8"/>
      <c r="C108" s="8"/>
      <c r="D108" s="82" t="s">
        <v>4</v>
      </c>
      <c r="E108" s="82" t="s">
        <v>73</v>
      </c>
      <c r="F108" s="82" t="s">
        <v>45</v>
      </c>
      <c r="G108" s="82" t="s">
        <v>3</v>
      </c>
      <c r="H108" s="83"/>
      <c r="I108" s="12">
        <v>0.81723101642804696</v>
      </c>
      <c r="J108" s="12">
        <v>0.93518593594283606</v>
      </c>
      <c r="K108" s="12">
        <v>0.93141661518100405</v>
      </c>
      <c r="L108" s="12">
        <v>0.93996276682386004</v>
      </c>
      <c r="M108" s="12">
        <v>0.86054257292859104</v>
      </c>
      <c r="N108" s="12">
        <v>1</v>
      </c>
      <c r="O108" s="12">
        <v>0.92789770144754002</v>
      </c>
      <c r="P108" s="12">
        <v>0.843900124680102</v>
      </c>
      <c r="Q108" s="12">
        <v>0.81717014471941096</v>
      </c>
      <c r="R108" s="12">
        <v>0.80993889444056699</v>
      </c>
      <c r="S108" s="12">
        <v>0.74242185054324505</v>
      </c>
      <c r="T108" s="12">
        <v>0.79115689461986605</v>
      </c>
      <c r="U108" s="12">
        <v>0.881115035674221</v>
      </c>
      <c r="V108" s="12">
        <v>0.90322578422479105</v>
      </c>
      <c r="W108" s="83"/>
      <c r="X108" s="12">
        <v>0.74742280670627803</v>
      </c>
      <c r="Y108" s="12">
        <v>1</v>
      </c>
      <c r="Z108" s="12">
        <v>1</v>
      </c>
      <c r="AA108" s="12">
        <v>0.82730931929280105</v>
      </c>
      <c r="AB108" s="12">
        <v>0.81778911859203696</v>
      </c>
      <c r="AC108" s="12">
        <v>1</v>
      </c>
      <c r="AD108" s="12">
        <v>1</v>
      </c>
      <c r="AE108" s="12">
        <v>0.72638344472285599</v>
      </c>
      <c r="AF108" s="12">
        <v>0.49443201517200602</v>
      </c>
      <c r="AG108" s="12">
        <v>0.78319417668201896</v>
      </c>
      <c r="AH108" s="12">
        <v>1</v>
      </c>
      <c r="AI108" s="12">
        <v>1</v>
      </c>
      <c r="AJ108" s="12">
        <v>0.52954039335432002</v>
      </c>
      <c r="AK108" s="12">
        <v>1</v>
      </c>
      <c r="AL108" s="83"/>
      <c r="AM108" s="13">
        <v>-6.9808209721768932E-2</v>
      </c>
      <c r="AN108" s="13">
        <v>6.4814064057163945E-2</v>
      </c>
      <c r="AO108" s="13">
        <v>6.8583384818995952E-2</v>
      </c>
      <c r="AP108" s="13">
        <v>-0.11265344753105899</v>
      </c>
      <c r="AQ108" s="13">
        <v>-4.2753454336554086E-2</v>
      </c>
      <c r="AR108" s="13">
        <v>0</v>
      </c>
      <c r="AS108" s="13">
        <v>7.2102298552459976E-2</v>
      </c>
      <c r="AT108" s="13">
        <v>-0.11751667995724602</v>
      </c>
      <c r="AU108" s="13">
        <v>-0.32273812954740494</v>
      </c>
      <c r="AV108" s="13">
        <v>-2.6744717758548031E-2</v>
      </c>
      <c r="AW108" s="13">
        <v>0.25757814945675495</v>
      </c>
      <c r="AX108" s="13">
        <v>0.20884310538013395</v>
      </c>
      <c r="AY108" s="13">
        <v>-0.35157464231990099</v>
      </c>
      <c r="AZ108" s="13">
        <v>9.6774215775208949E-2</v>
      </c>
      <c r="BA108" s="8"/>
    </row>
    <row r="109" spans="1:53" x14ac:dyDescent="0.3">
      <c r="A109" s="8"/>
      <c r="B109" s="8"/>
      <c r="C109" s="8"/>
      <c r="D109" s="82" t="s">
        <v>4</v>
      </c>
      <c r="E109" s="82" t="s">
        <v>73</v>
      </c>
      <c r="F109" s="82" t="s">
        <v>46</v>
      </c>
      <c r="G109" s="82" t="s">
        <v>3</v>
      </c>
      <c r="H109" s="83"/>
      <c r="I109" s="12">
        <v>0.81723101642804696</v>
      </c>
      <c r="J109" s="12">
        <v>0.93518593594283606</v>
      </c>
      <c r="K109" s="12">
        <v>0.93141661518100405</v>
      </c>
      <c r="L109" s="12">
        <v>0.93996276682386004</v>
      </c>
      <c r="M109" s="12">
        <v>0.86054257292859104</v>
      </c>
      <c r="N109" s="12">
        <v>1</v>
      </c>
      <c r="O109" s="12">
        <v>0.92789770144754002</v>
      </c>
      <c r="P109" s="12">
        <v>0.843900124680102</v>
      </c>
      <c r="Q109" s="12">
        <v>0.81717014471941096</v>
      </c>
      <c r="R109" s="12">
        <v>0.80993889444056699</v>
      </c>
      <c r="S109" s="12">
        <v>0.74242185054324505</v>
      </c>
      <c r="T109" s="12">
        <v>0.79115689461986605</v>
      </c>
      <c r="U109" s="12">
        <v>0.881115035674221</v>
      </c>
      <c r="V109" s="12">
        <v>0.90322578422479105</v>
      </c>
      <c r="W109" s="83"/>
      <c r="X109" s="12">
        <v>0.94478243997915401</v>
      </c>
      <c r="Y109" s="12">
        <v>0.91818683297101</v>
      </c>
      <c r="Z109" s="12">
        <v>0.92816790523333603</v>
      </c>
      <c r="AA109" s="12">
        <v>1</v>
      </c>
      <c r="AB109" s="12">
        <v>1</v>
      </c>
      <c r="AC109" s="12">
        <v>1</v>
      </c>
      <c r="AD109" s="12">
        <v>0.82797877471797698</v>
      </c>
      <c r="AE109" s="12">
        <v>1</v>
      </c>
      <c r="AF109" s="12">
        <v>1</v>
      </c>
      <c r="AG109" s="12">
        <v>1</v>
      </c>
      <c r="AH109" s="12">
        <v>0.90694958514999002</v>
      </c>
      <c r="AI109" s="12">
        <v>1</v>
      </c>
      <c r="AJ109" s="12">
        <v>1</v>
      </c>
      <c r="AK109" s="12">
        <v>0.989699248875752</v>
      </c>
      <c r="AL109" s="83"/>
      <c r="AM109" s="13">
        <v>0.12755142355110705</v>
      </c>
      <c r="AN109" s="13">
        <v>-1.6999102971826052E-2</v>
      </c>
      <c r="AO109" s="13">
        <v>-3.2487099476680159E-3</v>
      </c>
      <c r="AP109" s="13">
        <v>6.0037233176139959E-2</v>
      </c>
      <c r="AQ109" s="13">
        <v>0.13945742707140896</v>
      </c>
      <c r="AR109" s="13">
        <v>0</v>
      </c>
      <c r="AS109" s="13">
        <v>-9.991892672956304E-2</v>
      </c>
      <c r="AT109" s="13">
        <v>0.156099875319898</v>
      </c>
      <c r="AU109" s="13">
        <v>0.18282985528058904</v>
      </c>
      <c r="AV109" s="13">
        <v>0.19006110555943301</v>
      </c>
      <c r="AW109" s="13">
        <v>0.16452773460674497</v>
      </c>
      <c r="AX109" s="13">
        <v>0.20884310538013395</v>
      </c>
      <c r="AY109" s="13">
        <v>0.118884964325779</v>
      </c>
      <c r="AZ109" s="13">
        <v>8.6473464650960952E-2</v>
      </c>
      <c r="BA109" s="8"/>
    </row>
    <row r="110" spans="1:53" x14ac:dyDescent="0.3">
      <c r="A110" s="8"/>
      <c r="B110" s="8"/>
      <c r="C110" s="8"/>
      <c r="D110" s="82" t="s">
        <v>4</v>
      </c>
      <c r="E110" s="82" t="s">
        <v>73</v>
      </c>
      <c r="F110" s="82" t="s">
        <v>47</v>
      </c>
      <c r="G110" s="82" t="s">
        <v>3</v>
      </c>
      <c r="H110" s="83"/>
      <c r="I110" s="12">
        <v>0.81723101642804696</v>
      </c>
      <c r="J110" s="12">
        <v>0.93518593594283606</v>
      </c>
      <c r="K110" s="12">
        <v>0.93141661518100405</v>
      </c>
      <c r="L110" s="12">
        <v>0.93996276682386004</v>
      </c>
      <c r="M110" s="12">
        <v>0.86054257292859104</v>
      </c>
      <c r="N110" s="12">
        <v>1</v>
      </c>
      <c r="O110" s="12">
        <v>0.92789770144754002</v>
      </c>
      <c r="P110" s="12">
        <v>0.843900124680102</v>
      </c>
      <c r="Q110" s="12">
        <v>0.81717014471941096</v>
      </c>
      <c r="R110" s="12">
        <v>0.80993889444056699</v>
      </c>
      <c r="S110" s="12">
        <v>0.74242185054324505</v>
      </c>
      <c r="T110" s="12">
        <v>0.79115689461986605</v>
      </c>
      <c r="U110" s="12">
        <v>0.881115035674221</v>
      </c>
      <c r="V110" s="12">
        <v>0.90322578422479105</v>
      </c>
      <c r="W110" s="83"/>
      <c r="X110" s="12">
        <v>0.81400603558754203</v>
      </c>
      <c r="Y110" s="12">
        <v>1</v>
      </c>
      <c r="Z110" s="12">
        <v>1</v>
      </c>
      <c r="AA110" s="12">
        <v>0.93904075844645596</v>
      </c>
      <c r="AB110" s="12">
        <v>0.99562230111262295</v>
      </c>
      <c r="AC110" s="12">
        <v>1</v>
      </c>
      <c r="AD110" s="12">
        <v>0.83191512269310197</v>
      </c>
      <c r="AE110" s="12">
        <v>0.80681049886260003</v>
      </c>
      <c r="AF110" s="12">
        <v>0.90127020369711197</v>
      </c>
      <c r="AG110" s="12">
        <v>0.77684387529435495</v>
      </c>
      <c r="AH110" s="12">
        <v>0.78047631047140398</v>
      </c>
      <c r="AI110" s="12">
        <v>0.812868329958361</v>
      </c>
      <c r="AJ110" s="12">
        <v>0.94131606997972195</v>
      </c>
      <c r="AK110" s="12">
        <v>0.90378699370521698</v>
      </c>
      <c r="AL110" s="83"/>
      <c r="AM110" s="13">
        <v>-3.2249808405049318E-3</v>
      </c>
      <c r="AN110" s="13">
        <v>6.4814064057163945E-2</v>
      </c>
      <c r="AO110" s="13">
        <v>6.8583384818995952E-2</v>
      </c>
      <c r="AP110" s="13">
        <v>-9.2200837740408215E-4</v>
      </c>
      <c r="AQ110" s="13">
        <v>0.13507972818403191</v>
      </c>
      <c r="AR110" s="13">
        <v>0</v>
      </c>
      <c r="AS110" s="13">
        <v>-9.5982578754438053E-2</v>
      </c>
      <c r="AT110" s="13">
        <v>-3.708962581750197E-2</v>
      </c>
      <c r="AU110" s="13">
        <v>8.4100058977701009E-2</v>
      </c>
      <c r="AV110" s="13">
        <v>-3.3095019146212046E-2</v>
      </c>
      <c r="AW110" s="13">
        <v>3.8054459928158924E-2</v>
      </c>
      <c r="AX110" s="13">
        <v>2.1711435338494955E-2</v>
      </c>
      <c r="AY110" s="13">
        <v>6.0201034305500944E-2</v>
      </c>
      <c r="AZ110" s="13">
        <v>5.6120948042592822E-4</v>
      </c>
      <c r="BA110" s="8"/>
    </row>
    <row r="111" spans="1:53" x14ac:dyDescent="0.3">
      <c r="A111" s="8"/>
      <c r="B111" s="8"/>
      <c r="C111" s="8"/>
      <c r="D111" s="82" t="s">
        <v>4</v>
      </c>
      <c r="E111" s="82" t="s">
        <v>73</v>
      </c>
      <c r="F111" s="82" t="s">
        <v>48</v>
      </c>
      <c r="G111" s="82" t="s">
        <v>3</v>
      </c>
      <c r="H111" s="83"/>
      <c r="I111" s="12">
        <v>0.71822189248649604</v>
      </c>
      <c r="J111" s="12">
        <v>0.89250655398669998</v>
      </c>
      <c r="K111" s="12">
        <v>0.88715578427732</v>
      </c>
      <c r="L111" s="12">
        <v>0.91605129972291099</v>
      </c>
      <c r="M111" s="12">
        <v>0.78280440291491404</v>
      </c>
      <c r="N111" s="12">
        <v>1</v>
      </c>
      <c r="O111" s="12">
        <v>0.88765859518671197</v>
      </c>
      <c r="P111" s="12">
        <v>0.78362897346765403</v>
      </c>
      <c r="Q111" s="12">
        <v>0.73035503672191004</v>
      </c>
      <c r="R111" s="12">
        <v>0.72212215832706605</v>
      </c>
      <c r="S111" s="12">
        <v>0.63156461045789203</v>
      </c>
      <c r="T111" s="12">
        <v>0.68409709292278298</v>
      </c>
      <c r="U111" s="12">
        <v>0.807789580230866</v>
      </c>
      <c r="V111" s="12">
        <v>0.85489947615821904</v>
      </c>
      <c r="W111" s="83"/>
      <c r="X111" s="12">
        <v>0.80387625166505805</v>
      </c>
      <c r="Y111" s="12">
        <v>1</v>
      </c>
      <c r="Z111" s="12">
        <v>1</v>
      </c>
      <c r="AA111" s="12">
        <v>1</v>
      </c>
      <c r="AB111" s="12">
        <v>0.90791430850194099</v>
      </c>
      <c r="AC111" s="12">
        <v>0.99592164228024205</v>
      </c>
      <c r="AD111" s="12">
        <v>0.796287578662629</v>
      </c>
      <c r="AE111" s="12">
        <v>0.83510851162774302</v>
      </c>
      <c r="AF111" s="12">
        <v>0.93236125432799399</v>
      </c>
      <c r="AG111" s="12">
        <v>0.84463245033221201</v>
      </c>
      <c r="AH111" s="12">
        <v>0.67619449725649206</v>
      </c>
      <c r="AI111" s="12">
        <v>0.63358723122580796</v>
      </c>
      <c r="AJ111" s="12">
        <v>0.96232261629119598</v>
      </c>
      <c r="AK111" s="12">
        <v>0.92202616990182495</v>
      </c>
      <c r="AL111" s="83"/>
      <c r="AM111" s="13">
        <v>8.5654359178562012E-2</v>
      </c>
      <c r="AN111" s="13">
        <v>0.10749344601330002</v>
      </c>
      <c r="AO111" s="13">
        <v>0.11284421572268</v>
      </c>
      <c r="AP111" s="13">
        <v>8.3948700277089006E-2</v>
      </c>
      <c r="AQ111" s="13">
        <v>0.12510990558702695</v>
      </c>
      <c r="AR111" s="13">
        <v>-4.0783577197579524E-3</v>
      </c>
      <c r="AS111" s="13">
        <v>-9.1371016524082971E-2</v>
      </c>
      <c r="AT111" s="13">
        <v>5.1479538160088989E-2</v>
      </c>
      <c r="AU111" s="13">
        <v>0.20200621760608395</v>
      </c>
      <c r="AV111" s="13">
        <v>0.12251029200514596</v>
      </c>
      <c r="AW111" s="13">
        <v>4.4629886798600027E-2</v>
      </c>
      <c r="AX111" s="13">
        <v>-5.0509861696975022E-2</v>
      </c>
      <c r="AY111" s="13">
        <v>0.15453303606032998</v>
      </c>
      <c r="AZ111" s="13">
        <v>6.7126693743605914E-2</v>
      </c>
      <c r="BA111" s="8"/>
    </row>
    <row r="112" spans="1:53" x14ac:dyDescent="0.3">
      <c r="A112" s="8"/>
      <c r="B112" s="8"/>
      <c r="C112" s="8"/>
      <c r="D112" s="82" t="s">
        <v>4</v>
      </c>
      <c r="E112" s="82" t="s">
        <v>73</v>
      </c>
      <c r="F112" s="82" t="s">
        <v>49</v>
      </c>
      <c r="G112" s="82" t="s">
        <v>3</v>
      </c>
      <c r="H112" s="83"/>
      <c r="I112" s="12">
        <v>0.67012582744809801</v>
      </c>
      <c r="J112" s="12">
        <v>0.86918470326011499</v>
      </c>
      <c r="K112" s="12">
        <v>0.86004297092008197</v>
      </c>
      <c r="L112" s="12">
        <v>0.90895778909133096</v>
      </c>
      <c r="M112" s="12">
        <v>0.75326832396305199</v>
      </c>
      <c r="N112" s="12">
        <v>1</v>
      </c>
      <c r="O112" s="12">
        <v>0.87427045934195102</v>
      </c>
      <c r="P112" s="12">
        <v>0.75945896414641001</v>
      </c>
      <c r="Q112" s="12">
        <v>0.69996890346235496</v>
      </c>
      <c r="R112" s="12">
        <v>0.693097341772137</v>
      </c>
      <c r="S112" s="12">
        <v>0.584933745997678</v>
      </c>
      <c r="T112" s="12">
        <v>0.63965177772493098</v>
      </c>
      <c r="U112" s="12">
        <v>0.77358889475264703</v>
      </c>
      <c r="V112" s="12">
        <v>0.82748943599758795</v>
      </c>
      <c r="W112" s="83"/>
      <c r="X112" s="12">
        <v>1</v>
      </c>
      <c r="Y112" s="12">
        <v>1</v>
      </c>
      <c r="Z112" s="12">
        <v>1</v>
      </c>
      <c r="AA112" s="12">
        <v>0.89750772301940596</v>
      </c>
      <c r="AB112" s="12">
        <v>0.90457568714715797</v>
      </c>
      <c r="AC112" s="12">
        <v>1</v>
      </c>
      <c r="AD112" s="12">
        <v>1</v>
      </c>
      <c r="AE112" s="12">
        <v>0.82206266132331396</v>
      </c>
      <c r="AF112" s="12">
        <v>1</v>
      </c>
      <c r="AG112" s="12">
        <v>1</v>
      </c>
      <c r="AH112" s="12">
        <v>0.82564888497869604</v>
      </c>
      <c r="AI112" s="12">
        <v>0.82172805255784098</v>
      </c>
      <c r="AJ112" s="12">
        <v>1</v>
      </c>
      <c r="AK112" s="12">
        <v>0.99572338260761994</v>
      </c>
      <c r="AL112" s="83"/>
      <c r="AM112" s="13">
        <v>0.32987417255190199</v>
      </c>
      <c r="AN112" s="13">
        <v>0.13081529673988501</v>
      </c>
      <c r="AO112" s="13">
        <v>0.13995702907991803</v>
      </c>
      <c r="AP112" s="13">
        <v>-1.1450066071925002E-2</v>
      </c>
      <c r="AQ112" s="13">
        <v>0.15130736318410598</v>
      </c>
      <c r="AR112" s="13">
        <v>0</v>
      </c>
      <c r="AS112" s="13">
        <v>0.12572954065804898</v>
      </c>
      <c r="AT112" s="13">
        <v>6.260369717690395E-2</v>
      </c>
      <c r="AU112" s="13">
        <v>0.30003109653764504</v>
      </c>
      <c r="AV112" s="13">
        <v>0.306902658227863</v>
      </c>
      <c r="AW112" s="13">
        <v>0.24071513898101804</v>
      </c>
      <c r="AX112" s="13">
        <v>0.18207627483291</v>
      </c>
      <c r="AY112" s="13">
        <v>0.22641110524735297</v>
      </c>
      <c r="AZ112" s="13">
        <v>0.16823394661003199</v>
      </c>
      <c r="BA112" s="8"/>
    </row>
    <row r="113" spans="1:53" x14ac:dyDescent="0.3">
      <c r="A113" s="8"/>
      <c r="B113" s="8"/>
      <c r="C113" s="8"/>
      <c r="D113" s="82" t="s">
        <v>4</v>
      </c>
      <c r="E113" s="82" t="s">
        <v>73</v>
      </c>
      <c r="F113" s="82" t="s">
        <v>50</v>
      </c>
      <c r="G113" s="82" t="s">
        <v>3</v>
      </c>
      <c r="H113" s="83"/>
      <c r="I113" s="12">
        <v>0.81723101642804696</v>
      </c>
      <c r="J113" s="12">
        <v>0.93518593594283606</v>
      </c>
      <c r="K113" s="12">
        <v>0.93141661518100405</v>
      </c>
      <c r="L113" s="12">
        <v>0.93996276682386004</v>
      </c>
      <c r="M113" s="12">
        <v>0.86054257292859104</v>
      </c>
      <c r="N113" s="12">
        <v>1</v>
      </c>
      <c r="O113" s="12">
        <v>0.92789770144754002</v>
      </c>
      <c r="P113" s="12">
        <v>0.843900124680102</v>
      </c>
      <c r="Q113" s="12">
        <v>0.81717014471941096</v>
      </c>
      <c r="R113" s="12">
        <v>0.80993889444056699</v>
      </c>
      <c r="S113" s="12">
        <v>0.74242185054324505</v>
      </c>
      <c r="T113" s="12">
        <v>0.79115689461986605</v>
      </c>
      <c r="U113" s="12">
        <v>0.881115035674221</v>
      </c>
      <c r="V113" s="12">
        <v>0.90322578422479105</v>
      </c>
      <c r="W113" s="83"/>
      <c r="X113" s="12">
        <v>0.56952650484747402</v>
      </c>
      <c r="Y113" s="12">
        <v>1</v>
      </c>
      <c r="Z113" s="12">
        <v>1</v>
      </c>
      <c r="AA113" s="12">
        <v>0.92792299796350897</v>
      </c>
      <c r="AB113" s="12">
        <v>1</v>
      </c>
      <c r="AC113" s="12">
        <v>1</v>
      </c>
      <c r="AD113" s="12">
        <v>1</v>
      </c>
      <c r="AE113" s="12">
        <v>0.79578552539986103</v>
      </c>
      <c r="AF113" s="12">
        <v>0.81001456644938397</v>
      </c>
      <c r="AG113" s="12">
        <v>0.85073030767915703</v>
      </c>
      <c r="AH113" s="12">
        <v>0.77164838453631501</v>
      </c>
      <c r="AI113" s="12">
        <v>0.79505816247922401</v>
      </c>
      <c r="AJ113" s="12">
        <v>0.87348084999915199</v>
      </c>
      <c r="AK113" s="12">
        <v>0.81904360226020201</v>
      </c>
      <c r="AL113" s="83"/>
      <c r="AM113" s="13">
        <v>-0.24770451158057294</v>
      </c>
      <c r="AN113" s="13">
        <v>6.4814064057163945E-2</v>
      </c>
      <c r="AO113" s="13">
        <v>6.8583384818995952E-2</v>
      </c>
      <c r="AP113" s="13">
        <v>-1.2039768860351074E-2</v>
      </c>
      <c r="AQ113" s="13">
        <v>0.13945742707140896</v>
      </c>
      <c r="AR113" s="13">
        <v>0</v>
      </c>
      <c r="AS113" s="13">
        <v>7.2102298552459976E-2</v>
      </c>
      <c r="AT113" s="13">
        <v>-4.8114599280240977E-2</v>
      </c>
      <c r="AU113" s="13">
        <v>-7.1555782700269965E-3</v>
      </c>
      <c r="AV113" s="13">
        <v>4.0791413238590035E-2</v>
      </c>
      <c r="AW113" s="13">
        <v>2.9226533993069959E-2</v>
      </c>
      <c r="AX113" s="13">
        <v>3.9012678593579597E-3</v>
      </c>
      <c r="AY113" s="13">
        <v>-7.6341856750690162E-3</v>
      </c>
      <c r="AZ113" s="13">
        <v>-8.4182181964589042E-2</v>
      </c>
      <c r="BA113" s="8"/>
    </row>
    <row r="114" spans="1:53" x14ac:dyDescent="0.3">
      <c r="A114" s="8"/>
      <c r="B114" s="8"/>
      <c r="C114" s="8"/>
      <c r="D114" s="82" t="s">
        <v>4</v>
      </c>
      <c r="E114" s="82" t="s">
        <v>73</v>
      </c>
      <c r="F114" s="82" t="s">
        <v>51</v>
      </c>
      <c r="G114" s="82" t="s">
        <v>3</v>
      </c>
      <c r="H114" s="83"/>
      <c r="I114" s="12">
        <v>0.81723101642804696</v>
      </c>
      <c r="J114" s="12">
        <v>0.93518593594283606</v>
      </c>
      <c r="K114" s="12">
        <v>0.93141661518100405</v>
      </c>
      <c r="L114" s="12">
        <v>0.93996276682386004</v>
      </c>
      <c r="M114" s="12">
        <v>0.86054257292859104</v>
      </c>
      <c r="N114" s="12">
        <v>1</v>
      </c>
      <c r="O114" s="12">
        <v>0.92789770144754002</v>
      </c>
      <c r="P114" s="12">
        <v>0.843900124680102</v>
      </c>
      <c r="Q114" s="12">
        <v>0.81717014471941096</v>
      </c>
      <c r="R114" s="12">
        <v>0.80993889444056699</v>
      </c>
      <c r="S114" s="12">
        <v>0.74242185054324505</v>
      </c>
      <c r="T114" s="12">
        <v>0.79115689461986605</v>
      </c>
      <c r="U114" s="12">
        <v>0.881115035674221</v>
      </c>
      <c r="V114" s="12">
        <v>0.90322578422479105</v>
      </c>
      <c r="W114" s="83"/>
      <c r="X114" s="12">
        <v>0.536423490632287</v>
      </c>
      <c r="Y114" s="12">
        <v>1</v>
      </c>
      <c r="Z114" s="12">
        <v>1</v>
      </c>
      <c r="AA114" s="12">
        <v>0.96071707904362502</v>
      </c>
      <c r="AB114" s="12">
        <v>0.91836350186733695</v>
      </c>
      <c r="AC114" s="12">
        <v>1</v>
      </c>
      <c r="AD114" s="12">
        <v>0.91153859397766901</v>
      </c>
      <c r="AE114" s="12">
        <v>0.89523302184700304</v>
      </c>
      <c r="AF114" s="12">
        <v>0.59867652456302001</v>
      </c>
      <c r="AG114" s="12">
        <v>0.584071500626686</v>
      </c>
      <c r="AH114" s="12">
        <v>0.68774657300473396</v>
      </c>
      <c r="AI114" s="12">
        <v>0.70875303276911605</v>
      </c>
      <c r="AJ114" s="12">
        <v>0.77655260198974296</v>
      </c>
      <c r="AK114" s="12">
        <v>0.75273335088393101</v>
      </c>
      <c r="AL114" s="83"/>
      <c r="AM114" s="13">
        <v>-0.28080752579575996</v>
      </c>
      <c r="AN114" s="13">
        <v>6.4814064057163945E-2</v>
      </c>
      <c r="AO114" s="13">
        <v>6.8583384818995952E-2</v>
      </c>
      <c r="AP114" s="13">
        <v>2.0754312219764981E-2</v>
      </c>
      <c r="AQ114" s="13">
        <v>5.7820928938745908E-2</v>
      </c>
      <c r="AR114" s="13">
        <v>0</v>
      </c>
      <c r="AS114" s="13">
        <v>-1.6359107469871015E-2</v>
      </c>
      <c r="AT114" s="13">
        <v>5.1332897166901037E-2</v>
      </c>
      <c r="AU114" s="13">
        <v>-0.21849362015639096</v>
      </c>
      <c r="AV114" s="13">
        <v>-0.22586739381388099</v>
      </c>
      <c r="AW114" s="13">
        <v>-5.4675277538511091E-2</v>
      </c>
      <c r="AX114" s="13">
        <v>-8.2403861850749993E-2</v>
      </c>
      <c r="AY114" s="13">
        <v>-0.10456243368447804</v>
      </c>
      <c r="AZ114" s="13">
        <v>-0.15049243334086004</v>
      </c>
      <c r="BA114" s="8"/>
    </row>
    <row r="115" spans="1:53" x14ac:dyDescent="0.3">
      <c r="A115" s="8"/>
      <c r="B115" s="8"/>
      <c r="C115" s="8"/>
      <c r="D115" s="82" t="s">
        <v>4</v>
      </c>
      <c r="E115" s="82" t="s">
        <v>73</v>
      </c>
      <c r="F115" s="82" t="s">
        <v>52</v>
      </c>
      <c r="G115" s="82" t="s">
        <v>3</v>
      </c>
      <c r="H115" s="83"/>
      <c r="I115" s="12">
        <v>0.81723101642804696</v>
      </c>
      <c r="J115" s="12">
        <v>0.93518593594283606</v>
      </c>
      <c r="K115" s="12">
        <v>0.93141661518100405</v>
      </c>
      <c r="L115" s="12">
        <v>0.93996276682386004</v>
      </c>
      <c r="M115" s="12">
        <v>0.86054257292859104</v>
      </c>
      <c r="N115" s="12">
        <v>1</v>
      </c>
      <c r="O115" s="12">
        <v>0.92789770144754002</v>
      </c>
      <c r="P115" s="12">
        <v>0.843900124680102</v>
      </c>
      <c r="Q115" s="12">
        <v>0.81717014471941096</v>
      </c>
      <c r="R115" s="12">
        <v>0.80993889444056699</v>
      </c>
      <c r="S115" s="12">
        <v>0.74242185054324505</v>
      </c>
      <c r="T115" s="12">
        <v>0.79115689461986605</v>
      </c>
      <c r="U115" s="12">
        <v>0.881115035674221</v>
      </c>
      <c r="V115" s="12">
        <v>0.90322578422479105</v>
      </c>
      <c r="W115" s="83"/>
      <c r="X115" s="12">
        <v>0.406662739034448</v>
      </c>
      <c r="Y115" s="12">
        <v>0.68252343440074303</v>
      </c>
      <c r="Z115" s="12">
        <v>0.90823185475097101</v>
      </c>
      <c r="AA115" s="12">
        <v>0.77005297902855097</v>
      </c>
      <c r="AB115" s="12">
        <v>0.64601278436702603</v>
      </c>
      <c r="AC115" s="12">
        <v>0.79437969999491198</v>
      </c>
      <c r="AD115" s="12">
        <v>0.62917417317261004</v>
      </c>
      <c r="AE115" s="12">
        <v>0.47506736408987199</v>
      </c>
      <c r="AF115" s="12">
        <v>0.36626483381456199</v>
      </c>
      <c r="AG115" s="12">
        <v>0.34834271860372401</v>
      </c>
      <c r="AH115" s="12">
        <v>0.49959002113214301</v>
      </c>
      <c r="AI115" s="12">
        <v>0.52930439552953901</v>
      </c>
      <c r="AJ115" s="12">
        <v>0.61563482393240898</v>
      </c>
      <c r="AK115" s="12">
        <v>0.62660771942947902</v>
      </c>
      <c r="AL115" s="83"/>
      <c r="AM115" s="13">
        <v>-0.41056827739359897</v>
      </c>
      <c r="AN115" s="13">
        <v>-0.25266250154209302</v>
      </c>
      <c r="AO115" s="13">
        <v>-2.3184760430033036E-2</v>
      </c>
      <c r="AP115" s="13">
        <v>-0.16990978779530908</v>
      </c>
      <c r="AQ115" s="13">
        <v>-0.21452978856156502</v>
      </c>
      <c r="AR115" s="13">
        <v>-0.20562030000508802</v>
      </c>
      <c r="AS115" s="13">
        <v>-0.29872352827492998</v>
      </c>
      <c r="AT115" s="13">
        <v>-0.36883276059023001</v>
      </c>
      <c r="AU115" s="13">
        <v>-0.45090531090484898</v>
      </c>
      <c r="AV115" s="13">
        <v>-0.46159617583684298</v>
      </c>
      <c r="AW115" s="13">
        <v>-0.24283182941110204</v>
      </c>
      <c r="AX115" s="13">
        <v>-0.26185249909032704</v>
      </c>
      <c r="AY115" s="13">
        <v>-0.26548021174181202</v>
      </c>
      <c r="AZ115" s="13">
        <v>-0.27661806479531204</v>
      </c>
      <c r="BA115" s="8"/>
    </row>
    <row r="116" spans="1:53" x14ac:dyDescent="0.3">
      <c r="A116" s="8"/>
      <c r="B116" s="8"/>
      <c r="C116" s="8"/>
      <c r="D116" s="82" t="s">
        <v>4</v>
      </c>
      <c r="E116" s="82" t="s">
        <v>73</v>
      </c>
      <c r="F116" s="82" t="s">
        <v>53</v>
      </c>
      <c r="G116" s="82" t="s">
        <v>3</v>
      </c>
      <c r="H116" s="83"/>
      <c r="I116" s="12">
        <v>0.81723101642804696</v>
      </c>
      <c r="J116" s="12">
        <v>0.93518593594283606</v>
      </c>
      <c r="K116" s="12">
        <v>0.93141661518100405</v>
      </c>
      <c r="L116" s="12">
        <v>0.93996276682386004</v>
      </c>
      <c r="M116" s="12">
        <v>0.86054257292859104</v>
      </c>
      <c r="N116" s="12">
        <v>1</v>
      </c>
      <c r="O116" s="12">
        <v>0.92789770144754002</v>
      </c>
      <c r="P116" s="12">
        <v>0.843900124680102</v>
      </c>
      <c r="Q116" s="12">
        <v>0.81717014471941096</v>
      </c>
      <c r="R116" s="12">
        <v>0.80993889444056699</v>
      </c>
      <c r="S116" s="12">
        <v>0.74242185054324505</v>
      </c>
      <c r="T116" s="12">
        <v>0.79115689461986605</v>
      </c>
      <c r="U116" s="12">
        <v>0.881115035674221</v>
      </c>
      <c r="V116" s="12">
        <v>0.90322578422479105</v>
      </c>
      <c r="W116" s="83"/>
      <c r="X116" s="12">
        <v>0.58240791081127397</v>
      </c>
      <c r="Y116" s="12">
        <v>1</v>
      </c>
      <c r="Z116" s="12">
        <v>1</v>
      </c>
      <c r="AA116" s="12">
        <v>0.89375521716954798</v>
      </c>
      <c r="AB116" s="12">
        <v>1</v>
      </c>
      <c r="AC116" s="12">
        <v>1</v>
      </c>
      <c r="AD116" s="12">
        <v>1</v>
      </c>
      <c r="AE116" s="12">
        <v>0.69506065808460604</v>
      </c>
      <c r="AF116" s="12">
        <v>1</v>
      </c>
      <c r="AG116" s="12">
        <v>1</v>
      </c>
      <c r="AH116" s="12">
        <v>0.87910603629409101</v>
      </c>
      <c r="AI116" s="12">
        <v>0.90918164994114903</v>
      </c>
      <c r="AJ116" s="12">
        <v>1</v>
      </c>
      <c r="AK116" s="12">
        <v>1</v>
      </c>
      <c r="AL116" s="83"/>
      <c r="AM116" s="13">
        <v>-0.234823105616773</v>
      </c>
      <c r="AN116" s="13">
        <v>6.4814064057163945E-2</v>
      </c>
      <c r="AO116" s="13">
        <v>6.8583384818995952E-2</v>
      </c>
      <c r="AP116" s="13">
        <v>-4.6207549654312063E-2</v>
      </c>
      <c r="AQ116" s="13">
        <v>0.13945742707140896</v>
      </c>
      <c r="AR116" s="13">
        <v>0</v>
      </c>
      <c r="AS116" s="13">
        <v>7.2102298552459976E-2</v>
      </c>
      <c r="AT116" s="13">
        <v>-0.14883946659549596</v>
      </c>
      <c r="AU116" s="13">
        <v>0.18282985528058904</v>
      </c>
      <c r="AV116" s="13">
        <v>0.19006110555943301</v>
      </c>
      <c r="AW116" s="13">
        <v>0.13668418575084595</v>
      </c>
      <c r="AX116" s="13">
        <v>0.11802475532128298</v>
      </c>
      <c r="AY116" s="13">
        <v>0.118884964325779</v>
      </c>
      <c r="AZ116" s="13">
        <v>9.6774215775208949E-2</v>
      </c>
      <c r="BA116" s="8"/>
    </row>
    <row r="117" spans="1:53" x14ac:dyDescent="0.3">
      <c r="A117" s="8"/>
      <c r="B117" s="8"/>
      <c r="C117" s="8"/>
      <c r="D117" s="82" t="s">
        <v>4</v>
      </c>
      <c r="E117" s="82" t="s">
        <v>73</v>
      </c>
      <c r="F117" s="82" t="s">
        <v>54</v>
      </c>
      <c r="G117" s="82" t="s">
        <v>3</v>
      </c>
      <c r="H117" s="83"/>
      <c r="I117" s="12">
        <v>0.81723101642804696</v>
      </c>
      <c r="J117" s="12">
        <v>0.93518593594283606</v>
      </c>
      <c r="K117" s="12">
        <v>0.93141661518100405</v>
      </c>
      <c r="L117" s="12">
        <v>0.93996276682386004</v>
      </c>
      <c r="M117" s="12">
        <v>0.86054257292859104</v>
      </c>
      <c r="N117" s="12">
        <v>1</v>
      </c>
      <c r="O117" s="12">
        <v>0.92789770144754002</v>
      </c>
      <c r="P117" s="12">
        <v>0.843900124680102</v>
      </c>
      <c r="Q117" s="12">
        <v>0.81717014471941096</v>
      </c>
      <c r="R117" s="12">
        <v>0.80993889444056699</v>
      </c>
      <c r="S117" s="12">
        <v>0.74242185054324505</v>
      </c>
      <c r="T117" s="12">
        <v>0.79115689461986605</v>
      </c>
      <c r="U117" s="12">
        <v>0.881115035674221</v>
      </c>
      <c r="V117" s="12">
        <v>0.90322578422479105</v>
      </c>
      <c r="W117" s="83"/>
      <c r="X117" s="12">
        <v>0.52823071563499502</v>
      </c>
      <c r="Y117" s="12">
        <v>1</v>
      </c>
      <c r="Z117" s="12">
        <v>1</v>
      </c>
      <c r="AA117" s="12">
        <v>0.94842107729131297</v>
      </c>
      <c r="AB117" s="12">
        <v>0.91257995887964904</v>
      </c>
      <c r="AC117" s="12">
        <v>1</v>
      </c>
      <c r="AD117" s="12">
        <v>0.90692575432622602</v>
      </c>
      <c r="AE117" s="12">
        <v>0.90008220158445795</v>
      </c>
      <c r="AF117" s="12">
        <v>0.623379390503772</v>
      </c>
      <c r="AG117" s="12">
        <v>0.56377869937060998</v>
      </c>
      <c r="AH117" s="12">
        <v>0.64039149482040503</v>
      </c>
      <c r="AI117" s="12">
        <v>0.71788447886991302</v>
      </c>
      <c r="AJ117" s="12">
        <v>0.74299776791264005</v>
      </c>
      <c r="AK117" s="12">
        <v>0.71326586520286905</v>
      </c>
      <c r="AL117" s="83"/>
      <c r="AM117" s="13">
        <v>-0.28900030079305195</v>
      </c>
      <c r="AN117" s="13">
        <v>6.4814064057163945E-2</v>
      </c>
      <c r="AO117" s="13">
        <v>6.8583384818995952E-2</v>
      </c>
      <c r="AP117" s="13">
        <v>8.4583104674529341E-3</v>
      </c>
      <c r="AQ117" s="13">
        <v>5.2037385951058002E-2</v>
      </c>
      <c r="AR117" s="13">
        <v>0</v>
      </c>
      <c r="AS117" s="13">
        <v>-2.0971947121314005E-2</v>
      </c>
      <c r="AT117" s="13">
        <v>5.6182076904355949E-2</v>
      </c>
      <c r="AU117" s="13">
        <v>-0.19379075421563896</v>
      </c>
      <c r="AV117" s="13">
        <v>-0.24616019506995701</v>
      </c>
      <c r="AW117" s="13">
        <v>-0.10203035572284003</v>
      </c>
      <c r="AX117" s="13">
        <v>-7.3272415749953024E-2</v>
      </c>
      <c r="AY117" s="13">
        <v>-0.13811726776158095</v>
      </c>
      <c r="AZ117" s="13">
        <v>-0.189959919021922</v>
      </c>
      <c r="BA117" s="8"/>
    </row>
    <row r="118" spans="1:53" x14ac:dyDescent="0.3">
      <c r="A118" s="8"/>
      <c r="B118" s="8"/>
      <c r="C118" s="8"/>
      <c r="D118" s="82" t="s">
        <v>4</v>
      </c>
      <c r="E118" s="82" t="s">
        <v>73</v>
      </c>
      <c r="F118" s="82" t="s">
        <v>55</v>
      </c>
      <c r="G118" s="82" t="s">
        <v>3</v>
      </c>
      <c r="H118" s="83"/>
      <c r="I118" s="12">
        <v>0.71822189248649604</v>
      </c>
      <c r="J118" s="12">
        <v>0.89250655398669998</v>
      </c>
      <c r="K118" s="12">
        <v>0.88715578427732</v>
      </c>
      <c r="L118" s="12">
        <v>0.91605129972291099</v>
      </c>
      <c r="M118" s="12">
        <v>0.78280440291491404</v>
      </c>
      <c r="N118" s="12">
        <v>1</v>
      </c>
      <c r="O118" s="12">
        <v>0.88765859518671197</v>
      </c>
      <c r="P118" s="12">
        <v>0.78362897346765403</v>
      </c>
      <c r="Q118" s="12">
        <v>0.73035503672191004</v>
      </c>
      <c r="R118" s="12">
        <v>0.72212215832706605</v>
      </c>
      <c r="S118" s="12">
        <v>0.63156461045789203</v>
      </c>
      <c r="T118" s="12">
        <v>0.68409709292278298</v>
      </c>
      <c r="U118" s="12">
        <v>0.807789580230866</v>
      </c>
      <c r="V118" s="12">
        <v>0.85489947615821904</v>
      </c>
      <c r="W118" s="83"/>
      <c r="X118" s="12">
        <v>1</v>
      </c>
      <c r="Y118" s="12">
        <v>1</v>
      </c>
      <c r="Z118" s="12">
        <v>1</v>
      </c>
      <c r="AA118" s="12">
        <v>1</v>
      </c>
      <c r="AB118" s="12">
        <v>1</v>
      </c>
      <c r="AC118" s="12">
        <v>1</v>
      </c>
      <c r="AD118" s="12">
        <v>1</v>
      </c>
      <c r="AE118" s="12">
        <v>1</v>
      </c>
      <c r="AF118" s="12">
        <v>1</v>
      </c>
      <c r="AG118" s="12">
        <v>1</v>
      </c>
      <c r="AH118" s="12">
        <v>1</v>
      </c>
      <c r="AI118" s="12">
        <v>1</v>
      </c>
      <c r="AJ118" s="12">
        <v>1</v>
      </c>
      <c r="AK118" s="12">
        <v>1</v>
      </c>
      <c r="AL118" s="83"/>
      <c r="AM118" s="13">
        <v>0.28177810751350396</v>
      </c>
      <c r="AN118" s="13">
        <v>0.10749344601330002</v>
      </c>
      <c r="AO118" s="13">
        <v>0.11284421572268</v>
      </c>
      <c r="AP118" s="13">
        <v>8.3948700277089006E-2</v>
      </c>
      <c r="AQ118" s="13">
        <v>0.21719559708508596</v>
      </c>
      <c r="AR118" s="13">
        <v>0</v>
      </c>
      <c r="AS118" s="13">
        <v>0.11234140481328803</v>
      </c>
      <c r="AT118" s="13">
        <v>0.21637102653234597</v>
      </c>
      <c r="AU118" s="13">
        <v>0.26964496327808996</v>
      </c>
      <c r="AV118" s="13">
        <v>0.27787784167293395</v>
      </c>
      <c r="AW118" s="13">
        <v>0.36843538954210797</v>
      </c>
      <c r="AX118" s="13">
        <v>0.31590290707721702</v>
      </c>
      <c r="AY118" s="13">
        <v>0.192210419769134</v>
      </c>
      <c r="AZ118" s="13">
        <v>0.14510052384178096</v>
      </c>
      <c r="BA118" s="8"/>
    </row>
    <row r="119" spans="1:53" x14ac:dyDescent="0.3">
      <c r="A119" s="8"/>
      <c r="B119" s="8"/>
      <c r="C119" s="8"/>
      <c r="D119" s="82" t="s">
        <v>4</v>
      </c>
      <c r="E119" s="82" t="s">
        <v>73</v>
      </c>
      <c r="F119" s="82" t="s">
        <v>56</v>
      </c>
      <c r="G119" s="82" t="s">
        <v>3</v>
      </c>
      <c r="H119" s="83"/>
      <c r="I119" s="12">
        <v>0.67012582744809801</v>
      </c>
      <c r="J119" s="12">
        <v>0.86918470326011499</v>
      </c>
      <c r="K119" s="12">
        <v>0.86004297092008197</v>
      </c>
      <c r="L119" s="12">
        <v>0.90895778909133096</v>
      </c>
      <c r="M119" s="12">
        <v>0.75326832396305199</v>
      </c>
      <c r="N119" s="12">
        <v>1</v>
      </c>
      <c r="O119" s="12">
        <v>0.87427045934195102</v>
      </c>
      <c r="P119" s="12">
        <v>0.75945896414641001</v>
      </c>
      <c r="Q119" s="12">
        <v>0.69996890346235496</v>
      </c>
      <c r="R119" s="12">
        <v>0.693097341772137</v>
      </c>
      <c r="S119" s="12">
        <v>0.584933745997678</v>
      </c>
      <c r="T119" s="12">
        <v>0.63965177772493098</v>
      </c>
      <c r="U119" s="12">
        <v>0.77358889475264703</v>
      </c>
      <c r="V119" s="12">
        <v>0.82748943599758795</v>
      </c>
      <c r="W119" s="83"/>
      <c r="X119" s="12">
        <v>1</v>
      </c>
      <c r="Y119" s="12">
        <v>1</v>
      </c>
      <c r="Z119" s="12">
        <v>1</v>
      </c>
      <c r="AA119" s="12">
        <v>1</v>
      </c>
      <c r="AB119" s="12">
        <v>1</v>
      </c>
      <c r="AC119" s="12">
        <v>1</v>
      </c>
      <c r="AD119" s="12">
        <v>1</v>
      </c>
      <c r="AE119" s="12">
        <v>1</v>
      </c>
      <c r="AF119" s="12">
        <v>1</v>
      </c>
      <c r="AG119" s="12">
        <v>1</v>
      </c>
      <c r="AH119" s="12">
        <v>1</v>
      </c>
      <c r="AI119" s="12">
        <v>1</v>
      </c>
      <c r="AJ119" s="12">
        <v>1</v>
      </c>
      <c r="AK119" s="12">
        <v>1</v>
      </c>
      <c r="AL119" s="83"/>
      <c r="AM119" s="13">
        <v>0.32987417255190199</v>
      </c>
      <c r="AN119" s="13">
        <v>0.13081529673988501</v>
      </c>
      <c r="AO119" s="13">
        <v>0.13995702907991803</v>
      </c>
      <c r="AP119" s="13">
        <v>9.1042210908669041E-2</v>
      </c>
      <c r="AQ119" s="13">
        <v>0.24673167603694801</v>
      </c>
      <c r="AR119" s="13">
        <v>0</v>
      </c>
      <c r="AS119" s="13">
        <v>0.12572954065804898</v>
      </c>
      <c r="AT119" s="13">
        <v>0.24054103585358999</v>
      </c>
      <c r="AU119" s="13">
        <v>0.30003109653764504</v>
      </c>
      <c r="AV119" s="13">
        <v>0.306902658227863</v>
      </c>
      <c r="AW119" s="13">
        <v>0.415066254002322</v>
      </c>
      <c r="AX119" s="13">
        <v>0.36034822227506902</v>
      </c>
      <c r="AY119" s="13">
        <v>0.22641110524735297</v>
      </c>
      <c r="AZ119" s="13">
        <v>0.17251056400241205</v>
      </c>
      <c r="BA119" s="8"/>
    </row>
    <row r="120" spans="1:53" x14ac:dyDescent="0.3">
      <c r="A120" s="8"/>
      <c r="B120" s="8"/>
      <c r="C120" s="8"/>
      <c r="D120" s="82" t="s">
        <v>4</v>
      </c>
      <c r="E120" s="82" t="s">
        <v>73</v>
      </c>
      <c r="F120" s="82" t="s">
        <v>57</v>
      </c>
      <c r="G120" s="82" t="s">
        <v>3</v>
      </c>
      <c r="H120" s="83"/>
      <c r="I120" s="12">
        <v>0.71822189248649604</v>
      </c>
      <c r="J120" s="12">
        <v>0.89250655398669998</v>
      </c>
      <c r="K120" s="12">
        <v>0.88715578427732</v>
      </c>
      <c r="L120" s="12">
        <v>0.91605129972291099</v>
      </c>
      <c r="M120" s="12">
        <v>0.78280440291491404</v>
      </c>
      <c r="N120" s="12">
        <v>1</v>
      </c>
      <c r="O120" s="12">
        <v>0.88765859518671197</v>
      </c>
      <c r="P120" s="12">
        <v>0.78362897346765403</v>
      </c>
      <c r="Q120" s="12">
        <v>0.73035503672191004</v>
      </c>
      <c r="R120" s="12">
        <v>0.72212215832706605</v>
      </c>
      <c r="S120" s="12">
        <v>0.63156461045789203</v>
      </c>
      <c r="T120" s="12">
        <v>0.68409709292278298</v>
      </c>
      <c r="U120" s="12">
        <v>0.807789580230866</v>
      </c>
      <c r="V120" s="12">
        <v>0.85489947615821904</v>
      </c>
      <c r="W120" s="83"/>
      <c r="X120" s="12">
        <v>1</v>
      </c>
      <c r="Y120" s="12">
        <v>1</v>
      </c>
      <c r="Z120" s="12">
        <v>1</v>
      </c>
      <c r="AA120" s="12">
        <v>1</v>
      </c>
      <c r="AB120" s="12">
        <v>1</v>
      </c>
      <c r="AC120" s="12">
        <v>1</v>
      </c>
      <c r="AD120" s="12">
        <v>1</v>
      </c>
      <c r="AE120" s="12">
        <v>1</v>
      </c>
      <c r="AF120" s="12">
        <v>1</v>
      </c>
      <c r="AG120" s="12">
        <v>1</v>
      </c>
      <c r="AH120" s="12">
        <v>1</v>
      </c>
      <c r="AI120" s="12">
        <v>1</v>
      </c>
      <c r="AJ120" s="12">
        <v>1</v>
      </c>
      <c r="AK120" s="12">
        <v>1</v>
      </c>
      <c r="AL120" s="83"/>
      <c r="AM120" s="13">
        <v>0.28177810751350396</v>
      </c>
      <c r="AN120" s="13">
        <v>0.10749344601330002</v>
      </c>
      <c r="AO120" s="13">
        <v>0.11284421572268</v>
      </c>
      <c r="AP120" s="13">
        <v>8.3948700277089006E-2</v>
      </c>
      <c r="AQ120" s="13">
        <v>0.21719559708508596</v>
      </c>
      <c r="AR120" s="13">
        <v>0</v>
      </c>
      <c r="AS120" s="13">
        <v>0.11234140481328803</v>
      </c>
      <c r="AT120" s="13">
        <v>0.21637102653234597</v>
      </c>
      <c r="AU120" s="13">
        <v>0.26964496327808996</v>
      </c>
      <c r="AV120" s="13">
        <v>0.27787784167293395</v>
      </c>
      <c r="AW120" s="13">
        <v>0.36843538954210797</v>
      </c>
      <c r="AX120" s="13">
        <v>0.31590290707721702</v>
      </c>
      <c r="AY120" s="13">
        <v>0.192210419769134</v>
      </c>
      <c r="AZ120" s="13">
        <v>0.14510052384178096</v>
      </c>
      <c r="BA120" s="8"/>
    </row>
    <row r="121" spans="1:53" x14ac:dyDescent="0.3">
      <c r="A121" s="8"/>
      <c r="B121" s="8"/>
      <c r="C121" s="8"/>
      <c r="D121" s="82" t="s">
        <v>4</v>
      </c>
      <c r="E121" s="82" t="s">
        <v>73</v>
      </c>
      <c r="F121" s="82" t="s">
        <v>59</v>
      </c>
      <c r="G121" s="82" t="s">
        <v>3</v>
      </c>
      <c r="H121" s="83"/>
      <c r="I121" s="12">
        <v>0.71822189248649604</v>
      </c>
      <c r="J121" s="12">
        <v>0.89250655398669998</v>
      </c>
      <c r="K121" s="12">
        <v>0.88715578427732</v>
      </c>
      <c r="L121" s="12">
        <v>0.91605129972291099</v>
      </c>
      <c r="M121" s="12">
        <v>0.78280440291491404</v>
      </c>
      <c r="N121" s="12">
        <v>1</v>
      </c>
      <c r="O121" s="12">
        <v>0.88765859518671197</v>
      </c>
      <c r="P121" s="12">
        <v>0.78362897346765403</v>
      </c>
      <c r="Q121" s="12">
        <v>0.73035503672191004</v>
      </c>
      <c r="R121" s="12">
        <v>0.72212215832706605</v>
      </c>
      <c r="S121" s="12">
        <v>0.63156461045789203</v>
      </c>
      <c r="T121" s="12">
        <v>0.68409709292278298</v>
      </c>
      <c r="U121" s="12">
        <v>0.807789580230866</v>
      </c>
      <c r="V121" s="12">
        <v>0.85489947615821904</v>
      </c>
      <c r="W121" s="83"/>
      <c r="X121" s="12">
        <v>1</v>
      </c>
      <c r="Y121" s="12">
        <v>1</v>
      </c>
      <c r="Z121" s="12">
        <v>1</v>
      </c>
      <c r="AA121" s="12">
        <v>1</v>
      </c>
      <c r="AB121" s="12">
        <v>1</v>
      </c>
      <c r="AC121" s="12">
        <v>1</v>
      </c>
      <c r="AD121" s="12">
        <v>1</v>
      </c>
      <c r="AE121" s="12">
        <v>1</v>
      </c>
      <c r="AF121" s="12">
        <v>1</v>
      </c>
      <c r="AG121" s="12">
        <v>0.36152784912761798</v>
      </c>
      <c r="AH121" s="12">
        <v>1</v>
      </c>
      <c r="AI121" s="12">
        <v>1</v>
      </c>
      <c r="AJ121" s="12">
        <v>1</v>
      </c>
      <c r="AK121" s="12">
        <v>1</v>
      </c>
      <c r="AL121" s="83"/>
      <c r="AM121" s="13">
        <v>0.28177810751350396</v>
      </c>
      <c r="AN121" s="13">
        <v>0.10749344601330002</v>
      </c>
      <c r="AO121" s="13">
        <v>0.11284421572268</v>
      </c>
      <c r="AP121" s="13">
        <v>8.3948700277089006E-2</v>
      </c>
      <c r="AQ121" s="13">
        <v>0.21719559708508596</v>
      </c>
      <c r="AR121" s="13">
        <v>0</v>
      </c>
      <c r="AS121" s="13">
        <v>0.11234140481328803</v>
      </c>
      <c r="AT121" s="13">
        <v>0.21637102653234597</v>
      </c>
      <c r="AU121" s="13">
        <v>0.26964496327808996</v>
      </c>
      <c r="AV121" s="13">
        <v>-0.36059430919944807</v>
      </c>
      <c r="AW121" s="13">
        <v>0.36843538954210797</v>
      </c>
      <c r="AX121" s="13">
        <v>0.31590290707721702</v>
      </c>
      <c r="AY121" s="13">
        <v>0.192210419769134</v>
      </c>
      <c r="AZ121" s="13">
        <v>0.14510052384178096</v>
      </c>
      <c r="BA121" s="8"/>
    </row>
    <row r="122" spans="1:53" x14ac:dyDescent="0.3">
      <c r="A122" s="8"/>
      <c r="B122" s="8"/>
      <c r="C122" s="8"/>
      <c r="D122" s="82" t="s">
        <v>4</v>
      </c>
      <c r="E122" s="82" t="s">
        <v>73</v>
      </c>
      <c r="F122" s="82" t="s">
        <v>61</v>
      </c>
      <c r="G122" s="82" t="s">
        <v>3</v>
      </c>
      <c r="H122" s="83"/>
      <c r="I122" s="12">
        <v>0.67012582744809801</v>
      </c>
      <c r="J122" s="12">
        <v>0.86918470326011499</v>
      </c>
      <c r="K122" s="12">
        <v>0.86004297092008197</v>
      </c>
      <c r="L122" s="12">
        <v>0.90895778909133096</v>
      </c>
      <c r="M122" s="12">
        <v>0.75326832396305199</v>
      </c>
      <c r="N122" s="12">
        <v>1</v>
      </c>
      <c r="O122" s="12">
        <v>0.87427045934195102</v>
      </c>
      <c r="P122" s="12">
        <v>0.75945896414641001</v>
      </c>
      <c r="Q122" s="12">
        <v>0.69996890346235496</v>
      </c>
      <c r="R122" s="12">
        <v>0.693097341772137</v>
      </c>
      <c r="S122" s="12">
        <v>0.584933745997678</v>
      </c>
      <c r="T122" s="12">
        <v>0.63965177772493098</v>
      </c>
      <c r="U122" s="12">
        <v>0.77358889475264703</v>
      </c>
      <c r="V122" s="12">
        <v>0.82748943599758795</v>
      </c>
      <c r="W122" s="83"/>
      <c r="X122" s="12">
        <v>1</v>
      </c>
      <c r="Y122" s="12">
        <v>1</v>
      </c>
      <c r="Z122" s="12">
        <v>1</v>
      </c>
      <c r="AA122" s="12">
        <v>1</v>
      </c>
      <c r="AB122" s="12">
        <v>1</v>
      </c>
      <c r="AC122" s="12">
        <v>1</v>
      </c>
      <c r="AD122" s="12">
        <v>1</v>
      </c>
      <c r="AE122" s="12">
        <v>1</v>
      </c>
      <c r="AF122" s="12">
        <v>1</v>
      </c>
      <c r="AG122" s="12">
        <v>1</v>
      </c>
      <c r="AH122" s="12">
        <v>1</v>
      </c>
      <c r="AI122" s="12">
        <v>1</v>
      </c>
      <c r="AJ122" s="12">
        <v>1</v>
      </c>
      <c r="AK122" s="12">
        <v>1</v>
      </c>
      <c r="AL122" s="83"/>
      <c r="AM122" s="13">
        <v>0.32987417255190199</v>
      </c>
      <c r="AN122" s="13">
        <v>0.13081529673988501</v>
      </c>
      <c r="AO122" s="13">
        <v>0.13995702907991803</v>
      </c>
      <c r="AP122" s="13">
        <v>9.1042210908669041E-2</v>
      </c>
      <c r="AQ122" s="13">
        <v>0.24673167603694801</v>
      </c>
      <c r="AR122" s="13">
        <v>0</v>
      </c>
      <c r="AS122" s="13">
        <v>0.12572954065804898</v>
      </c>
      <c r="AT122" s="13">
        <v>0.24054103585358999</v>
      </c>
      <c r="AU122" s="13">
        <v>0.30003109653764504</v>
      </c>
      <c r="AV122" s="13">
        <v>0.306902658227863</v>
      </c>
      <c r="AW122" s="13">
        <v>0.415066254002322</v>
      </c>
      <c r="AX122" s="13">
        <v>0.36034822227506902</v>
      </c>
      <c r="AY122" s="13">
        <v>0.22641110524735297</v>
      </c>
      <c r="AZ122" s="13">
        <v>0.17251056400241205</v>
      </c>
      <c r="BA122" s="8"/>
    </row>
    <row r="123" spans="1:53" x14ac:dyDescent="0.3">
      <c r="A123" s="8"/>
      <c r="B123" s="8"/>
      <c r="C123" s="8"/>
      <c r="D123" s="82" t="s">
        <v>4</v>
      </c>
      <c r="E123" s="82" t="s">
        <v>73</v>
      </c>
      <c r="F123" s="82" t="s">
        <v>63</v>
      </c>
      <c r="G123" s="82" t="s">
        <v>3</v>
      </c>
      <c r="H123" s="83"/>
      <c r="I123" s="12">
        <v>0.67012582744809801</v>
      </c>
      <c r="J123" s="12">
        <v>0.86918470326011499</v>
      </c>
      <c r="K123" s="12">
        <v>0.86004297092008197</v>
      </c>
      <c r="L123" s="12">
        <v>0.90895778909133096</v>
      </c>
      <c r="M123" s="12">
        <v>0.75326832396305199</v>
      </c>
      <c r="N123" s="12">
        <v>1</v>
      </c>
      <c r="O123" s="12">
        <v>0.87427045934195102</v>
      </c>
      <c r="P123" s="12">
        <v>0.75945896414641001</v>
      </c>
      <c r="Q123" s="12">
        <v>0.69996890346235496</v>
      </c>
      <c r="R123" s="12">
        <v>0.693097341772137</v>
      </c>
      <c r="S123" s="12">
        <v>0.584933745997678</v>
      </c>
      <c r="T123" s="12">
        <v>0.63965177772493098</v>
      </c>
      <c r="U123" s="12">
        <v>0.77358889475264703</v>
      </c>
      <c r="V123" s="12">
        <v>0.82748943599758795</v>
      </c>
      <c r="W123" s="83"/>
      <c r="X123" s="12">
        <v>1</v>
      </c>
      <c r="Y123" s="12">
        <v>1</v>
      </c>
      <c r="Z123" s="12">
        <v>1</v>
      </c>
      <c r="AA123" s="12">
        <v>1</v>
      </c>
      <c r="AB123" s="12">
        <v>1</v>
      </c>
      <c r="AC123" s="12">
        <v>1</v>
      </c>
      <c r="AD123" s="12">
        <v>1</v>
      </c>
      <c r="AE123" s="12">
        <v>0.27666209417812399</v>
      </c>
      <c r="AF123" s="12">
        <v>1</v>
      </c>
      <c r="AG123" s="12">
        <v>0.37682574815561698</v>
      </c>
      <c r="AH123" s="12">
        <v>1</v>
      </c>
      <c r="AI123" s="12">
        <v>1</v>
      </c>
      <c r="AJ123" s="12">
        <v>1</v>
      </c>
      <c r="AK123" s="12">
        <v>1</v>
      </c>
      <c r="AL123" s="83"/>
      <c r="AM123" s="13">
        <v>0.32987417255190199</v>
      </c>
      <c r="AN123" s="13">
        <v>0.13081529673988501</v>
      </c>
      <c r="AO123" s="13">
        <v>0.13995702907991803</v>
      </c>
      <c r="AP123" s="13">
        <v>9.1042210908669041E-2</v>
      </c>
      <c r="AQ123" s="13">
        <v>0.24673167603694801</v>
      </c>
      <c r="AR123" s="13">
        <v>0</v>
      </c>
      <c r="AS123" s="13">
        <v>0.12572954065804898</v>
      </c>
      <c r="AT123" s="13">
        <v>-0.48279686996828602</v>
      </c>
      <c r="AU123" s="13">
        <v>0.30003109653764504</v>
      </c>
      <c r="AV123" s="13">
        <v>-0.31627159361652002</v>
      </c>
      <c r="AW123" s="13">
        <v>0.415066254002322</v>
      </c>
      <c r="AX123" s="13">
        <v>0.36034822227506902</v>
      </c>
      <c r="AY123" s="13">
        <v>0.22641110524735297</v>
      </c>
      <c r="AZ123" s="13">
        <v>0.17251056400241205</v>
      </c>
      <c r="BA123" s="8"/>
    </row>
    <row r="124" spans="1:53" x14ac:dyDescent="0.3">
      <c r="A124" s="8"/>
      <c r="B124" s="8"/>
      <c r="C124" s="8"/>
      <c r="D124" s="82" t="s">
        <v>4</v>
      </c>
      <c r="E124" s="82" t="s">
        <v>73</v>
      </c>
      <c r="F124" s="82" t="s">
        <v>65</v>
      </c>
      <c r="G124" s="82" t="s">
        <v>3</v>
      </c>
      <c r="H124" s="83"/>
      <c r="I124" s="12">
        <v>0.502228468599214</v>
      </c>
      <c r="J124" s="12">
        <v>0.76619925126484001</v>
      </c>
      <c r="K124" s="12">
        <v>0.759112069397055</v>
      </c>
      <c r="L124" s="12">
        <v>0.80179305285772096</v>
      </c>
      <c r="M124" s="12">
        <v>0.58260710043702502</v>
      </c>
      <c r="N124" s="12">
        <v>1</v>
      </c>
      <c r="O124" s="12">
        <v>0.76848994718569497</v>
      </c>
      <c r="P124" s="12">
        <v>0.68195291488785703</v>
      </c>
      <c r="Q124" s="12">
        <v>0.51929330972350995</v>
      </c>
      <c r="R124" s="12">
        <v>0.581472174262326</v>
      </c>
      <c r="S124" s="12">
        <v>0.39781080016033898</v>
      </c>
      <c r="T124" s="12">
        <v>0.49335036993424902</v>
      </c>
      <c r="U124" s="12">
        <v>0.58846784303653299</v>
      </c>
      <c r="V124" s="12">
        <v>0.62239286928318804</v>
      </c>
      <c r="W124" s="83"/>
      <c r="X124" s="12">
        <v>1</v>
      </c>
      <c r="Y124" s="12">
        <v>1</v>
      </c>
      <c r="Z124" s="12">
        <v>1</v>
      </c>
      <c r="AA124" s="12">
        <v>1</v>
      </c>
      <c r="AB124" s="12">
        <v>1</v>
      </c>
      <c r="AC124" s="12">
        <v>1</v>
      </c>
      <c r="AD124" s="12">
        <v>1</v>
      </c>
      <c r="AE124" s="12">
        <v>1</v>
      </c>
      <c r="AF124" s="12">
        <v>1</v>
      </c>
      <c r="AG124" s="12">
        <v>1</v>
      </c>
      <c r="AH124" s="12">
        <v>1</v>
      </c>
      <c r="AI124" s="12">
        <v>1</v>
      </c>
      <c r="AJ124" s="12">
        <v>1</v>
      </c>
      <c r="AK124" s="12">
        <v>1</v>
      </c>
      <c r="AL124" s="83"/>
      <c r="AM124" s="13">
        <v>0.497771531400786</v>
      </c>
      <c r="AN124" s="13">
        <v>0.23380074873515999</v>
      </c>
      <c r="AO124" s="13">
        <v>0.240887930602945</v>
      </c>
      <c r="AP124" s="13">
        <v>0.19820694714227904</v>
      </c>
      <c r="AQ124" s="13">
        <v>0.41739289956297498</v>
      </c>
      <c r="AR124" s="13">
        <v>0</v>
      </c>
      <c r="AS124" s="13">
        <v>0.23151005281430503</v>
      </c>
      <c r="AT124" s="13">
        <v>0.31804708511214297</v>
      </c>
      <c r="AU124" s="13">
        <v>0.48070669027649005</v>
      </c>
      <c r="AV124" s="13">
        <v>0.418527825737674</v>
      </c>
      <c r="AW124" s="13">
        <v>0.60218919983966102</v>
      </c>
      <c r="AX124" s="13">
        <v>0.50664963006575103</v>
      </c>
      <c r="AY124" s="13">
        <v>0.41153215696346701</v>
      </c>
      <c r="AZ124" s="13">
        <v>0.37760713071681196</v>
      </c>
      <c r="BA124" s="8"/>
    </row>
    <row r="125" spans="1:53" x14ac:dyDescent="0.3">
      <c r="A125" s="8"/>
      <c r="B125" s="8"/>
      <c r="C125" s="8"/>
      <c r="D125" s="15" t="s">
        <v>4</v>
      </c>
      <c r="E125" s="15" t="s">
        <v>73</v>
      </c>
      <c r="F125" s="15" t="s">
        <v>67</v>
      </c>
      <c r="G125" s="15" t="s">
        <v>3</v>
      </c>
      <c r="H125" s="11"/>
      <c r="I125" s="16">
        <v>0.502228468599214</v>
      </c>
      <c r="J125" s="16">
        <v>0.76619925126484001</v>
      </c>
      <c r="K125" s="16">
        <v>0.759112069397055</v>
      </c>
      <c r="L125" s="16">
        <v>0.80179305285772096</v>
      </c>
      <c r="M125" s="16">
        <v>0.58260710043702502</v>
      </c>
      <c r="N125" s="16">
        <v>1</v>
      </c>
      <c r="O125" s="16">
        <v>0.76848994718569497</v>
      </c>
      <c r="P125" s="16">
        <v>0.68195291488785703</v>
      </c>
      <c r="Q125" s="16">
        <v>0.51929330972350995</v>
      </c>
      <c r="R125" s="16">
        <v>0.581472174262326</v>
      </c>
      <c r="S125" s="16">
        <v>0.39781080016033898</v>
      </c>
      <c r="T125" s="16">
        <v>0.49335036993424902</v>
      </c>
      <c r="U125" s="16">
        <v>0.58846784303653299</v>
      </c>
      <c r="V125" s="16">
        <v>0.62239286928318804</v>
      </c>
      <c r="W125" s="11"/>
      <c r="X125" s="16">
        <v>1</v>
      </c>
      <c r="Y125" s="16">
        <v>1</v>
      </c>
      <c r="Z125" s="16">
        <v>1</v>
      </c>
      <c r="AA125" s="16">
        <v>1</v>
      </c>
      <c r="AB125" s="16">
        <v>1</v>
      </c>
      <c r="AC125" s="16">
        <v>1</v>
      </c>
      <c r="AD125" s="16">
        <v>1</v>
      </c>
      <c r="AE125" s="16">
        <v>1</v>
      </c>
      <c r="AF125" s="16">
        <v>1</v>
      </c>
      <c r="AG125" s="16">
        <v>1</v>
      </c>
      <c r="AH125" s="16">
        <v>1</v>
      </c>
      <c r="AI125" s="16">
        <v>1</v>
      </c>
      <c r="AJ125" s="16">
        <v>1</v>
      </c>
      <c r="AK125" s="16">
        <v>1</v>
      </c>
      <c r="AL125" s="11"/>
      <c r="AM125" s="66">
        <v>0.497771531400786</v>
      </c>
      <c r="AN125" s="66">
        <v>0.23380074873515999</v>
      </c>
      <c r="AO125" s="66">
        <v>0.240887930602945</v>
      </c>
      <c r="AP125" s="66">
        <v>0.19820694714227904</v>
      </c>
      <c r="AQ125" s="66">
        <v>0.41739289956297498</v>
      </c>
      <c r="AR125" s="66">
        <v>0</v>
      </c>
      <c r="AS125" s="66">
        <v>0.23151005281430503</v>
      </c>
      <c r="AT125" s="66">
        <v>0.31804708511214297</v>
      </c>
      <c r="AU125" s="66">
        <v>0.48070669027649005</v>
      </c>
      <c r="AV125" s="66">
        <v>0.418527825737674</v>
      </c>
      <c r="AW125" s="66">
        <v>0.60218919983966102</v>
      </c>
      <c r="AX125" s="66">
        <v>0.50664963006575103</v>
      </c>
      <c r="AY125" s="66">
        <v>0.41153215696346701</v>
      </c>
      <c r="AZ125" s="66">
        <v>0.37760713071681196</v>
      </c>
      <c r="BA125" s="8"/>
    </row>
    <row r="126" spans="1:53" x14ac:dyDescent="0.3">
      <c r="A126" s="8"/>
      <c r="B126" s="8"/>
      <c r="C126" s="8"/>
      <c r="D126" s="14" t="s">
        <v>4</v>
      </c>
      <c r="E126" s="14" t="s">
        <v>74</v>
      </c>
      <c r="F126" s="14" t="s">
        <v>36</v>
      </c>
      <c r="G126" s="14" t="s">
        <v>3</v>
      </c>
      <c r="H126" s="8"/>
      <c r="I126" s="12">
        <v>0.75726729368254897</v>
      </c>
      <c r="J126" s="12">
        <v>0.87237002114249595</v>
      </c>
      <c r="K126" s="12">
        <v>0.867396249860522</v>
      </c>
      <c r="L126" s="12">
        <v>0.92910298030062499</v>
      </c>
      <c r="M126" s="12">
        <v>0.80676325359674905</v>
      </c>
      <c r="N126" s="12">
        <v>0.97879095817289596</v>
      </c>
      <c r="O126" s="12">
        <v>0.83432836614653105</v>
      </c>
      <c r="P126" s="12">
        <v>0.77297169858400405</v>
      </c>
      <c r="Q126" s="12">
        <v>0.74234022142167699</v>
      </c>
      <c r="R126" s="12">
        <v>0.72958885209426505</v>
      </c>
      <c r="S126" s="12">
        <v>0.65348795738555598</v>
      </c>
      <c r="T126" s="12">
        <v>0.68091116481870395</v>
      </c>
      <c r="U126" s="12">
        <v>0.82871002159025697</v>
      </c>
      <c r="V126" s="12">
        <v>0.82878135123458496</v>
      </c>
      <c r="W126" s="8"/>
      <c r="X126" s="12">
        <v>0.65738725205123405</v>
      </c>
      <c r="Y126" s="12">
        <v>0.73610261276772204</v>
      </c>
      <c r="Z126" s="12">
        <v>0.79636153091095696</v>
      </c>
      <c r="AA126" s="12">
        <v>0.80386455517523803</v>
      </c>
      <c r="AB126" s="12">
        <v>0.75635501572179098</v>
      </c>
      <c r="AC126" s="12">
        <v>0.81985202195486195</v>
      </c>
      <c r="AD126" s="12">
        <v>0.67468779267051704</v>
      </c>
      <c r="AE126" s="12">
        <v>0.66405124238497903</v>
      </c>
      <c r="AF126" s="12">
        <v>0.59684646363862703</v>
      </c>
      <c r="AG126" s="12">
        <v>0.55942954761769403</v>
      </c>
      <c r="AH126" s="12">
        <v>0.63226394824141396</v>
      </c>
      <c r="AI126" s="12">
        <v>0.65372252762758798</v>
      </c>
      <c r="AJ126" s="12">
        <v>0.751852938640033</v>
      </c>
      <c r="AK126" s="12">
        <v>0.69947118241834505</v>
      </c>
      <c r="AL126" s="8"/>
      <c r="AM126" s="13">
        <v>-9.988004163131492E-2</v>
      </c>
      <c r="AN126" s="13">
        <v>-0.13626740837477391</v>
      </c>
      <c r="AO126" s="13">
        <v>-7.1034718949565034E-2</v>
      </c>
      <c r="AP126" s="13">
        <v>-0.12523842512538697</v>
      </c>
      <c r="AQ126" s="13">
        <v>-5.0408237874958073E-2</v>
      </c>
      <c r="AR126" s="13">
        <v>-0.15893893621803401</v>
      </c>
      <c r="AS126" s="13">
        <v>-0.15964057347601401</v>
      </c>
      <c r="AT126" s="13">
        <v>-0.10892045619902502</v>
      </c>
      <c r="AU126" s="13">
        <v>-0.14549375778304996</v>
      </c>
      <c r="AV126" s="13">
        <v>-0.17015930447657102</v>
      </c>
      <c r="AW126" s="13">
        <v>-2.122400914414202E-2</v>
      </c>
      <c r="AX126" s="13">
        <v>-2.7188637191115972E-2</v>
      </c>
      <c r="AY126" s="13">
        <v>-7.6857082950223976E-2</v>
      </c>
      <c r="AZ126" s="13">
        <v>-0.12931016881623991</v>
      </c>
      <c r="BA126" s="8"/>
    </row>
    <row r="127" spans="1:53" x14ac:dyDescent="0.3">
      <c r="A127" s="8"/>
      <c r="B127" s="8"/>
      <c r="C127" s="8"/>
      <c r="D127" s="14" t="s">
        <v>4</v>
      </c>
      <c r="E127" s="14" t="s">
        <v>74</v>
      </c>
      <c r="F127" s="14" t="s">
        <v>37</v>
      </c>
      <c r="G127" s="14" t="s">
        <v>3</v>
      </c>
      <c r="H127" s="8"/>
      <c r="I127" s="12">
        <v>0.75726729368254897</v>
      </c>
      <c r="J127" s="12">
        <v>0.87237002114249595</v>
      </c>
      <c r="K127" s="12">
        <v>0.867396249860522</v>
      </c>
      <c r="L127" s="12">
        <v>0.92910298030062499</v>
      </c>
      <c r="M127" s="12">
        <v>0.80676325359674905</v>
      </c>
      <c r="N127" s="12">
        <v>0.97879095817289596</v>
      </c>
      <c r="O127" s="12">
        <v>0.83432836614653105</v>
      </c>
      <c r="P127" s="12">
        <v>0.77297169858400405</v>
      </c>
      <c r="Q127" s="12">
        <v>0.74234022142167699</v>
      </c>
      <c r="R127" s="12">
        <v>0.72958885209426505</v>
      </c>
      <c r="S127" s="12">
        <v>0.65348795738555598</v>
      </c>
      <c r="T127" s="12">
        <v>0.68091116481870395</v>
      </c>
      <c r="U127" s="12">
        <v>0.82871002159025697</v>
      </c>
      <c r="V127" s="12">
        <v>0.82878135123458496</v>
      </c>
      <c r="W127" s="8"/>
      <c r="X127" s="12">
        <v>0.93097415092323499</v>
      </c>
      <c r="Y127" s="12">
        <v>1</v>
      </c>
      <c r="Z127" s="12">
        <v>1</v>
      </c>
      <c r="AA127" s="12">
        <v>1</v>
      </c>
      <c r="AB127" s="12">
        <v>1</v>
      </c>
      <c r="AC127" s="12">
        <v>1</v>
      </c>
      <c r="AD127" s="12">
        <v>0.93576200796781395</v>
      </c>
      <c r="AE127" s="12">
        <v>1</v>
      </c>
      <c r="AF127" s="12">
        <v>0.74596353279522798</v>
      </c>
      <c r="AG127" s="12">
        <v>0.73380993365371805</v>
      </c>
      <c r="AH127" s="12">
        <v>0.72363601041385095</v>
      </c>
      <c r="AI127" s="12">
        <v>0.81181525936037602</v>
      </c>
      <c r="AJ127" s="12">
        <v>0.98682295535655695</v>
      </c>
      <c r="AK127" s="12">
        <v>0.90099636252346704</v>
      </c>
      <c r="AL127" s="8"/>
      <c r="AM127" s="13">
        <v>0.17370685724068602</v>
      </c>
      <c r="AN127" s="13">
        <v>0.12762997885750405</v>
      </c>
      <c r="AO127" s="13">
        <v>0.132603750139478</v>
      </c>
      <c r="AP127" s="13">
        <v>7.0897019699375008E-2</v>
      </c>
      <c r="AQ127" s="13">
        <v>0.19323674640325095</v>
      </c>
      <c r="AR127" s="13">
        <v>2.1209041827104036E-2</v>
      </c>
      <c r="AS127" s="13">
        <v>0.10143364182128289</v>
      </c>
      <c r="AT127" s="13">
        <v>0.22702830141599595</v>
      </c>
      <c r="AU127" s="13">
        <v>3.6233113735509859E-3</v>
      </c>
      <c r="AV127" s="13">
        <v>4.2210815594529993E-3</v>
      </c>
      <c r="AW127" s="13">
        <v>7.0148053028294965E-2</v>
      </c>
      <c r="AX127" s="13">
        <v>0.13090409454167207</v>
      </c>
      <c r="AY127" s="13">
        <v>0.15811293376629998</v>
      </c>
      <c r="AZ127" s="13">
        <v>7.2215011288882081E-2</v>
      </c>
      <c r="BA127" s="8"/>
    </row>
    <row r="128" spans="1:53" x14ac:dyDescent="0.3">
      <c r="A128" s="8"/>
      <c r="B128" s="8"/>
      <c r="C128" s="8"/>
      <c r="D128" s="14" t="s">
        <v>4</v>
      </c>
      <c r="E128" s="14" t="s">
        <v>74</v>
      </c>
      <c r="F128" s="14" t="s">
        <v>38</v>
      </c>
      <c r="G128" s="14" t="s">
        <v>3</v>
      </c>
      <c r="H128" s="8"/>
      <c r="I128" s="12">
        <v>0.75726729368254897</v>
      </c>
      <c r="J128" s="12">
        <v>0.87237002114249595</v>
      </c>
      <c r="K128" s="12">
        <v>0.867396249860522</v>
      </c>
      <c r="L128" s="12">
        <v>0.92910298030062499</v>
      </c>
      <c r="M128" s="12">
        <v>0.80676325359674905</v>
      </c>
      <c r="N128" s="12">
        <v>0.97879095817289596</v>
      </c>
      <c r="O128" s="12">
        <v>0.83432836614653105</v>
      </c>
      <c r="P128" s="12">
        <v>0.77297169858400405</v>
      </c>
      <c r="Q128" s="12">
        <v>0.74234022142167699</v>
      </c>
      <c r="R128" s="12">
        <v>0.72958885209426505</v>
      </c>
      <c r="S128" s="12">
        <v>0.65348795738555598</v>
      </c>
      <c r="T128" s="12">
        <v>0.68091116481870395</v>
      </c>
      <c r="U128" s="12">
        <v>0.82871002159025697</v>
      </c>
      <c r="V128" s="12">
        <v>0.82878135123458496</v>
      </c>
      <c r="W128" s="8"/>
      <c r="X128" s="12">
        <v>0.93097415092323499</v>
      </c>
      <c r="Y128" s="12">
        <v>1</v>
      </c>
      <c r="Z128" s="12">
        <v>1</v>
      </c>
      <c r="AA128" s="12">
        <v>1</v>
      </c>
      <c r="AB128" s="12">
        <v>1</v>
      </c>
      <c r="AC128" s="12">
        <v>1</v>
      </c>
      <c r="AD128" s="12">
        <v>0.93576200796781395</v>
      </c>
      <c r="AE128" s="12">
        <v>1</v>
      </c>
      <c r="AF128" s="12">
        <v>0.74596353279522798</v>
      </c>
      <c r="AG128" s="12">
        <v>0.73380993365371805</v>
      </c>
      <c r="AH128" s="12">
        <v>0.72363601041385095</v>
      </c>
      <c r="AI128" s="12">
        <v>0.81181525936037602</v>
      </c>
      <c r="AJ128" s="12">
        <v>0.98682295535655695</v>
      </c>
      <c r="AK128" s="12">
        <v>0.90099636252346704</v>
      </c>
      <c r="AL128" s="8"/>
      <c r="AM128" s="13">
        <v>0.17370685724068602</v>
      </c>
      <c r="AN128" s="13">
        <v>0.12762997885750405</v>
      </c>
      <c r="AO128" s="13">
        <v>0.132603750139478</v>
      </c>
      <c r="AP128" s="13">
        <v>7.0897019699375008E-2</v>
      </c>
      <c r="AQ128" s="13">
        <v>0.19323674640325095</v>
      </c>
      <c r="AR128" s="13">
        <v>2.1209041827104036E-2</v>
      </c>
      <c r="AS128" s="13">
        <v>0.10143364182128289</v>
      </c>
      <c r="AT128" s="13">
        <v>0.22702830141599595</v>
      </c>
      <c r="AU128" s="13">
        <v>3.6233113735509859E-3</v>
      </c>
      <c r="AV128" s="13">
        <v>4.2210815594529993E-3</v>
      </c>
      <c r="AW128" s="13">
        <v>7.0148053028294965E-2</v>
      </c>
      <c r="AX128" s="13">
        <v>0.13090409454167207</v>
      </c>
      <c r="AY128" s="13">
        <v>0.15811293376629998</v>
      </c>
      <c r="AZ128" s="13">
        <v>7.2215011288882081E-2</v>
      </c>
      <c r="BA128" s="8"/>
    </row>
    <row r="129" spans="1:53" x14ac:dyDescent="0.3">
      <c r="A129" s="8"/>
      <c r="B129" s="8"/>
      <c r="C129" s="8"/>
      <c r="D129" s="14" t="s">
        <v>4</v>
      </c>
      <c r="E129" s="14" t="s">
        <v>74</v>
      </c>
      <c r="F129" s="14" t="s">
        <v>39</v>
      </c>
      <c r="G129" s="14" t="s">
        <v>3</v>
      </c>
      <c r="H129" s="8"/>
      <c r="I129" s="12">
        <v>0.75726729368254897</v>
      </c>
      <c r="J129" s="12">
        <v>0.87237002114249595</v>
      </c>
      <c r="K129" s="12">
        <v>0.867396249860522</v>
      </c>
      <c r="L129" s="12">
        <v>0.92910298030062499</v>
      </c>
      <c r="M129" s="12">
        <v>0.80676325359674905</v>
      </c>
      <c r="N129" s="12">
        <v>0.97879095817289596</v>
      </c>
      <c r="O129" s="12">
        <v>0.83432836614653105</v>
      </c>
      <c r="P129" s="12">
        <v>0.77297169858400405</v>
      </c>
      <c r="Q129" s="12">
        <v>0.74234022142167699</v>
      </c>
      <c r="R129" s="12">
        <v>0.72958885209426505</v>
      </c>
      <c r="S129" s="12">
        <v>0.65348795738555598</v>
      </c>
      <c r="T129" s="12">
        <v>0.68091116481870395</v>
      </c>
      <c r="U129" s="12">
        <v>0.82871002159025697</v>
      </c>
      <c r="V129" s="12">
        <v>0.82878135123458496</v>
      </c>
      <c r="W129" s="8"/>
      <c r="X129" s="12">
        <v>0.79225733915697205</v>
      </c>
      <c r="Y129" s="12">
        <v>0.88249761425414597</v>
      </c>
      <c r="Z129" s="12">
        <v>0.86880062108582401</v>
      </c>
      <c r="AA129" s="12">
        <v>0.93983190890222201</v>
      </c>
      <c r="AB129" s="12">
        <v>0.94739348700187198</v>
      </c>
      <c r="AC129" s="12">
        <v>0.94445539962993796</v>
      </c>
      <c r="AD129" s="12">
        <v>0.71062277836992904</v>
      </c>
      <c r="AE129" s="12">
        <v>1</v>
      </c>
      <c r="AF129" s="12">
        <v>0.978240223712876</v>
      </c>
      <c r="AG129" s="12">
        <v>0.83829394830120596</v>
      </c>
      <c r="AH129" s="12">
        <v>0.68600554213537901</v>
      </c>
      <c r="AI129" s="12">
        <v>0.78365481842966001</v>
      </c>
      <c r="AJ129" s="12">
        <v>0.88942348037436003</v>
      </c>
      <c r="AK129" s="12">
        <v>0.84460264761757897</v>
      </c>
      <c r="AL129" s="8"/>
      <c r="AM129" s="13">
        <v>3.4990045474423082E-2</v>
      </c>
      <c r="AN129" s="13">
        <v>1.0127593111650013E-2</v>
      </c>
      <c r="AO129" s="13">
        <v>1.4043712253020146E-3</v>
      </c>
      <c r="AP129" s="13">
        <v>1.0728928601597021E-2</v>
      </c>
      <c r="AQ129" s="13">
        <v>0.14063023340512293</v>
      </c>
      <c r="AR129" s="13">
        <v>-3.4335558542958E-2</v>
      </c>
      <c r="AS129" s="13">
        <v>-0.12370558777660201</v>
      </c>
      <c r="AT129" s="13">
        <v>0.22702830141599595</v>
      </c>
      <c r="AU129" s="13">
        <v>0.23590000229119901</v>
      </c>
      <c r="AV129" s="13">
        <v>0.10870509620694091</v>
      </c>
      <c r="AW129" s="13">
        <v>3.2517584749823025E-2</v>
      </c>
      <c r="AX129" s="13">
        <v>0.10274365361095605</v>
      </c>
      <c r="AY129" s="13">
        <v>6.0713458784103058E-2</v>
      </c>
      <c r="AZ129" s="13">
        <v>1.582129638299401E-2</v>
      </c>
      <c r="BA129" s="8"/>
    </row>
    <row r="130" spans="1:53" x14ac:dyDescent="0.3">
      <c r="A130" s="8"/>
      <c r="B130" s="8"/>
      <c r="C130" s="8"/>
      <c r="D130" s="14" t="s">
        <v>4</v>
      </c>
      <c r="E130" s="14" t="s">
        <v>74</v>
      </c>
      <c r="F130" s="14" t="s">
        <v>40</v>
      </c>
      <c r="G130" s="14" t="s">
        <v>3</v>
      </c>
      <c r="H130" s="8"/>
      <c r="I130" s="12">
        <v>0.75726729368254897</v>
      </c>
      <c r="J130" s="12">
        <v>0.87237002114249595</v>
      </c>
      <c r="K130" s="12">
        <v>0.867396249860522</v>
      </c>
      <c r="L130" s="12">
        <v>0.92910298030062499</v>
      </c>
      <c r="M130" s="12">
        <v>0.80676325359674905</v>
      </c>
      <c r="N130" s="12">
        <v>0.97879095817289596</v>
      </c>
      <c r="O130" s="12">
        <v>0.83432836614653105</v>
      </c>
      <c r="P130" s="12">
        <v>0.77297169858400405</v>
      </c>
      <c r="Q130" s="12">
        <v>0.74234022142167699</v>
      </c>
      <c r="R130" s="12">
        <v>0.72958885209426505</v>
      </c>
      <c r="S130" s="12">
        <v>0.65348795738555598</v>
      </c>
      <c r="T130" s="12">
        <v>0.68091116481870395</v>
      </c>
      <c r="U130" s="12">
        <v>0.82871002159025697</v>
      </c>
      <c r="V130" s="12">
        <v>0.82878135123458496</v>
      </c>
      <c r="W130" s="8"/>
      <c r="X130" s="12">
        <v>0.97597651492437998</v>
      </c>
      <c r="Y130" s="12">
        <v>1</v>
      </c>
      <c r="Z130" s="12">
        <v>1</v>
      </c>
      <c r="AA130" s="12">
        <v>1</v>
      </c>
      <c r="AB130" s="12">
        <v>1</v>
      </c>
      <c r="AC130" s="12">
        <v>1</v>
      </c>
      <c r="AD130" s="12">
        <v>0.84790829931288503</v>
      </c>
      <c r="AE130" s="12">
        <v>1</v>
      </c>
      <c r="AF130" s="12">
        <v>1</v>
      </c>
      <c r="AG130" s="12">
        <v>0.95878515348764903</v>
      </c>
      <c r="AH130" s="12">
        <v>0.79081437429801404</v>
      </c>
      <c r="AI130" s="12">
        <v>0.86456767271391599</v>
      </c>
      <c r="AJ130" s="12">
        <v>1</v>
      </c>
      <c r="AK130" s="12">
        <v>0.918219218365385</v>
      </c>
      <c r="AL130" s="8"/>
      <c r="AM130" s="13">
        <v>0.21870922124183101</v>
      </c>
      <c r="AN130" s="13">
        <v>0.12762997885750405</v>
      </c>
      <c r="AO130" s="13">
        <v>0.132603750139478</v>
      </c>
      <c r="AP130" s="13">
        <v>7.0897019699375008E-2</v>
      </c>
      <c r="AQ130" s="13">
        <v>0.19323674640325095</v>
      </c>
      <c r="AR130" s="13">
        <v>2.1209041827104036E-2</v>
      </c>
      <c r="AS130" s="13">
        <v>1.3579933166353975E-2</v>
      </c>
      <c r="AT130" s="13">
        <v>0.22702830141599595</v>
      </c>
      <c r="AU130" s="13">
        <v>0.25765977857832301</v>
      </c>
      <c r="AV130" s="13">
        <v>0.22919630139338398</v>
      </c>
      <c r="AW130" s="13">
        <v>0.13732641691245806</v>
      </c>
      <c r="AX130" s="13">
        <v>0.18365650789521204</v>
      </c>
      <c r="AY130" s="13">
        <v>0.17128997840974303</v>
      </c>
      <c r="AZ130" s="13">
        <v>8.9437867130800042E-2</v>
      </c>
      <c r="BA130" s="8"/>
    </row>
    <row r="131" spans="1:53" x14ac:dyDescent="0.3">
      <c r="A131" s="8"/>
      <c r="B131" s="8"/>
      <c r="C131" s="8"/>
      <c r="D131" s="14" t="s">
        <v>4</v>
      </c>
      <c r="E131" s="14" t="s">
        <v>74</v>
      </c>
      <c r="F131" s="14" t="s">
        <v>41</v>
      </c>
      <c r="G131" s="14" t="s">
        <v>3</v>
      </c>
      <c r="H131" s="8"/>
      <c r="I131" s="12">
        <v>0.75726729368254897</v>
      </c>
      <c r="J131" s="12">
        <v>0.87237002114249595</v>
      </c>
      <c r="K131" s="12">
        <v>0.867396249860522</v>
      </c>
      <c r="L131" s="12">
        <v>0.92910298030062499</v>
      </c>
      <c r="M131" s="12">
        <v>0.80676325359674905</v>
      </c>
      <c r="N131" s="12">
        <v>0.97879095817289596</v>
      </c>
      <c r="O131" s="12">
        <v>0.83432836614653105</v>
      </c>
      <c r="P131" s="12">
        <v>0.77297169858400405</v>
      </c>
      <c r="Q131" s="12">
        <v>0.74234022142167699</v>
      </c>
      <c r="R131" s="12">
        <v>0.72958885209426505</v>
      </c>
      <c r="S131" s="12">
        <v>0.65348795738555598</v>
      </c>
      <c r="T131" s="12">
        <v>0.68091116481870395</v>
      </c>
      <c r="U131" s="12">
        <v>0.82871002159025697</v>
      </c>
      <c r="V131" s="12">
        <v>0.82878135123458496</v>
      </c>
      <c r="W131" s="8"/>
      <c r="X131" s="12">
        <v>0.97597651492437998</v>
      </c>
      <c r="Y131" s="12">
        <v>1</v>
      </c>
      <c r="Z131" s="12">
        <v>1</v>
      </c>
      <c r="AA131" s="12">
        <v>1</v>
      </c>
      <c r="AB131" s="12">
        <v>1</v>
      </c>
      <c r="AC131" s="12">
        <v>1</v>
      </c>
      <c r="AD131" s="12">
        <v>0.84790829931288503</v>
      </c>
      <c r="AE131" s="12">
        <v>1</v>
      </c>
      <c r="AF131" s="12">
        <v>1</v>
      </c>
      <c r="AG131" s="12">
        <v>0.95878515348764903</v>
      </c>
      <c r="AH131" s="12">
        <v>0.79081437429801404</v>
      </c>
      <c r="AI131" s="12">
        <v>0.86456767271391599</v>
      </c>
      <c r="AJ131" s="12">
        <v>1</v>
      </c>
      <c r="AK131" s="12">
        <v>0.918219218365385</v>
      </c>
      <c r="AL131" s="8"/>
      <c r="AM131" s="13">
        <v>0.21870922124183101</v>
      </c>
      <c r="AN131" s="13">
        <v>0.12762997885750405</v>
      </c>
      <c r="AO131" s="13">
        <v>0.132603750139478</v>
      </c>
      <c r="AP131" s="13">
        <v>7.0897019699375008E-2</v>
      </c>
      <c r="AQ131" s="13">
        <v>0.19323674640325095</v>
      </c>
      <c r="AR131" s="13">
        <v>2.1209041827104036E-2</v>
      </c>
      <c r="AS131" s="13">
        <v>1.3579933166353975E-2</v>
      </c>
      <c r="AT131" s="13">
        <v>0.22702830141599595</v>
      </c>
      <c r="AU131" s="13">
        <v>0.25765977857832301</v>
      </c>
      <c r="AV131" s="13">
        <v>0.22919630139338398</v>
      </c>
      <c r="AW131" s="13">
        <v>0.13732641691245806</v>
      </c>
      <c r="AX131" s="13">
        <v>0.18365650789521204</v>
      </c>
      <c r="AY131" s="13">
        <v>0.17128997840974303</v>
      </c>
      <c r="AZ131" s="13">
        <v>8.9437867130800042E-2</v>
      </c>
      <c r="BA131" s="8"/>
    </row>
    <row r="132" spans="1:53" x14ac:dyDescent="0.3">
      <c r="A132" s="8"/>
      <c r="B132" s="8"/>
      <c r="C132" s="8"/>
      <c r="D132" s="14" t="s">
        <v>4</v>
      </c>
      <c r="E132" s="14" t="s">
        <v>74</v>
      </c>
      <c r="F132" s="14" t="s">
        <v>42</v>
      </c>
      <c r="G132" s="14" t="s">
        <v>3</v>
      </c>
      <c r="H132" s="8"/>
      <c r="I132" s="12">
        <v>0.75726729368254897</v>
      </c>
      <c r="J132" s="12">
        <v>0.87237002114249595</v>
      </c>
      <c r="K132" s="12">
        <v>0.867396249860522</v>
      </c>
      <c r="L132" s="12">
        <v>0.92910298030062499</v>
      </c>
      <c r="M132" s="12">
        <v>0.80676325359674905</v>
      </c>
      <c r="N132" s="12">
        <v>0.97879095817289596</v>
      </c>
      <c r="O132" s="12">
        <v>0.83432836614653105</v>
      </c>
      <c r="P132" s="12">
        <v>0.77297169858400405</v>
      </c>
      <c r="Q132" s="12">
        <v>0.74234022142167699</v>
      </c>
      <c r="R132" s="12">
        <v>0.72958885209426505</v>
      </c>
      <c r="S132" s="12">
        <v>0.65348795738555598</v>
      </c>
      <c r="T132" s="12">
        <v>0.68091116481870395</v>
      </c>
      <c r="U132" s="12">
        <v>0.82871002159025697</v>
      </c>
      <c r="V132" s="12">
        <v>0.82878135123458496</v>
      </c>
      <c r="W132" s="8"/>
      <c r="X132" s="12">
        <v>0.87960345408589402</v>
      </c>
      <c r="Y132" s="12">
        <v>0.94790735935799197</v>
      </c>
      <c r="Z132" s="12">
        <v>0.97452413944360095</v>
      </c>
      <c r="AA132" s="12">
        <v>1</v>
      </c>
      <c r="AB132" s="12">
        <v>1</v>
      </c>
      <c r="AC132" s="12">
        <v>1</v>
      </c>
      <c r="AD132" s="12">
        <v>0.819563649160719</v>
      </c>
      <c r="AE132" s="12">
        <v>1</v>
      </c>
      <c r="AF132" s="12">
        <v>0.93571610857866006</v>
      </c>
      <c r="AG132" s="12">
        <v>0.86295637824407001</v>
      </c>
      <c r="AH132" s="12">
        <v>0.768109561164251</v>
      </c>
      <c r="AI132" s="12">
        <v>0.82363544042930503</v>
      </c>
      <c r="AJ132" s="12">
        <v>0.99560812675344001</v>
      </c>
      <c r="AK132" s="12">
        <v>0.90609784104701796</v>
      </c>
      <c r="AL132" s="8"/>
      <c r="AM132" s="13">
        <v>0.12233616040334505</v>
      </c>
      <c r="AN132" s="13">
        <v>7.5537338215496019E-2</v>
      </c>
      <c r="AO132" s="13">
        <v>0.10712788958307895</v>
      </c>
      <c r="AP132" s="13">
        <v>7.0897019699375008E-2</v>
      </c>
      <c r="AQ132" s="13">
        <v>0.19323674640325095</v>
      </c>
      <c r="AR132" s="13">
        <v>2.1209041827104036E-2</v>
      </c>
      <c r="AS132" s="13">
        <v>-1.4764716985812054E-2</v>
      </c>
      <c r="AT132" s="13">
        <v>0.22702830141599595</v>
      </c>
      <c r="AU132" s="13">
        <v>0.19337588715698306</v>
      </c>
      <c r="AV132" s="13">
        <v>0.13336752614980496</v>
      </c>
      <c r="AW132" s="13">
        <v>0.11462160377869501</v>
      </c>
      <c r="AX132" s="13">
        <v>0.14272427561060108</v>
      </c>
      <c r="AY132" s="13">
        <v>0.16689810516318304</v>
      </c>
      <c r="AZ132" s="13">
        <v>7.7316489812432998E-2</v>
      </c>
      <c r="BA132" s="8"/>
    </row>
    <row r="133" spans="1:53" x14ac:dyDescent="0.3">
      <c r="A133" s="8"/>
      <c r="B133" s="8"/>
      <c r="C133" s="8"/>
      <c r="D133" s="14" t="s">
        <v>4</v>
      </c>
      <c r="E133" s="14" t="s">
        <v>74</v>
      </c>
      <c r="F133" s="14" t="s">
        <v>43</v>
      </c>
      <c r="G133" s="14" t="s">
        <v>3</v>
      </c>
      <c r="H133" s="8"/>
      <c r="I133" s="12">
        <v>0.62577478256404495</v>
      </c>
      <c r="J133" s="12">
        <v>0.78832701757603696</v>
      </c>
      <c r="K133" s="12">
        <v>0.78181936884761405</v>
      </c>
      <c r="L133" s="12">
        <v>0.90086630674967505</v>
      </c>
      <c r="M133" s="12">
        <v>0.69904671701463095</v>
      </c>
      <c r="N133" s="12">
        <v>0.96625459770649502</v>
      </c>
      <c r="O133" s="12">
        <v>0.74186975369072405</v>
      </c>
      <c r="P133" s="12">
        <v>0.68531463251583902</v>
      </c>
      <c r="Q133" s="12">
        <v>0.61999279917184702</v>
      </c>
      <c r="R133" s="12">
        <v>0.60464680070563404</v>
      </c>
      <c r="S133" s="12">
        <v>0.50435508729703504</v>
      </c>
      <c r="T133" s="12">
        <v>0.5173357987271</v>
      </c>
      <c r="U133" s="12">
        <v>0.72306238354782804</v>
      </c>
      <c r="V133" s="12">
        <v>0.74327959748025896</v>
      </c>
      <c r="W133" s="8"/>
      <c r="X133" s="12">
        <v>0.75126079879989105</v>
      </c>
      <c r="Y133" s="12">
        <v>0.83991680742171504</v>
      </c>
      <c r="Z133" s="12">
        <v>1</v>
      </c>
      <c r="AA133" s="12">
        <v>1</v>
      </c>
      <c r="AB133" s="12">
        <v>0.90733435404217899</v>
      </c>
      <c r="AC133" s="12">
        <v>1</v>
      </c>
      <c r="AD133" s="12">
        <v>0.70936443485246503</v>
      </c>
      <c r="AE133" s="12">
        <v>1</v>
      </c>
      <c r="AF133" s="12">
        <v>1</v>
      </c>
      <c r="AG133" s="12">
        <v>1</v>
      </c>
      <c r="AH133" s="12">
        <v>0.65302981199485099</v>
      </c>
      <c r="AI133" s="12">
        <v>0.67066445739472902</v>
      </c>
      <c r="AJ133" s="12">
        <v>0.94618657070947898</v>
      </c>
      <c r="AK133" s="12">
        <v>0.85018268358454796</v>
      </c>
      <c r="AL133" s="8"/>
      <c r="AM133" s="13">
        <v>0.1254860162358461</v>
      </c>
      <c r="AN133" s="13">
        <v>5.158978984567808E-2</v>
      </c>
      <c r="AO133" s="13">
        <v>0.21818063115238595</v>
      </c>
      <c r="AP133" s="13">
        <v>9.913369325032495E-2</v>
      </c>
      <c r="AQ133" s="13">
        <v>0.20828763702754804</v>
      </c>
      <c r="AR133" s="13">
        <v>3.3745402293504978E-2</v>
      </c>
      <c r="AS133" s="13">
        <v>-3.2505318838259023E-2</v>
      </c>
      <c r="AT133" s="13">
        <v>0.31468536748416098</v>
      </c>
      <c r="AU133" s="13">
        <v>0.38000720082815298</v>
      </c>
      <c r="AV133" s="13">
        <v>0.39535319929436596</v>
      </c>
      <c r="AW133" s="13">
        <v>0.14867472469781595</v>
      </c>
      <c r="AX133" s="13">
        <v>0.15332865866762901</v>
      </c>
      <c r="AY133" s="13">
        <v>0.22312418716165094</v>
      </c>
      <c r="AZ133" s="13">
        <v>0.106903086104289</v>
      </c>
      <c r="BA133" s="8"/>
    </row>
    <row r="134" spans="1:53" x14ac:dyDescent="0.3">
      <c r="A134" s="8"/>
      <c r="B134" s="8"/>
      <c r="C134" s="8"/>
      <c r="D134" s="14" t="s">
        <v>4</v>
      </c>
      <c r="E134" s="14" t="s">
        <v>74</v>
      </c>
      <c r="F134" s="14" t="s">
        <v>44</v>
      </c>
      <c r="G134" s="14" t="s">
        <v>3</v>
      </c>
      <c r="H134" s="8"/>
      <c r="I134" s="12">
        <v>0.56189913035090899</v>
      </c>
      <c r="J134" s="12">
        <v>0.74240230419088804</v>
      </c>
      <c r="K134" s="12">
        <v>0.72939762358832105</v>
      </c>
      <c r="L134" s="12">
        <v>0.89248969216603102</v>
      </c>
      <c r="M134" s="12">
        <v>0.65812056544261899</v>
      </c>
      <c r="N134" s="12">
        <v>0.96163145741056899</v>
      </c>
      <c r="O134" s="12">
        <v>0.71110742871380195</v>
      </c>
      <c r="P134" s="12">
        <v>0.650162290784843</v>
      </c>
      <c r="Q134" s="12">
        <v>0.57717000988782796</v>
      </c>
      <c r="R134" s="12">
        <v>0.56335148181716599</v>
      </c>
      <c r="S134" s="12">
        <v>0.44162400499419102</v>
      </c>
      <c r="T134" s="12">
        <v>0.44942834336756499</v>
      </c>
      <c r="U134" s="12">
        <v>0.67378588579736898</v>
      </c>
      <c r="V134" s="12">
        <v>0.69478413821649898</v>
      </c>
      <c r="W134" s="8"/>
      <c r="X134" s="12">
        <v>0.76762508818554898</v>
      </c>
      <c r="Y134" s="12">
        <v>0.88114185416003299</v>
      </c>
      <c r="Z134" s="12">
        <v>0.83523396026787899</v>
      </c>
      <c r="AA134" s="12">
        <v>1</v>
      </c>
      <c r="AB134" s="12">
        <v>0.71540826490042997</v>
      </c>
      <c r="AC134" s="12">
        <v>1</v>
      </c>
      <c r="AD134" s="12">
        <v>0.71660276395367595</v>
      </c>
      <c r="AE134" s="12">
        <v>1</v>
      </c>
      <c r="AF134" s="12">
        <v>1</v>
      </c>
      <c r="AG134" s="12">
        <v>1</v>
      </c>
      <c r="AH134" s="12">
        <v>0.60350772211005199</v>
      </c>
      <c r="AI134" s="12">
        <v>0.60558114041066902</v>
      </c>
      <c r="AJ134" s="12">
        <v>0.84188732092834595</v>
      </c>
      <c r="AK134" s="12">
        <v>0.71057498669061703</v>
      </c>
      <c r="AL134" s="8"/>
      <c r="AM134" s="13">
        <v>0.20572595783463998</v>
      </c>
      <c r="AN134" s="13">
        <v>0.13873954996914495</v>
      </c>
      <c r="AO134" s="13">
        <v>0.10583633667955794</v>
      </c>
      <c r="AP134" s="13">
        <v>0.10751030783396898</v>
      </c>
      <c r="AQ134" s="13">
        <v>5.7287699457810981E-2</v>
      </c>
      <c r="AR134" s="13">
        <v>3.8368542589431009E-2</v>
      </c>
      <c r="AS134" s="13">
        <v>5.4953352398739996E-3</v>
      </c>
      <c r="AT134" s="13">
        <v>0.349837709215157</v>
      </c>
      <c r="AU134" s="13">
        <v>0.42282999011217204</v>
      </c>
      <c r="AV134" s="13">
        <v>0.43664851818283401</v>
      </c>
      <c r="AW134" s="13">
        <v>0.16188371711586097</v>
      </c>
      <c r="AX134" s="13">
        <v>0.15615279704310403</v>
      </c>
      <c r="AY134" s="13">
        <v>0.16810143513097697</v>
      </c>
      <c r="AZ134" s="13">
        <v>1.5790848474118047E-2</v>
      </c>
      <c r="BA134" s="8"/>
    </row>
    <row r="135" spans="1:53" x14ac:dyDescent="0.3">
      <c r="A135" s="8"/>
      <c r="B135" s="8"/>
      <c r="C135" s="8"/>
      <c r="D135" s="14" t="s">
        <v>4</v>
      </c>
      <c r="E135" s="14" t="s">
        <v>74</v>
      </c>
      <c r="F135" s="14" t="s">
        <v>45</v>
      </c>
      <c r="G135" s="14" t="s">
        <v>3</v>
      </c>
      <c r="H135" s="8"/>
      <c r="I135" s="12">
        <v>0.75726729368254897</v>
      </c>
      <c r="J135" s="12">
        <v>0.87237002114249595</v>
      </c>
      <c r="K135" s="12">
        <v>0.867396249860522</v>
      </c>
      <c r="L135" s="12">
        <v>0.92910298030062499</v>
      </c>
      <c r="M135" s="12">
        <v>0.80676325359674905</v>
      </c>
      <c r="N135" s="12">
        <v>0.97879095817289596</v>
      </c>
      <c r="O135" s="12">
        <v>0.83432836614653105</v>
      </c>
      <c r="P135" s="12">
        <v>0.77297169858400405</v>
      </c>
      <c r="Q135" s="12">
        <v>0.74234022142167699</v>
      </c>
      <c r="R135" s="12">
        <v>0.72958885209426505</v>
      </c>
      <c r="S135" s="12">
        <v>0.65348795738555598</v>
      </c>
      <c r="T135" s="12">
        <v>0.68091116481870395</v>
      </c>
      <c r="U135" s="12">
        <v>0.82871002159025697</v>
      </c>
      <c r="V135" s="12">
        <v>0.82878135123458496</v>
      </c>
      <c r="W135" s="8"/>
      <c r="X135" s="12">
        <v>0.69170309153505105</v>
      </c>
      <c r="Y135" s="12">
        <v>1</v>
      </c>
      <c r="Z135" s="12">
        <v>1</v>
      </c>
      <c r="AA135" s="12">
        <v>0.817704593906869</v>
      </c>
      <c r="AB135" s="12">
        <v>0.76713175813637102</v>
      </c>
      <c r="AC135" s="12">
        <v>1</v>
      </c>
      <c r="AD135" s="12">
        <v>1</v>
      </c>
      <c r="AE135" s="12">
        <v>0.66516570269043196</v>
      </c>
      <c r="AF135" s="12">
        <v>0.44695634321139799</v>
      </c>
      <c r="AG135" s="12">
        <v>0.705629059158284</v>
      </c>
      <c r="AH135" s="12">
        <v>1</v>
      </c>
      <c r="AI135" s="12">
        <v>1</v>
      </c>
      <c r="AJ135" s="12">
        <v>0.49701860862890501</v>
      </c>
      <c r="AK135" s="12">
        <v>1</v>
      </c>
      <c r="AL135" s="8"/>
      <c r="AM135" s="13">
        <v>-6.5564202147497919E-2</v>
      </c>
      <c r="AN135" s="13">
        <v>0.12762997885750405</v>
      </c>
      <c r="AO135" s="13">
        <v>0.132603750139478</v>
      </c>
      <c r="AP135" s="13">
        <v>-0.11139838639375599</v>
      </c>
      <c r="AQ135" s="13">
        <v>-3.963149546037803E-2</v>
      </c>
      <c r="AR135" s="13">
        <v>2.1209041827104036E-2</v>
      </c>
      <c r="AS135" s="13">
        <v>0.16567163385346895</v>
      </c>
      <c r="AT135" s="13">
        <v>-0.10780599589357209</v>
      </c>
      <c r="AU135" s="13">
        <v>-0.29538387821027901</v>
      </c>
      <c r="AV135" s="13">
        <v>-2.395979293598105E-2</v>
      </c>
      <c r="AW135" s="13">
        <v>0.34651204261444402</v>
      </c>
      <c r="AX135" s="13">
        <v>0.31908883518129605</v>
      </c>
      <c r="AY135" s="13">
        <v>-0.33169141296135196</v>
      </c>
      <c r="AZ135" s="13">
        <v>0.17121864876541504</v>
      </c>
      <c r="BA135" s="8"/>
    </row>
    <row r="136" spans="1:53" x14ac:dyDescent="0.3">
      <c r="A136" s="8"/>
      <c r="B136" s="8"/>
      <c r="C136" s="8"/>
      <c r="D136" s="14" t="s">
        <v>4</v>
      </c>
      <c r="E136" s="14" t="s">
        <v>74</v>
      </c>
      <c r="F136" s="14" t="s">
        <v>46</v>
      </c>
      <c r="G136" s="14" t="s">
        <v>3</v>
      </c>
      <c r="H136" s="8"/>
      <c r="I136" s="12">
        <v>0.75726729368254897</v>
      </c>
      <c r="J136" s="12">
        <v>0.87237002114249595</v>
      </c>
      <c r="K136" s="12">
        <v>0.867396249860522</v>
      </c>
      <c r="L136" s="12">
        <v>0.92910298030062499</v>
      </c>
      <c r="M136" s="12">
        <v>0.80676325359674905</v>
      </c>
      <c r="N136" s="12">
        <v>0.97879095817289596</v>
      </c>
      <c r="O136" s="12">
        <v>0.83432836614653105</v>
      </c>
      <c r="P136" s="12">
        <v>0.77297169858400405</v>
      </c>
      <c r="Q136" s="12">
        <v>0.74234022142167699</v>
      </c>
      <c r="R136" s="12">
        <v>0.72958885209426505</v>
      </c>
      <c r="S136" s="12">
        <v>0.65348795738555598</v>
      </c>
      <c r="T136" s="12">
        <v>0.68091116481870395</v>
      </c>
      <c r="U136" s="12">
        <v>0.82871002159025697</v>
      </c>
      <c r="V136" s="12">
        <v>0.82878135123458496</v>
      </c>
      <c r="W136" s="8"/>
      <c r="X136" s="12">
        <v>0.87434973712064501</v>
      </c>
      <c r="Y136" s="12">
        <v>0.85597240101567196</v>
      </c>
      <c r="Z136" s="12">
        <v>0.86420301321669601</v>
      </c>
      <c r="AA136" s="12">
        <v>1</v>
      </c>
      <c r="AB136" s="12">
        <v>0.98279281886597303</v>
      </c>
      <c r="AC136" s="12">
        <v>1</v>
      </c>
      <c r="AD136" s="12">
        <v>0.74771473484206097</v>
      </c>
      <c r="AE136" s="12">
        <v>1</v>
      </c>
      <c r="AF136" s="12">
        <v>0.98737198660192005</v>
      </c>
      <c r="AG136" s="12">
        <v>0.95310111541356901</v>
      </c>
      <c r="AH136" s="12">
        <v>0.79804291124190196</v>
      </c>
      <c r="AI136" s="12">
        <v>0.90683989976391399</v>
      </c>
      <c r="AJ136" s="12">
        <v>0.98229273654831495</v>
      </c>
      <c r="AK136" s="12">
        <v>0.90647586156744497</v>
      </c>
      <c r="AL136" s="8"/>
      <c r="AM136" s="13">
        <v>0.11708244343809604</v>
      </c>
      <c r="AN136" s="13">
        <v>-1.6397620126823997E-2</v>
      </c>
      <c r="AO136" s="13">
        <v>-3.1932366438259807E-3</v>
      </c>
      <c r="AP136" s="13">
        <v>7.0897019699375008E-2</v>
      </c>
      <c r="AQ136" s="13">
        <v>0.17602956526922398</v>
      </c>
      <c r="AR136" s="13">
        <v>2.1209041827104036E-2</v>
      </c>
      <c r="AS136" s="13">
        <v>-8.6613631304470085E-2</v>
      </c>
      <c r="AT136" s="13">
        <v>0.22702830141599595</v>
      </c>
      <c r="AU136" s="13">
        <v>0.24503176518024306</v>
      </c>
      <c r="AV136" s="13">
        <v>0.22351226331930396</v>
      </c>
      <c r="AW136" s="13">
        <v>0.14455495385634598</v>
      </c>
      <c r="AX136" s="13">
        <v>0.22592873494521004</v>
      </c>
      <c r="AY136" s="13">
        <v>0.15358271495805798</v>
      </c>
      <c r="AZ136" s="13">
        <v>7.7694510332860012E-2</v>
      </c>
      <c r="BA136" s="8"/>
    </row>
    <row r="137" spans="1:53" x14ac:dyDescent="0.3">
      <c r="A137" s="8"/>
      <c r="B137" s="8"/>
      <c r="C137" s="8"/>
      <c r="D137" s="14" t="s">
        <v>4</v>
      </c>
      <c r="E137" s="14" t="s">
        <v>74</v>
      </c>
      <c r="F137" s="14" t="s">
        <v>47</v>
      </c>
      <c r="G137" s="14" t="s">
        <v>3</v>
      </c>
      <c r="H137" s="8"/>
      <c r="I137" s="12">
        <v>0.75726729368254897</v>
      </c>
      <c r="J137" s="12">
        <v>0.87237002114249595</v>
      </c>
      <c r="K137" s="12">
        <v>0.867396249860522</v>
      </c>
      <c r="L137" s="12">
        <v>0.92910298030062499</v>
      </c>
      <c r="M137" s="12">
        <v>0.80676325359674905</v>
      </c>
      <c r="N137" s="12">
        <v>0.97879095817289596</v>
      </c>
      <c r="O137" s="12">
        <v>0.83432836614653105</v>
      </c>
      <c r="P137" s="12">
        <v>0.77297169858400405</v>
      </c>
      <c r="Q137" s="12">
        <v>0.74234022142167699</v>
      </c>
      <c r="R137" s="12">
        <v>0.72958885209426505</v>
      </c>
      <c r="S137" s="12">
        <v>0.65348795738555598</v>
      </c>
      <c r="T137" s="12">
        <v>0.68091116481870395</v>
      </c>
      <c r="U137" s="12">
        <v>0.82871002159025697</v>
      </c>
      <c r="V137" s="12">
        <v>0.82878135123458496</v>
      </c>
      <c r="W137" s="8"/>
      <c r="X137" s="12">
        <v>0.75332259905919696</v>
      </c>
      <c r="Y137" s="12">
        <v>0.93757335553088605</v>
      </c>
      <c r="Z137" s="12">
        <v>0.98338367157165496</v>
      </c>
      <c r="AA137" s="12">
        <v>0.92813887640458004</v>
      </c>
      <c r="AB137" s="12">
        <v>0.93394919170271196</v>
      </c>
      <c r="AC137" s="12">
        <v>1</v>
      </c>
      <c r="AD137" s="12">
        <v>0.75126949430249401</v>
      </c>
      <c r="AE137" s="12">
        <v>0.73881457006322304</v>
      </c>
      <c r="AF137" s="12">
        <v>0.81472967390615902</v>
      </c>
      <c r="AG137" s="12">
        <v>0.69990767188682601</v>
      </c>
      <c r="AH137" s="12">
        <v>0.68675657077557495</v>
      </c>
      <c r="AI137" s="12">
        <v>0.69861574560516504</v>
      </c>
      <c r="AJ137" s="12">
        <v>0.88350503427659599</v>
      </c>
      <c r="AK137" s="12">
        <v>0.82778793125591099</v>
      </c>
      <c r="AL137" s="8"/>
      <c r="AM137" s="13">
        <v>-3.9446946233520075E-3</v>
      </c>
      <c r="AN137" s="13">
        <v>6.52033343883901E-2</v>
      </c>
      <c r="AO137" s="13">
        <v>0.11598742171113297</v>
      </c>
      <c r="AP137" s="13">
        <v>-9.6410389604495439E-4</v>
      </c>
      <c r="AQ137" s="13">
        <v>0.1271859381059629</v>
      </c>
      <c r="AR137" s="13">
        <v>2.1209041827104036E-2</v>
      </c>
      <c r="AS137" s="13">
        <v>-8.3058871844037041E-2</v>
      </c>
      <c r="AT137" s="13">
        <v>-3.415712852078101E-2</v>
      </c>
      <c r="AU137" s="13">
        <v>7.2389452484482031E-2</v>
      </c>
      <c r="AV137" s="13">
        <v>-2.968118020743904E-2</v>
      </c>
      <c r="AW137" s="13">
        <v>3.3268613390018964E-2</v>
      </c>
      <c r="AX137" s="13">
        <v>1.7704580786461088E-2</v>
      </c>
      <c r="AY137" s="13">
        <v>5.4795012686339017E-2</v>
      </c>
      <c r="AZ137" s="13">
        <v>-9.9341997867397058E-4</v>
      </c>
      <c r="BA137" s="8"/>
    </row>
    <row r="138" spans="1:53" x14ac:dyDescent="0.3">
      <c r="A138" s="8"/>
      <c r="B138" s="8"/>
      <c r="C138" s="8"/>
      <c r="D138" s="14" t="s">
        <v>4</v>
      </c>
      <c r="E138" s="14" t="s">
        <v>74</v>
      </c>
      <c r="F138" s="14" t="s">
        <v>48</v>
      </c>
      <c r="G138" s="14" t="s">
        <v>3</v>
      </c>
      <c r="H138" s="8"/>
      <c r="I138" s="12">
        <v>0.62577478256404495</v>
      </c>
      <c r="J138" s="12">
        <v>0.78832701757603696</v>
      </c>
      <c r="K138" s="12">
        <v>0.78181936884761405</v>
      </c>
      <c r="L138" s="12">
        <v>0.90086630674967505</v>
      </c>
      <c r="M138" s="12">
        <v>0.69904671701463095</v>
      </c>
      <c r="N138" s="12">
        <v>0.96625459770649502</v>
      </c>
      <c r="O138" s="12">
        <v>0.74186975369072405</v>
      </c>
      <c r="P138" s="12">
        <v>0.68531463251583902</v>
      </c>
      <c r="Q138" s="12">
        <v>0.61999279917184702</v>
      </c>
      <c r="R138" s="12">
        <v>0.60464680070563404</v>
      </c>
      <c r="S138" s="12">
        <v>0.50435508729703504</v>
      </c>
      <c r="T138" s="12">
        <v>0.5173357987271</v>
      </c>
      <c r="U138" s="12">
        <v>0.72306238354782804</v>
      </c>
      <c r="V138" s="12">
        <v>0.74327959748025896</v>
      </c>
      <c r="W138" s="8"/>
      <c r="X138" s="12">
        <v>0.70040748017773802</v>
      </c>
      <c r="Y138" s="12">
        <v>0.963335170223521</v>
      </c>
      <c r="Z138" s="12">
        <v>0.97371349936893503</v>
      </c>
      <c r="AA138" s="12">
        <v>1</v>
      </c>
      <c r="AB138" s="12">
        <v>0.81253099729114298</v>
      </c>
      <c r="AC138" s="12">
        <v>0.96255126416204595</v>
      </c>
      <c r="AD138" s="12">
        <v>0.67435395189014602</v>
      </c>
      <c r="AE138" s="12">
        <v>0.73086327423292397</v>
      </c>
      <c r="AF138" s="12">
        <v>0.78661176525556198</v>
      </c>
      <c r="AG138" s="12">
        <v>0.70853730870387599</v>
      </c>
      <c r="AH138" s="12">
        <v>0.54122768275283195</v>
      </c>
      <c r="AI138" s="12">
        <v>0.47906469308299199</v>
      </c>
      <c r="AJ138" s="12">
        <v>0.86031310056592503</v>
      </c>
      <c r="AK138" s="12">
        <v>0.80065673967756801</v>
      </c>
      <c r="AL138" s="8"/>
      <c r="AM138" s="13">
        <v>7.4632697613693066E-2</v>
      </c>
      <c r="AN138" s="13">
        <v>0.17500815264748404</v>
      </c>
      <c r="AO138" s="13">
        <v>0.19189413052132098</v>
      </c>
      <c r="AP138" s="13">
        <v>9.913369325032495E-2</v>
      </c>
      <c r="AQ138" s="13">
        <v>0.11348428027651203</v>
      </c>
      <c r="AR138" s="13">
        <v>-3.7033335444490723E-3</v>
      </c>
      <c r="AS138" s="13">
        <v>-6.7515801800578035E-2</v>
      </c>
      <c r="AT138" s="13">
        <v>4.5548641717084948E-2</v>
      </c>
      <c r="AU138" s="13">
        <v>0.16661896608371496</v>
      </c>
      <c r="AV138" s="13">
        <v>0.10389050799824195</v>
      </c>
      <c r="AW138" s="13">
        <v>3.6872595455796908E-2</v>
      </c>
      <c r="AX138" s="13">
        <v>-3.8271105644108017E-2</v>
      </c>
      <c r="AY138" s="13">
        <v>0.13725071701809699</v>
      </c>
      <c r="AZ138" s="13">
        <v>5.737714219730905E-2</v>
      </c>
      <c r="BA138" s="8"/>
    </row>
    <row r="139" spans="1:53" x14ac:dyDescent="0.3">
      <c r="A139" s="8"/>
      <c r="B139" s="8"/>
      <c r="C139" s="8"/>
      <c r="D139" s="14" t="s">
        <v>4</v>
      </c>
      <c r="E139" s="14" t="s">
        <v>74</v>
      </c>
      <c r="F139" s="14" t="s">
        <v>49</v>
      </c>
      <c r="G139" s="14" t="s">
        <v>3</v>
      </c>
      <c r="H139" s="8"/>
      <c r="I139" s="12">
        <v>0.56189913035090899</v>
      </c>
      <c r="J139" s="12">
        <v>0.74240230419088804</v>
      </c>
      <c r="K139" s="12">
        <v>0.72939762358832105</v>
      </c>
      <c r="L139" s="12">
        <v>0.89248969216603102</v>
      </c>
      <c r="M139" s="12">
        <v>0.65812056544261899</v>
      </c>
      <c r="N139" s="12">
        <v>0.96163145741056899</v>
      </c>
      <c r="O139" s="12">
        <v>0.71110742871380195</v>
      </c>
      <c r="P139" s="12">
        <v>0.650162290784843</v>
      </c>
      <c r="Q139" s="12">
        <v>0.57717000988782796</v>
      </c>
      <c r="R139" s="12">
        <v>0.56335148181716599</v>
      </c>
      <c r="S139" s="12">
        <v>0.44162400499419102</v>
      </c>
      <c r="T139" s="12">
        <v>0.44942834336756499</v>
      </c>
      <c r="U139" s="12">
        <v>0.67378588579736898</v>
      </c>
      <c r="V139" s="12">
        <v>0.69478413821649898</v>
      </c>
      <c r="W139" s="8"/>
      <c r="X139" s="12">
        <v>0.86892475476143105</v>
      </c>
      <c r="Y139" s="12">
        <v>1</v>
      </c>
      <c r="Z139" s="12">
        <v>0.98820412023475201</v>
      </c>
      <c r="AA139" s="12">
        <v>0.88133463159422598</v>
      </c>
      <c r="AB139" s="12">
        <v>0.79276361326029399</v>
      </c>
      <c r="AC139" s="12">
        <v>1</v>
      </c>
      <c r="AD139" s="12">
        <v>0.862576917259258</v>
      </c>
      <c r="AE139" s="12">
        <v>0.70451871936022004</v>
      </c>
      <c r="AF139" s="12">
        <v>0.82520608493560599</v>
      </c>
      <c r="AG139" s="12">
        <v>0.84275154950977804</v>
      </c>
      <c r="AH139" s="12">
        <v>0.62609638186190697</v>
      </c>
      <c r="AI139" s="12">
        <v>0.57799739088123803</v>
      </c>
      <c r="AJ139" s="12">
        <v>0.96138949763947901</v>
      </c>
      <c r="AK139" s="12">
        <v>0.83579771809186998</v>
      </c>
      <c r="AL139" s="8"/>
      <c r="AM139" s="13">
        <v>0.30702562441052206</v>
      </c>
      <c r="AN139" s="13">
        <v>0.25759769580911196</v>
      </c>
      <c r="AO139" s="13">
        <v>0.25880649664643096</v>
      </c>
      <c r="AP139" s="13">
        <v>-1.1155060571805042E-2</v>
      </c>
      <c r="AQ139" s="13">
        <v>0.134643047817675</v>
      </c>
      <c r="AR139" s="13">
        <v>3.8368542589431009E-2</v>
      </c>
      <c r="AS139" s="13">
        <v>0.15146948854545605</v>
      </c>
      <c r="AT139" s="13">
        <v>5.4356428575377036E-2</v>
      </c>
      <c r="AU139" s="13">
        <v>0.24803607504777803</v>
      </c>
      <c r="AV139" s="13">
        <v>0.27940006769261205</v>
      </c>
      <c r="AW139" s="13">
        <v>0.18447237686771595</v>
      </c>
      <c r="AX139" s="13">
        <v>0.12856904751367304</v>
      </c>
      <c r="AY139" s="13">
        <v>0.28760361184211003</v>
      </c>
      <c r="AZ139" s="13">
        <v>0.141013579875371</v>
      </c>
      <c r="BA139" s="8"/>
    </row>
    <row r="140" spans="1:53" x14ac:dyDescent="0.3">
      <c r="A140" s="8"/>
      <c r="B140" s="8"/>
      <c r="C140" s="8"/>
      <c r="D140" s="14" t="s">
        <v>4</v>
      </c>
      <c r="E140" s="14" t="s">
        <v>74</v>
      </c>
      <c r="F140" s="14" t="s">
        <v>50</v>
      </c>
      <c r="G140" s="14" t="s">
        <v>3</v>
      </c>
      <c r="H140" s="8"/>
      <c r="I140" s="12">
        <v>0.75726729368254897</v>
      </c>
      <c r="J140" s="12">
        <v>0.87237002114249595</v>
      </c>
      <c r="K140" s="12">
        <v>0.867396249860522</v>
      </c>
      <c r="L140" s="12">
        <v>0.92910298030062499</v>
      </c>
      <c r="M140" s="12">
        <v>0.80676325359674905</v>
      </c>
      <c r="N140" s="12">
        <v>0.97879095817289596</v>
      </c>
      <c r="O140" s="12">
        <v>0.83432836614653105</v>
      </c>
      <c r="P140" s="12">
        <v>0.77297169858400405</v>
      </c>
      <c r="Q140" s="12">
        <v>0.74234022142167699</v>
      </c>
      <c r="R140" s="12">
        <v>0.72958885209426505</v>
      </c>
      <c r="S140" s="12">
        <v>0.65348795738555598</v>
      </c>
      <c r="T140" s="12">
        <v>0.68091116481870395</v>
      </c>
      <c r="U140" s="12">
        <v>0.82871002159025697</v>
      </c>
      <c r="V140" s="12">
        <v>0.82878135123458496</v>
      </c>
      <c r="W140" s="8"/>
      <c r="X140" s="12">
        <v>0.52706880306498505</v>
      </c>
      <c r="Y140" s="12">
        <v>1</v>
      </c>
      <c r="Z140" s="12">
        <v>1</v>
      </c>
      <c r="AA140" s="12">
        <v>0.91715018860805797</v>
      </c>
      <c r="AB140" s="12">
        <v>0.94015169665523102</v>
      </c>
      <c r="AC140" s="12">
        <v>1</v>
      </c>
      <c r="AD140" s="12">
        <v>0.93758114903054801</v>
      </c>
      <c r="AE140" s="12">
        <v>0.72871875321364599</v>
      </c>
      <c r="AF140" s="12">
        <v>0.73223646013746502</v>
      </c>
      <c r="AG140" s="12">
        <v>0.76647662160645302</v>
      </c>
      <c r="AH140" s="12">
        <v>0.67898870381933096</v>
      </c>
      <c r="AI140" s="12">
        <v>0.68330888350435304</v>
      </c>
      <c r="AJ140" s="12">
        <v>0.81983592220525503</v>
      </c>
      <c r="AK140" s="12">
        <v>0.75017057541823695</v>
      </c>
      <c r="AL140" s="8"/>
      <c r="AM140" s="13">
        <v>-0.23019849061756392</v>
      </c>
      <c r="AN140" s="13">
        <v>0.12762997885750405</v>
      </c>
      <c r="AO140" s="13">
        <v>0.132603750139478</v>
      </c>
      <c r="AP140" s="13">
        <v>-1.1952791692567022E-2</v>
      </c>
      <c r="AQ140" s="13">
        <v>0.13338844305848196</v>
      </c>
      <c r="AR140" s="13">
        <v>2.1209041827104036E-2</v>
      </c>
      <c r="AS140" s="13">
        <v>0.10325278288401696</v>
      </c>
      <c r="AT140" s="13">
        <v>-4.4252945370358066E-2</v>
      </c>
      <c r="AU140" s="13">
        <v>-1.0103761284211976E-2</v>
      </c>
      <c r="AV140" s="13">
        <v>3.6887769512187973E-2</v>
      </c>
      <c r="AW140" s="13">
        <v>2.5500746433774979E-2</v>
      </c>
      <c r="AX140" s="13">
        <v>2.3977186856490862E-3</v>
      </c>
      <c r="AY140" s="13">
        <v>-8.8740993850019434E-3</v>
      </c>
      <c r="AZ140" s="13">
        <v>-7.8610775816348011E-2</v>
      </c>
      <c r="BA140" s="8"/>
    </row>
    <row r="141" spans="1:53" x14ac:dyDescent="0.3">
      <c r="A141" s="8"/>
      <c r="B141" s="8"/>
      <c r="C141" s="8"/>
      <c r="D141" s="14" t="s">
        <v>4</v>
      </c>
      <c r="E141" s="14" t="s">
        <v>74</v>
      </c>
      <c r="F141" s="14" t="s">
        <v>51</v>
      </c>
      <c r="G141" s="14" t="s">
        <v>3</v>
      </c>
      <c r="H141" s="8"/>
      <c r="I141" s="12">
        <v>0.75726729368254897</v>
      </c>
      <c r="J141" s="12">
        <v>0.87237002114249595</v>
      </c>
      <c r="K141" s="12">
        <v>0.867396249860522</v>
      </c>
      <c r="L141" s="12">
        <v>0.92910298030062499</v>
      </c>
      <c r="M141" s="12">
        <v>0.80676325359674905</v>
      </c>
      <c r="N141" s="12">
        <v>0.97879095817289596</v>
      </c>
      <c r="O141" s="12">
        <v>0.83432836614653105</v>
      </c>
      <c r="P141" s="12">
        <v>0.77297169858400405</v>
      </c>
      <c r="Q141" s="12">
        <v>0.74234022142167699</v>
      </c>
      <c r="R141" s="12">
        <v>0.72958885209426505</v>
      </c>
      <c r="S141" s="12">
        <v>0.65348795738555598</v>
      </c>
      <c r="T141" s="12">
        <v>0.68091116481870395</v>
      </c>
      <c r="U141" s="12">
        <v>0.82871002159025697</v>
      </c>
      <c r="V141" s="12">
        <v>0.82878135123458496</v>
      </c>
      <c r="W141" s="8"/>
      <c r="X141" s="12">
        <v>0.49643358954684602</v>
      </c>
      <c r="Y141" s="12">
        <v>0.95162057498647901</v>
      </c>
      <c r="Z141" s="12">
        <v>1</v>
      </c>
      <c r="AA141" s="12">
        <v>0.94956354371819796</v>
      </c>
      <c r="AB141" s="12">
        <v>0.86147613336882101</v>
      </c>
      <c r="AC141" s="12">
        <v>1</v>
      </c>
      <c r="AD141" s="12">
        <v>0.82317428768203904</v>
      </c>
      <c r="AE141" s="12">
        <v>0.81978506858142797</v>
      </c>
      <c r="AF141" s="12">
        <v>0.541191229479969</v>
      </c>
      <c r="AG141" s="12">
        <v>0.52622687417619296</v>
      </c>
      <c r="AH141" s="12">
        <v>0.60516183733252504</v>
      </c>
      <c r="AI141" s="12">
        <v>0.60913435816017303</v>
      </c>
      <c r="AJ141" s="12">
        <v>0.72886053379850202</v>
      </c>
      <c r="AK141" s="12">
        <v>0.68943632477053796</v>
      </c>
      <c r="AL141" s="8"/>
      <c r="AM141" s="13">
        <v>-0.26083370413570295</v>
      </c>
      <c r="AN141" s="13">
        <v>7.9250553843983051E-2</v>
      </c>
      <c r="AO141" s="13">
        <v>0.132603750139478</v>
      </c>
      <c r="AP141" s="13">
        <v>2.0460563417572963E-2</v>
      </c>
      <c r="AQ141" s="13">
        <v>5.4712879772071954E-2</v>
      </c>
      <c r="AR141" s="13">
        <v>2.1209041827104036E-2</v>
      </c>
      <c r="AS141" s="13">
        <v>-1.1154078464492012E-2</v>
      </c>
      <c r="AT141" s="13">
        <v>4.6813369997423915E-2</v>
      </c>
      <c r="AU141" s="13">
        <v>-0.20114899194170799</v>
      </c>
      <c r="AV141" s="13">
        <v>-0.20336197791807209</v>
      </c>
      <c r="AW141" s="13">
        <v>-4.8326120053030941E-2</v>
      </c>
      <c r="AX141" s="13">
        <v>-7.1776806658530923E-2</v>
      </c>
      <c r="AY141" s="13">
        <v>-9.9849487791754954E-2</v>
      </c>
      <c r="AZ141" s="13">
        <v>-0.13934502646404701</v>
      </c>
      <c r="BA141" s="8"/>
    </row>
    <row r="142" spans="1:53" x14ac:dyDescent="0.3">
      <c r="A142" s="8"/>
      <c r="B142" s="8"/>
      <c r="C142" s="8"/>
      <c r="D142" s="14" t="s">
        <v>4</v>
      </c>
      <c r="E142" s="14" t="s">
        <v>74</v>
      </c>
      <c r="F142" s="14" t="s">
        <v>52</v>
      </c>
      <c r="G142" s="14" t="s">
        <v>3</v>
      </c>
      <c r="H142" s="8"/>
      <c r="I142" s="12">
        <v>0.75726729368254897</v>
      </c>
      <c r="J142" s="12">
        <v>0.87237002114249595</v>
      </c>
      <c r="K142" s="12">
        <v>0.867396249860522</v>
      </c>
      <c r="L142" s="12">
        <v>0.92910298030062499</v>
      </c>
      <c r="M142" s="12">
        <v>0.80676325359674905</v>
      </c>
      <c r="N142" s="12">
        <v>0.97879095817289596</v>
      </c>
      <c r="O142" s="12">
        <v>0.83432836614653105</v>
      </c>
      <c r="P142" s="12">
        <v>0.77297169858400405</v>
      </c>
      <c r="Q142" s="12">
        <v>0.74234022142167699</v>
      </c>
      <c r="R142" s="12">
        <v>0.72958885209426505</v>
      </c>
      <c r="S142" s="12">
        <v>0.65348795738555598</v>
      </c>
      <c r="T142" s="12">
        <v>0.68091116481870395</v>
      </c>
      <c r="U142" s="12">
        <v>0.82871002159025697</v>
      </c>
      <c r="V142" s="12">
        <v>0.82878135123458496</v>
      </c>
      <c r="W142" s="8"/>
      <c r="X142" s="12">
        <v>0.37634638825354999</v>
      </c>
      <c r="Y142" s="12">
        <v>0.63627706466131795</v>
      </c>
      <c r="Z142" s="12">
        <v>0.84564085996688099</v>
      </c>
      <c r="AA142" s="12">
        <v>0.76111297651230903</v>
      </c>
      <c r="AB142" s="12">
        <v>0.60599598574173896</v>
      </c>
      <c r="AC142" s="12">
        <v>0.77765221723293598</v>
      </c>
      <c r="AD142" s="12">
        <v>0.56818219793553404</v>
      </c>
      <c r="AE142" s="12">
        <v>0.43502989964301397</v>
      </c>
      <c r="AF142" s="12">
        <v>0.33109585493111099</v>
      </c>
      <c r="AG142" s="12">
        <v>0.31384393820995099</v>
      </c>
      <c r="AH142" s="12">
        <v>0.439599159004812</v>
      </c>
      <c r="AI142" s="12">
        <v>0.45490809680566802</v>
      </c>
      <c r="AJ142" s="12">
        <v>0.57782553975944195</v>
      </c>
      <c r="AK142" s="12">
        <v>0.57391654381861301</v>
      </c>
      <c r="AL142" s="8"/>
      <c r="AM142" s="13">
        <v>-0.38092090542899898</v>
      </c>
      <c r="AN142" s="13">
        <v>-0.23609295648117801</v>
      </c>
      <c r="AO142" s="13">
        <v>-2.1755389893641008E-2</v>
      </c>
      <c r="AP142" s="13">
        <v>-0.16799000378831597</v>
      </c>
      <c r="AQ142" s="13">
        <v>-0.20076726785501009</v>
      </c>
      <c r="AR142" s="13">
        <v>-0.20113874093995998</v>
      </c>
      <c r="AS142" s="13">
        <v>-0.26614616821099701</v>
      </c>
      <c r="AT142" s="13">
        <v>-0.33794179894099008</v>
      </c>
      <c r="AU142" s="13">
        <v>-0.411244366490566</v>
      </c>
      <c r="AV142" s="13">
        <v>-0.41574491388431406</v>
      </c>
      <c r="AW142" s="13">
        <v>-0.21388879838074398</v>
      </c>
      <c r="AX142" s="13">
        <v>-0.22600306801303593</v>
      </c>
      <c r="AY142" s="13">
        <v>-0.25088448183081502</v>
      </c>
      <c r="AZ142" s="13">
        <v>-0.25486480741597195</v>
      </c>
      <c r="BA142" s="8"/>
    </row>
    <row r="143" spans="1:53" x14ac:dyDescent="0.3">
      <c r="A143" s="8"/>
      <c r="B143" s="8"/>
      <c r="C143" s="8"/>
      <c r="D143" s="14" t="s">
        <v>4</v>
      </c>
      <c r="E143" s="14" t="s">
        <v>74</v>
      </c>
      <c r="F143" s="14" t="s">
        <v>53</v>
      </c>
      <c r="G143" s="14" t="s">
        <v>3</v>
      </c>
      <c r="H143" s="8"/>
      <c r="I143" s="12">
        <v>0.75726729368254897</v>
      </c>
      <c r="J143" s="12">
        <v>0.87237002114249595</v>
      </c>
      <c r="K143" s="12">
        <v>0.867396249860522</v>
      </c>
      <c r="L143" s="12">
        <v>0.92910298030062499</v>
      </c>
      <c r="M143" s="12">
        <v>0.80676325359674905</v>
      </c>
      <c r="N143" s="12">
        <v>0.97879095817289596</v>
      </c>
      <c r="O143" s="12">
        <v>0.83432836614653105</v>
      </c>
      <c r="P143" s="12">
        <v>0.77297169858400405</v>
      </c>
      <c r="Q143" s="12">
        <v>0.74234022142167699</v>
      </c>
      <c r="R143" s="12">
        <v>0.72958885209426505</v>
      </c>
      <c r="S143" s="12">
        <v>0.65348795738555598</v>
      </c>
      <c r="T143" s="12">
        <v>0.68091116481870395</v>
      </c>
      <c r="U143" s="12">
        <v>0.82871002159025697</v>
      </c>
      <c r="V143" s="12">
        <v>0.82878135123458496</v>
      </c>
      <c r="W143" s="8"/>
      <c r="X143" s="12">
        <v>0.53898991150391995</v>
      </c>
      <c r="Y143" s="12">
        <v>1</v>
      </c>
      <c r="Z143" s="12">
        <v>1</v>
      </c>
      <c r="AA143" s="12">
        <v>0.88337908188015601</v>
      </c>
      <c r="AB143" s="12">
        <v>1</v>
      </c>
      <c r="AC143" s="12">
        <v>1</v>
      </c>
      <c r="AD143" s="12">
        <v>1</v>
      </c>
      <c r="AE143" s="12">
        <v>0.63648272053298105</v>
      </c>
      <c r="AF143" s="12">
        <v>0.94135481001483501</v>
      </c>
      <c r="AG143" s="12">
        <v>1</v>
      </c>
      <c r="AH143" s="12">
        <v>0.77354282088175996</v>
      </c>
      <c r="AI143" s="12">
        <v>0.78139176156205603</v>
      </c>
      <c r="AJ143" s="12">
        <v>1</v>
      </c>
      <c r="AK143" s="12">
        <v>1</v>
      </c>
      <c r="AL143" s="8"/>
      <c r="AM143" s="13">
        <v>-0.21827738217862902</v>
      </c>
      <c r="AN143" s="13">
        <v>0.12762997885750405</v>
      </c>
      <c r="AO143" s="13">
        <v>0.132603750139478</v>
      </c>
      <c r="AP143" s="13">
        <v>-4.5723898420468978E-2</v>
      </c>
      <c r="AQ143" s="13">
        <v>0.19323674640325095</v>
      </c>
      <c r="AR143" s="13">
        <v>2.1209041827104036E-2</v>
      </c>
      <c r="AS143" s="13">
        <v>0.16567163385346895</v>
      </c>
      <c r="AT143" s="13">
        <v>-0.136488978051023</v>
      </c>
      <c r="AU143" s="13">
        <v>0.19901458859315801</v>
      </c>
      <c r="AV143" s="13">
        <v>0.27041114790573495</v>
      </c>
      <c r="AW143" s="13">
        <v>0.12005486349620398</v>
      </c>
      <c r="AX143" s="13">
        <v>0.10048059674335208</v>
      </c>
      <c r="AY143" s="13">
        <v>0.17128997840974303</v>
      </c>
      <c r="AZ143" s="13">
        <v>0.17121864876541504</v>
      </c>
      <c r="BA143" s="8"/>
    </row>
    <row r="144" spans="1:53" x14ac:dyDescent="0.3">
      <c r="A144" s="8"/>
      <c r="B144" s="8"/>
      <c r="C144" s="8"/>
      <c r="D144" s="14" t="s">
        <v>4</v>
      </c>
      <c r="E144" s="14" t="s">
        <v>74</v>
      </c>
      <c r="F144" s="14" t="s">
        <v>54</v>
      </c>
      <c r="G144" s="14" t="s">
        <v>3</v>
      </c>
      <c r="H144" s="8"/>
      <c r="I144" s="12">
        <v>0.75726729368254897</v>
      </c>
      <c r="J144" s="12">
        <v>0.87237002114249595</v>
      </c>
      <c r="K144" s="12">
        <v>0.867396249860522</v>
      </c>
      <c r="L144" s="12">
        <v>0.92910298030062499</v>
      </c>
      <c r="M144" s="12">
        <v>0.80676325359674905</v>
      </c>
      <c r="N144" s="12">
        <v>0.97879095817289596</v>
      </c>
      <c r="O144" s="12">
        <v>0.83432836614653105</v>
      </c>
      <c r="P144" s="12">
        <v>0.77297169858400405</v>
      </c>
      <c r="Q144" s="12">
        <v>0.74234022142167699</v>
      </c>
      <c r="R144" s="12">
        <v>0.72958885209426505</v>
      </c>
      <c r="S144" s="12">
        <v>0.65348795738555598</v>
      </c>
      <c r="T144" s="12">
        <v>0.68091116481870395</v>
      </c>
      <c r="U144" s="12">
        <v>0.82871002159025697</v>
      </c>
      <c r="V144" s="12">
        <v>0.82878135123458496</v>
      </c>
      <c r="W144" s="8"/>
      <c r="X144" s="12">
        <v>0.488851578745154</v>
      </c>
      <c r="Y144" s="12">
        <v>0.96472609511199003</v>
      </c>
      <c r="Z144" s="12">
        <v>1</v>
      </c>
      <c r="AA144" s="12">
        <v>0.93741029355519001</v>
      </c>
      <c r="AB144" s="12">
        <v>0.85605084780371099</v>
      </c>
      <c r="AC144" s="12">
        <v>1</v>
      </c>
      <c r="AD144" s="12">
        <v>0.81900861546656201</v>
      </c>
      <c r="AE144" s="12">
        <v>0.82422557183211498</v>
      </c>
      <c r="AF144" s="12">
        <v>0.56352211075164105</v>
      </c>
      <c r="AG144" s="12">
        <v>0.50794380889770296</v>
      </c>
      <c r="AH144" s="12">
        <v>0.56349316569400099</v>
      </c>
      <c r="AI144" s="12">
        <v>0.61698233524459001</v>
      </c>
      <c r="AJ144" s="12">
        <v>0.69736647375119398</v>
      </c>
      <c r="AK144" s="12">
        <v>0.65328764311064902</v>
      </c>
      <c r="AL144" s="8"/>
      <c r="AM144" s="13">
        <v>-0.26841571493739497</v>
      </c>
      <c r="AN144" s="13">
        <v>9.2356073969494079E-2</v>
      </c>
      <c r="AO144" s="13">
        <v>0.132603750139478</v>
      </c>
      <c r="AP144" s="13">
        <v>8.3073132545650186E-3</v>
      </c>
      <c r="AQ144" s="13">
        <v>4.9287594206961938E-2</v>
      </c>
      <c r="AR144" s="13">
        <v>2.1209041827104036E-2</v>
      </c>
      <c r="AS144" s="13">
        <v>-1.5319750679969046E-2</v>
      </c>
      <c r="AT144" s="13">
        <v>5.1253873248110926E-2</v>
      </c>
      <c r="AU144" s="13">
        <v>-0.17881811067003595</v>
      </c>
      <c r="AV144" s="13">
        <v>-0.22164504319656209</v>
      </c>
      <c r="AW144" s="13">
        <v>-8.9994791691554998E-2</v>
      </c>
      <c r="AX144" s="13">
        <v>-6.3928829574113943E-2</v>
      </c>
      <c r="AY144" s="13">
        <v>-0.13134354783906299</v>
      </c>
      <c r="AZ144" s="13">
        <v>-0.17549370812393594</v>
      </c>
      <c r="BA144" s="8"/>
    </row>
    <row r="145" spans="1:53" x14ac:dyDescent="0.3">
      <c r="A145" s="8"/>
      <c r="B145" s="8"/>
      <c r="C145" s="8"/>
      <c r="D145" s="14" t="s">
        <v>4</v>
      </c>
      <c r="E145" s="14" t="s">
        <v>74</v>
      </c>
      <c r="F145" s="14" t="s">
        <v>55</v>
      </c>
      <c r="G145" s="14" t="s">
        <v>3</v>
      </c>
      <c r="H145" s="8"/>
      <c r="I145" s="12">
        <v>0.62577478256404495</v>
      </c>
      <c r="J145" s="12">
        <v>0.78832701757603696</v>
      </c>
      <c r="K145" s="12">
        <v>0.78181936884761405</v>
      </c>
      <c r="L145" s="12">
        <v>0.90086630674967505</v>
      </c>
      <c r="M145" s="12">
        <v>0.69904671701463095</v>
      </c>
      <c r="N145" s="12">
        <v>0.96625459770649502</v>
      </c>
      <c r="O145" s="12">
        <v>0.74186975369072405</v>
      </c>
      <c r="P145" s="12">
        <v>0.68531463251583902</v>
      </c>
      <c r="Q145" s="12">
        <v>0.61999279917184702</v>
      </c>
      <c r="R145" s="12">
        <v>0.60464680070563404</v>
      </c>
      <c r="S145" s="12">
        <v>0.50435508729703504</v>
      </c>
      <c r="T145" s="12">
        <v>0.5173357987271</v>
      </c>
      <c r="U145" s="12">
        <v>0.72306238354782804</v>
      </c>
      <c r="V145" s="12">
        <v>0.74327959748025896</v>
      </c>
      <c r="W145" s="8"/>
      <c r="X145" s="12">
        <v>1</v>
      </c>
      <c r="Y145" s="12">
        <v>1</v>
      </c>
      <c r="Z145" s="12">
        <v>1</v>
      </c>
      <c r="AA145" s="12">
        <v>1</v>
      </c>
      <c r="AB145" s="12">
        <v>1</v>
      </c>
      <c r="AC145" s="12">
        <v>1</v>
      </c>
      <c r="AD145" s="12">
        <v>1</v>
      </c>
      <c r="AE145" s="12">
        <v>1</v>
      </c>
      <c r="AF145" s="12">
        <v>1</v>
      </c>
      <c r="AG145" s="12">
        <v>1</v>
      </c>
      <c r="AH145" s="12">
        <v>1</v>
      </c>
      <c r="AI145" s="12">
        <v>1</v>
      </c>
      <c r="AJ145" s="12">
        <v>1</v>
      </c>
      <c r="AK145" s="12">
        <v>1</v>
      </c>
      <c r="AL145" s="8"/>
      <c r="AM145" s="13">
        <v>0.37422521743595505</v>
      </c>
      <c r="AN145" s="13">
        <v>0.21167298242396304</v>
      </c>
      <c r="AO145" s="13">
        <v>0.21818063115238595</v>
      </c>
      <c r="AP145" s="13">
        <v>9.913369325032495E-2</v>
      </c>
      <c r="AQ145" s="13">
        <v>0.30095328298536905</v>
      </c>
      <c r="AR145" s="13">
        <v>3.3745402293504978E-2</v>
      </c>
      <c r="AS145" s="13">
        <v>0.25813024630927595</v>
      </c>
      <c r="AT145" s="13">
        <v>0.31468536748416098</v>
      </c>
      <c r="AU145" s="13">
        <v>0.38000720082815298</v>
      </c>
      <c r="AV145" s="13">
        <v>0.39535319929436596</v>
      </c>
      <c r="AW145" s="13">
        <v>0.49564491270296496</v>
      </c>
      <c r="AX145" s="13">
        <v>0.4826642012729</v>
      </c>
      <c r="AY145" s="13">
        <v>0.27693761645217196</v>
      </c>
      <c r="AZ145" s="13">
        <v>0.25672040251974104</v>
      </c>
      <c r="BA145" s="8"/>
    </row>
    <row r="146" spans="1:53" x14ac:dyDescent="0.3">
      <c r="A146" s="8"/>
      <c r="B146" s="8"/>
      <c r="C146" s="8"/>
      <c r="D146" s="14" t="s">
        <v>4</v>
      </c>
      <c r="E146" s="14" t="s">
        <v>74</v>
      </c>
      <c r="F146" s="14" t="s">
        <v>56</v>
      </c>
      <c r="G146" s="14" t="s">
        <v>3</v>
      </c>
      <c r="H146" s="8"/>
      <c r="I146" s="12">
        <v>0.56189913035090899</v>
      </c>
      <c r="J146" s="12">
        <v>0.74240230419088804</v>
      </c>
      <c r="K146" s="12">
        <v>0.72939762358832105</v>
      </c>
      <c r="L146" s="12">
        <v>0.89248969216603102</v>
      </c>
      <c r="M146" s="12">
        <v>0.65812056544261899</v>
      </c>
      <c r="N146" s="12">
        <v>0.96163145741056899</v>
      </c>
      <c r="O146" s="12">
        <v>0.71110742871380195</v>
      </c>
      <c r="P146" s="12">
        <v>0.650162290784843</v>
      </c>
      <c r="Q146" s="12">
        <v>0.57717000988782796</v>
      </c>
      <c r="R146" s="12">
        <v>0.56335148181716599</v>
      </c>
      <c r="S146" s="12">
        <v>0.44162400499419102</v>
      </c>
      <c r="T146" s="12">
        <v>0.44942834336756499</v>
      </c>
      <c r="U146" s="12">
        <v>0.67378588579736898</v>
      </c>
      <c r="V146" s="12">
        <v>0.69478413821649898</v>
      </c>
      <c r="W146" s="8"/>
      <c r="X146" s="12">
        <v>1</v>
      </c>
      <c r="Y146" s="12">
        <v>1</v>
      </c>
      <c r="Z146" s="12">
        <v>1</v>
      </c>
      <c r="AA146" s="12">
        <v>1</v>
      </c>
      <c r="AB146" s="12">
        <v>1</v>
      </c>
      <c r="AC146" s="12">
        <v>1</v>
      </c>
      <c r="AD146" s="12">
        <v>1</v>
      </c>
      <c r="AE146" s="12">
        <v>1</v>
      </c>
      <c r="AF146" s="12">
        <v>1</v>
      </c>
      <c r="AG146" s="12">
        <v>1</v>
      </c>
      <c r="AH146" s="12">
        <v>1</v>
      </c>
      <c r="AI146" s="12">
        <v>1</v>
      </c>
      <c r="AJ146" s="12">
        <v>1</v>
      </c>
      <c r="AK146" s="12">
        <v>1</v>
      </c>
      <c r="AL146" s="8"/>
      <c r="AM146" s="13">
        <v>0.43810086964909101</v>
      </c>
      <c r="AN146" s="13">
        <v>0.25759769580911196</v>
      </c>
      <c r="AO146" s="13">
        <v>0.27060237641167895</v>
      </c>
      <c r="AP146" s="13">
        <v>0.10751030783396898</v>
      </c>
      <c r="AQ146" s="13">
        <v>0.34187943455738101</v>
      </c>
      <c r="AR146" s="13">
        <v>3.8368542589431009E-2</v>
      </c>
      <c r="AS146" s="13">
        <v>0.28889257128619805</v>
      </c>
      <c r="AT146" s="13">
        <v>0.349837709215157</v>
      </c>
      <c r="AU146" s="13">
        <v>0.42282999011217204</v>
      </c>
      <c r="AV146" s="13">
        <v>0.43664851818283401</v>
      </c>
      <c r="AW146" s="13">
        <v>0.55837599500580892</v>
      </c>
      <c r="AX146" s="13">
        <v>0.55057165663243501</v>
      </c>
      <c r="AY146" s="13">
        <v>0.32621411420263102</v>
      </c>
      <c r="AZ146" s="13">
        <v>0.30521586178350102</v>
      </c>
      <c r="BA146" s="8"/>
    </row>
    <row r="147" spans="1:53" x14ac:dyDescent="0.3">
      <c r="A147" s="8"/>
      <c r="B147" s="8"/>
      <c r="C147" s="8"/>
      <c r="D147" s="14" t="s">
        <v>4</v>
      </c>
      <c r="E147" s="14" t="s">
        <v>74</v>
      </c>
      <c r="F147" s="14" t="s">
        <v>57</v>
      </c>
      <c r="G147" s="14" t="s">
        <v>3</v>
      </c>
      <c r="H147" s="8"/>
      <c r="I147" s="12">
        <v>0.62577478256404495</v>
      </c>
      <c r="J147" s="12">
        <v>0.78832701757603696</v>
      </c>
      <c r="K147" s="12">
        <v>0.78181936884761405</v>
      </c>
      <c r="L147" s="12">
        <v>0.90086630674967505</v>
      </c>
      <c r="M147" s="12">
        <v>0.69904671701463095</v>
      </c>
      <c r="N147" s="12">
        <v>0.96625459770649502</v>
      </c>
      <c r="O147" s="12">
        <v>0.74186975369072405</v>
      </c>
      <c r="P147" s="12">
        <v>0.68531463251583902</v>
      </c>
      <c r="Q147" s="12">
        <v>0.61999279917184702</v>
      </c>
      <c r="R147" s="12">
        <v>0.60464680070563404</v>
      </c>
      <c r="S147" s="12">
        <v>0.50435508729703504</v>
      </c>
      <c r="T147" s="12">
        <v>0.5173357987271</v>
      </c>
      <c r="U147" s="12">
        <v>0.72306238354782804</v>
      </c>
      <c r="V147" s="12">
        <v>0.74327959748025896</v>
      </c>
      <c r="W147" s="8"/>
      <c r="X147" s="12">
        <v>1</v>
      </c>
      <c r="Y147" s="12">
        <v>1</v>
      </c>
      <c r="Z147" s="12">
        <v>1</v>
      </c>
      <c r="AA147" s="12">
        <v>1</v>
      </c>
      <c r="AB147" s="12">
        <v>1</v>
      </c>
      <c r="AC147" s="12">
        <v>1</v>
      </c>
      <c r="AD147" s="12">
        <v>1</v>
      </c>
      <c r="AE147" s="12">
        <v>1</v>
      </c>
      <c r="AF147" s="12">
        <v>1</v>
      </c>
      <c r="AG147" s="12">
        <v>1</v>
      </c>
      <c r="AH147" s="12">
        <v>1</v>
      </c>
      <c r="AI147" s="12">
        <v>1</v>
      </c>
      <c r="AJ147" s="12">
        <v>1</v>
      </c>
      <c r="AK147" s="12">
        <v>1</v>
      </c>
      <c r="AL147" s="8"/>
      <c r="AM147" s="13">
        <v>0.37422521743595505</v>
      </c>
      <c r="AN147" s="13">
        <v>0.21167298242396304</v>
      </c>
      <c r="AO147" s="13">
        <v>0.21818063115238595</v>
      </c>
      <c r="AP147" s="13">
        <v>9.913369325032495E-2</v>
      </c>
      <c r="AQ147" s="13">
        <v>0.30095328298536905</v>
      </c>
      <c r="AR147" s="13">
        <v>3.3745402293504978E-2</v>
      </c>
      <c r="AS147" s="13">
        <v>0.25813024630927595</v>
      </c>
      <c r="AT147" s="13">
        <v>0.31468536748416098</v>
      </c>
      <c r="AU147" s="13">
        <v>0.38000720082815298</v>
      </c>
      <c r="AV147" s="13">
        <v>0.39535319929436596</v>
      </c>
      <c r="AW147" s="13">
        <v>0.49564491270296496</v>
      </c>
      <c r="AX147" s="13">
        <v>0.4826642012729</v>
      </c>
      <c r="AY147" s="13">
        <v>0.27693761645217196</v>
      </c>
      <c r="AZ147" s="13">
        <v>0.25672040251974104</v>
      </c>
      <c r="BA147" s="8"/>
    </row>
    <row r="148" spans="1:53" x14ac:dyDescent="0.3">
      <c r="A148" s="8"/>
      <c r="B148" s="8"/>
      <c r="C148" s="8"/>
      <c r="D148" s="14" t="s">
        <v>4</v>
      </c>
      <c r="E148" s="14" t="s">
        <v>74</v>
      </c>
      <c r="F148" s="14" t="s">
        <v>59</v>
      </c>
      <c r="G148" s="14" t="s">
        <v>3</v>
      </c>
      <c r="H148" s="8"/>
      <c r="I148" s="12">
        <v>0.62577478256404495</v>
      </c>
      <c r="J148" s="12">
        <v>0.78832701757603696</v>
      </c>
      <c r="K148" s="12">
        <v>0.78181936884761405</v>
      </c>
      <c r="L148" s="12">
        <v>0.90086630674967505</v>
      </c>
      <c r="M148" s="12">
        <v>0.69904671701463095</v>
      </c>
      <c r="N148" s="12">
        <v>0.96625459770649502</v>
      </c>
      <c r="O148" s="12">
        <v>0.74186975369072405</v>
      </c>
      <c r="P148" s="12">
        <v>0.68531463251583902</v>
      </c>
      <c r="Q148" s="12">
        <v>0.61999279917184702</v>
      </c>
      <c r="R148" s="12">
        <v>0.60464680070563404</v>
      </c>
      <c r="S148" s="12">
        <v>0.50435508729703504</v>
      </c>
      <c r="T148" s="12">
        <v>0.5173357987271</v>
      </c>
      <c r="U148" s="12">
        <v>0.72306238354782804</v>
      </c>
      <c r="V148" s="12">
        <v>0.74327959748025896</v>
      </c>
      <c r="W148" s="8"/>
      <c r="X148" s="12">
        <v>1</v>
      </c>
      <c r="Y148" s="12">
        <v>1</v>
      </c>
      <c r="Z148" s="12">
        <v>1</v>
      </c>
      <c r="AA148" s="12">
        <v>1</v>
      </c>
      <c r="AB148" s="12">
        <v>1</v>
      </c>
      <c r="AC148" s="12">
        <v>1</v>
      </c>
      <c r="AD148" s="12">
        <v>1</v>
      </c>
      <c r="AE148" s="12">
        <v>1</v>
      </c>
      <c r="AF148" s="12">
        <v>1</v>
      </c>
      <c r="AG148" s="12">
        <v>0.303275074432236</v>
      </c>
      <c r="AH148" s="12">
        <v>1</v>
      </c>
      <c r="AI148" s="12">
        <v>1</v>
      </c>
      <c r="AJ148" s="12">
        <v>1</v>
      </c>
      <c r="AK148" s="12">
        <v>1</v>
      </c>
      <c r="AL148" s="8"/>
      <c r="AM148" s="13">
        <v>0.37422521743595505</v>
      </c>
      <c r="AN148" s="13">
        <v>0.21167298242396304</v>
      </c>
      <c r="AO148" s="13">
        <v>0.21818063115238595</v>
      </c>
      <c r="AP148" s="13">
        <v>9.913369325032495E-2</v>
      </c>
      <c r="AQ148" s="13">
        <v>0.30095328298536905</v>
      </c>
      <c r="AR148" s="13">
        <v>3.3745402293504978E-2</v>
      </c>
      <c r="AS148" s="13">
        <v>0.25813024630927595</v>
      </c>
      <c r="AT148" s="13">
        <v>0.31468536748416098</v>
      </c>
      <c r="AU148" s="13">
        <v>0.38000720082815298</v>
      </c>
      <c r="AV148" s="13">
        <v>-0.30137172627339803</v>
      </c>
      <c r="AW148" s="13">
        <v>0.49564491270296496</v>
      </c>
      <c r="AX148" s="13">
        <v>0.4826642012729</v>
      </c>
      <c r="AY148" s="13">
        <v>0.27693761645217196</v>
      </c>
      <c r="AZ148" s="13">
        <v>0.25672040251974104</v>
      </c>
      <c r="BA148" s="8"/>
    </row>
    <row r="149" spans="1:53" x14ac:dyDescent="0.3">
      <c r="A149" s="8"/>
      <c r="B149" s="8"/>
      <c r="C149" s="8"/>
      <c r="D149" s="14" t="s">
        <v>4</v>
      </c>
      <c r="E149" s="14" t="s">
        <v>74</v>
      </c>
      <c r="F149" s="14" t="s">
        <v>61</v>
      </c>
      <c r="G149" s="14" t="s">
        <v>3</v>
      </c>
      <c r="H149" s="8"/>
      <c r="I149" s="12">
        <v>0.56189913035090899</v>
      </c>
      <c r="J149" s="12">
        <v>0.74240230419088804</v>
      </c>
      <c r="K149" s="12">
        <v>0.72939762358832105</v>
      </c>
      <c r="L149" s="12">
        <v>0.89248969216603102</v>
      </c>
      <c r="M149" s="12">
        <v>0.65812056544261899</v>
      </c>
      <c r="N149" s="12">
        <v>0.96163145741056899</v>
      </c>
      <c r="O149" s="12">
        <v>0.71110742871380195</v>
      </c>
      <c r="P149" s="12">
        <v>0.650162290784843</v>
      </c>
      <c r="Q149" s="12">
        <v>0.57717000988782796</v>
      </c>
      <c r="R149" s="12">
        <v>0.56335148181716599</v>
      </c>
      <c r="S149" s="12">
        <v>0.44162400499419102</v>
      </c>
      <c r="T149" s="12">
        <v>0.44942834336756499</v>
      </c>
      <c r="U149" s="12">
        <v>0.67378588579736898</v>
      </c>
      <c r="V149" s="12">
        <v>0.69478413821649898</v>
      </c>
      <c r="W149" s="8"/>
      <c r="X149" s="12">
        <v>1</v>
      </c>
      <c r="Y149" s="12">
        <v>1</v>
      </c>
      <c r="Z149" s="12">
        <v>1</v>
      </c>
      <c r="AA149" s="12">
        <v>1</v>
      </c>
      <c r="AB149" s="12">
        <v>1</v>
      </c>
      <c r="AC149" s="12">
        <v>1</v>
      </c>
      <c r="AD149" s="12">
        <v>1</v>
      </c>
      <c r="AE149" s="12">
        <v>1</v>
      </c>
      <c r="AF149" s="12">
        <v>1</v>
      </c>
      <c r="AG149" s="12">
        <v>1</v>
      </c>
      <c r="AH149" s="12">
        <v>1</v>
      </c>
      <c r="AI149" s="12">
        <v>1</v>
      </c>
      <c r="AJ149" s="12">
        <v>1</v>
      </c>
      <c r="AK149" s="12">
        <v>1</v>
      </c>
      <c r="AL149" s="8"/>
      <c r="AM149" s="13">
        <v>0.43810086964909101</v>
      </c>
      <c r="AN149" s="13">
        <v>0.25759769580911196</v>
      </c>
      <c r="AO149" s="13">
        <v>0.27060237641167895</v>
      </c>
      <c r="AP149" s="13">
        <v>0.10751030783396898</v>
      </c>
      <c r="AQ149" s="13">
        <v>0.34187943455738101</v>
      </c>
      <c r="AR149" s="13">
        <v>3.8368542589431009E-2</v>
      </c>
      <c r="AS149" s="13">
        <v>0.28889257128619805</v>
      </c>
      <c r="AT149" s="13">
        <v>0.349837709215157</v>
      </c>
      <c r="AU149" s="13">
        <v>0.42282999011217204</v>
      </c>
      <c r="AV149" s="13">
        <v>0.43664851818283401</v>
      </c>
      <c r="AW149" s="13">
        <v>0.55837599500580892</v>
      </c>
      <c r="AX149" s="13">
        <v>0.55057165663243501</v>
      </c>
      <c r="AY149" s="13">
        <v>0.32621411420263102</v>
      </c>
      <c r="AZ149" s="13">
        <v>0.30521586178350102</v>
      </c>
      <c r="BA149" s="8"/>
    </row>
    <row r="150" spans="1:53" x14ac:dyDescent="0.3">
      <c r="A150" s="8"/>
      <c r="B150" s="8"/>
      <c r="C150" s="8"/>
      <c r="D150" s="14" t="s">
        <v>4</v>
      </c>
      <c r="E150" s="14" t="s">
        <v>74</v>
      </c>
      <c r="F150" s="14" t="s">
        <v>63</v>
      </c>
      <c r="G150" s="14" t="s">
        <v>3</v>
      </c>
      <c r="H150" s="8"/>
      <c r="I150" s="12">
        <v>0.56189913035090899</v>
      </c>
      <c r="J150" s="12">
        <v>0.74240230419088804</v>
      </c>
      <c r="K150" s="12">
        <v>0.72939762358832105</v>
      </c>
      <c r="L150" s="12">
        <v>0.89248969216603102</v>
      </c>
      <c r="M150" s="12">
        <v>0.65812056544261899</v>
      </c>
      <c r="N150" s="12">
        <v>0.96163145741056899</v>
      </c>
      <c r="O150" s="12">
        <v>0.71110742871380195</v>
      </c>
      <c r="P150" s="12">
        <v>0.650162290784843</v>
      </c>
      <c r="Q150" s="12">
        <v>0.57717000988782796</v>
      </c>
      <c r="R150" s="12">
        <v>0.56335148181716599</v>
      </c>
      <c r="S150" s="12">
        <v>0.44162400499419102</v>
      </c>
      <c r="T150" s="12">
        <v>0.44942834336756499</v>
      </c>
      <c r="U150" s="12">
        <v>0.67378588579736898</v>
      </c>
      <c r="V150" s="12">
        <v>0.69478413821649898</v>
      </c>
      <c r="W150" s="8"/>
      <c r="X150" s="12">
        <v>1</v>
      </c>
      <c r="Y150" s="12">
        <v>1</v>
      </c>
      <c r="Z150" s="12">
        <v>1</v>
      </c>
      <c r="AA150" s="12">
        <v>1</v>
      </c>
      <c r="AB150" s="12">
        <v>1</v>
      </c>
      <c r="AC150" s="12">
        <v>1</v>
      </c>
      <c r="AD150" s="12">
        <v>1</v>
      </c>
      <c r="AE150" s="12">
        <v>0.237103122981071</v>
      </c>
      <c r="AF150" s="12">
        <v>1</v>
      </c>
      <c r="AG150" s="12">
        <v>0.30708448988745102</v>
      </c>
      <c r="AH150" s="12">
        <v>1</v>
      </c>
      <c r="AI150" s="12">
        <v>1</v>
      </c>
      <c r="AJ150" s="12">
        <v>1</v>
      </c>
      <c r="AK150" s="12">
        <v>1</v>
      </c>
      <c r="AL150" s="8"/>
      <c r="AM150" s="13">
        <v>0.43810086964909101</v>
      </c>
      <c r="AN150" s="13">
        <v>0.25759769580911196</v>
      </c>
      <c r="AO150" s="13">
        <v>0.27060237641167895</v>
      </c>
      <c r="AP150" s="13">
        <v>0.10751030783396898</v>
      </c>
      <c r="AQ150" s="13">
        <v>0.34187943455738101</v>
      </c>
      <c r="AR150" s="13">
        <v>3.8368542589431009E-2</v>
      </c>
      <c r="AS150" s="13">
        <v>0.28889257128619805</v>
      </c>
      <c r="AT150" s="13">
        <v>-0.413059167803772</v>
      </c>
      <c r="AU150" s="13">
        <v>0.42282999011217204</v>
      </c>
      <c r="AV150" s="13">
        <v>-0.25626699192971497</v>
      </c>
      <c r="AW150" s="13">
        <v>0.55837599500580892</v>
      </c>
      <c r="AX150" s="13">
        <v>0.55057165663243501</v>
      </c>
      <c r="AY150" s="13">
        <v>0.32621411420263102</v>
      </c>
      <c r="AZ150" s="13">
        <v>0.30521586178350102</v>
      </c>
      <c r="BA150" s="8"/>
    </row>
    <row r="151" spans="1:53" x14ac:dyDescent="0.3">
      <c r="A151" s="8"/>
      <c r="B151" s="8"/>
      <c r="C151" s="8"/>
      <c r="D151" s="14" t="s">
        <v>4</v>
      </c>
      <c r="E151" s="14" t="s">
        <v>74</v>
      </c>
      <c r="F151" s="14" t="s">
        <v>65</v>
      </c>
      <c r="G151" s="14" t="s">
        <v>3</v>
      </c>
      <c r="H151" s="8"/>
      <c r="I151" s="12">
        <v>0.33891720256173502</v>
      </c>
      <c r="J151" s="12">
        <v>0.53960633310049799</v>
      </c>
      <c r="K151" s="12">
        <v>0.53425099904895301</v>
      </c>
      <c r="L151" s="12">
        <v>0.76594054901111197</v>
      </c>
      <c r="M151" s="12">
        <v>0.421646823857805</v>
      </c>
      <c r="N151" s="12">
        <v>0.91080898953926004</v>
      </c>
      <c r="O151" s="12">
        <v>0.46805234405470297</v>
      </c>
      <c r="P151" s="12">
        <v>0.53743915967039502</v>
      </c>
      <c r="Q151" s="12">
        <v>0.32254620456996502</v>
      </c>
      <c r="R151" s="12">
        <v>0.40453577045606798</v>
      </c>
      <c r="S151" s="12">
        <v>0.189893202832284</v>
      </c>
      <c r="T151" s="12">
        <v>0.225896205630289</v>
      </c>
      <c r="U151" s="12">
        <v>0.40706266195260099</v>
      </c>
      <c r="V151" s="12">
        <v>0.331915199026795</v>
      </c>
      <c r="W151" s="8"/>
      <c r="X151" s="12">
        <v>1</v>
      </c>
      <c r="Y151" s="12">
        <v>1</v>
      </c>
      <c r="Z151" s="12">
        <v>1</v>
      </c>
      <c r="AA151" s="12">
        <v>1</v>
      </c>
      <c r="AB151" s="12">
        <v>1</v>
      </c>
      <c r="AC151" s="12">
        <v>1</v>
      </c>
      <c r="AD151" s="12">
        <v>1</v>
      </c>
      <c r="AE151" s="12">
        <v>1</v>
      </c>
      <c r="AF151" s="12">
        <v>1</v>
      </c>
      <c r="AG151" s="12">
        <v>1</v>
      </c>
      <c r="AH151" s="12">
        <v>1</v>
      </c>
      <c r="AI151" s="12">
        <v>1</v>
      </c>
      <c r="AJ151" s="12">
        <v>1</v>
      </c>
      <c r="AK151" s="12">
        <v>1</v>
      </c>
      <c r="AL151" s="8"/>
      <c r="AM151" s="13">
        <v>0.66108279743826492</v>
      </c>
      <c r="AN151" s="13">
        <v>0.46039366689950201</v>
      </c>
      <c r="AO151" s="13">
        <v>0.46574900095104699</v>
      </c>
      <c r="AP151" s="13">
        <v>0.23405945098888803</v>
      </c>
      <c r="AQ151" s="13">
        <v>0.57835317614219495</v>
      </c>
      <c r="AR151" s="13">
        <v>8.9191010460739961E-2</v>
      </c>
      <c r="AS151" s="13">
        <v>0.53194765594529703</v>
      </c>
      <c r="AT151" s="13">
        <v>0.46256084032960498</v>
      </c>
      <c r="AU151" s="13">
        <v>0.67745379543003503</v>
      </c>
      <c r="AV151" s="13">
        <v>0.59546422954393208</v>
      </c>
      <c r="AW151" s="13">
        <v>0.81010679716771605</v>
      </c>
      <c r="AX151" s="13">
        <v>0.774103794369711</v>
      </c>
      <c r="AY151" s="13">
        <v>0.59293733804739901</v>
      </c>
      <c r="AZ151" s="13">
        <v>0.668084800973205</v>
      </c>
      <c r="BA151" s="8"/>
    </row>
    <row r="152" spans="1:53" x14ac:dyDescent="0.3">
      <c r="A152" s="8"/>
      <c r="B152" s="8"/>
      <c r="C152" s="8"/>
      <c r="D152" s="14" t="s">
        <v>4</v>
      </c>
      <c r="E152" s="14" t="s">
        <v>74</v>
      </c>
      <c r="F152" s="14" t="s">
        <v>67</v>
      </c>
      <c r="G152" s="14" t="s">
        <v>3</v>
      </c>
      <c r="H152" s="8"/>
      <c r="I152" s="12">
        <v>0.33891720256173502</v>
      </c>
      <c r="J152" s="12">
        <v>0.53960633310049799</v>
      </c>
      <c r="K152" s="12">
        <v>0.53425099904895301</v>
      </c>
      <c r="L152" s="12">
        <v>0.76594054901111197</v>
      </c>
      <c r="M152" s="12">
        <v>0.421646823857805</v>
      </c>
      <c r="N152" s="12">
        <v>0.91080898953926004</v>
      </c>
      <c r="O152" s="12">
        <v>0.46805234405470297</v>
      </c>
      <c r="P152" s="12">
        <v>0.53743915967039502</v>
      </c>
      <c r="Q152" s="12">
        <v>0.32254620456996502</v>
      </c>
      <c r="R152" s="12">
        <v>0.40453577045606798</v>
      </c>
      <c r="S152" s="12">
        <v>0.189893202832284</v>
      </c>
      <c r="T152" s="12">
        <v>0.225896205630289</v>
      </c>
      <c r="U152" s="12">
        <v>0.40706266195260099</v>
      </c>
      <c r="V152" s="12">
        <v>0.331915199026795</v>
      </c>
      <c r="W152" s="8"/>
      <c r="X152" s="12">
        <v>1</v>
      </c>
      <c r="Y152" s="12">
        <v>1</v>
      </c>
      <c r="Z152" s="12">
        <v>1</v>
      </c>
      <c r="AA152" s="12">
        <v>1</v>
      </c>
      <c r="AB152" s="12">
        <v>1</v>
      </c>
      <c r="AC152" s="12">
        <v>1</v>
      </c>
      <c r="AD152" s="12">
        <v>1</v>
      </c>
      <c r="AE152" s="12">
        <v>1</v>
      </c>
      <c r="AF152" s="12">
        <v>1</v>
      </c>
      <c r="AG152" s="12">
        <v>1</v>
      </c>
      <c r="AH152" s="12">
        <v>1</v>
      </c>
      <c r="AI152" s="12">
        <v>1</v>
      </c>
      <c r="AJ152" s="12">
        <v>1</v>
      </c>
      <c r="AK152" s="12">
        <v>1</v>
      </c>
      <c r="AL152" s="8"/>
      <c r="AM152" s="13">
        <v>0.66108279743826492</v>
      </c>
      <c r="AN152" s="13">
        <v>0.46039366689950201</v>
      </c>
      <c r="AO152" s="13">
        <v>0.46574900095104699</v>
      </c>
      <c r="AP152" s="13">
        <v>0.23405945098888803</v>
      </c>
      <c r="AQ152" s="13">
        <v>0.57835317614219495</v>
      </c>
      <c r="AR152" s="13">
        <v>8.9191010460739961E-2</v>
      </c>
      <c r="AS152" s="13">
        <v>0.53194765594529703</v>
      </c>
      <c r="AT152" s="13">
        <v>0.46256084032960498</v>
      </c>
      <c r="AU152" s="13">
        <v>0.67745379543003503</v>
      </c>
      <c r="AV152" s="13">
        <v>0.59546422954393208</v>
      </c>
      <c r="AW152" s="13">
        <v>0.81010679716771605</v>
      </c>
      <c r="AX152" s="13">
        <v>0.774103794369711</v>
      </c>
      <c r="AY152" s="13">
        <v>0.59293733804739901</v>
      </c>
      <c r="AZ152" s="13">
        <v>0.668084800973205</v>
      </c>
      <c r="BA152" s="8"/>
    </row>
    <row r="153" spans="1:53" x14ac:dyDescent="0.3">
      <c r="A153" s="8"/>
      <c r="B153" s="8"/>
      <c r="C153" s="8"/>
      <c r="D153" s="130" t="s">
        <v>4</v>
      </c>
      <c r="E153" s="130" t="s">
        <v>75</v>
      </c>
      <c r="F153" s="130" t="s">
        <v>36</v>
      </c>
      <c r="G153" s="130" t="s">
        <v>3</v>
      </c>
      <c r="H153" s="127"/>
      <c r="I153" s="128">
        <v>0.709466589681082</v>
      </c>
      <c r="J153" s="128">
        <v>0.80729837863172205</v>
      </c>
      <c r="K153" s="128">
        <v>0.80292684047499496</v>
      </c>
      <c r="L153" s="128">
        <v>0.81245576272915199</v>
      </c>
      <c r="M153" s="128">
        <v>0.74110366001898298</v>
      </c>
      <c r="N153" s="128">
        <v>0.88415192257623798</v>
      </c>
      <c r="O153" s="128">
        <v>0.77772423645914102</v>
      </c>
      <c r="P153" s="128">
        <v>0.62620905498028201</v>
      </c>
      <c r="Q153" s="128">
        <v>0.69150643175048299</v>
      </c>
      <c r="R153" s="128">
        <v>0.64732982451657795</v>
      </c>
      <c r="S153" s="128">
        <v>0.62889548085069902</v>
      </c>
      <c r="T153" s="128">
        <v>0.66705447651068195</v>
      </c>
      <c r="U153" s="128">
        <v>0.77544522853305697</v>
      </c>
      <c r="V153" s="128">
        <v>0.79564462636478706</v>
      </c>
      <c r="W153" s="127"/>
      <c r="X153" s="128">
        <v>0.61517328620079903</v>
      </c>
      <c r="Y153" s="128">
        <v>0.68067938463820299</v>
      </c>
      <c r="Z153" s="128">
        <v>0.73700456257620806</v>
      </c>
      <c r="AA153" s="128">
        <v>0.702444348787437</v>
      </c>
      <c r="AB153" s="128">
        <v>0.69537589262869803</v>
      </c>
      <c r="AC153" s="128">
        <v>0.74132389602732296</v>
      </c>
      <c r="AD153" s="128">
        <v>0.63087484213756495</v>
      </c>
      <c r="AE153" s="128">
        <v>0.53759384028447699</v>
      </c>
      <c r="AF153" s="128">
        <v>0.55377934390206895</v>
      </c>
      <c r="AG153" s="128">
        <v>0.49647416620142298</v>
      </c>
      <c r="AH153" s="128">
        <v>0.60840443218320295</v>
      </c>
      <c r="AI153" s="128">
        <v>0.64028501809501903</v>
      </c>
      <c r="AJ153" s="128">
        <v>0.70184925198772197</v>
      </c>
      <c r="AK153" s="128">
        <v>0.67088630550297601</v>
      </c>
      <c r="AL153" s="127"/>
      <c r="AM153" s="129">
        <v>-9.4293303480282975E-2</v>
      </c>
      <c r="AN153" s="129">
        <v>-0.12661899399351906</v>
      </c>
      <c r="AO153" s="129">
        <v>-6.5922277898786907E-2</v>
      </c>
      <c r="AP153" s="129">
        <v>-0.11001141394171499</v>
      </c>
      <c r="AQ153" s="129">
        <v>-4.5727767390284946E-2</v>
      </c>
      <c r="AR153" s="129">
        <v>-0.14282802654891502</v>
      </c>
      <c r="AS153" s="129">
        <v>-0.14684939432157607</v>
      </c>
      <c r="AT153" s="129">
        <v>-8.8615214695805022E-2</v>
      </c>
      <c r="AU153" s="129">
        <v>-0.13772708784841403</v>
      </c>
      <c r="AV153" s="129">
        <v>-0.15085565831515496</v>
      </c>
      <c r="AW153" s="129">
        <v>-2.049104866749607E-2</v>
      </c>
      <c r="AX153" s="129">
        <v>-2.6769458415662917E-2</v>
      </c>
      <c r="AY153" s="129">
        <v>-7.3595976545335007E-2</v>
      </c>
      <c r="AZ153" s="129">
        <v>-0.12475832086181105</v>
      </c>
      <c r="BA153" s="8"/>
    </row>
    <row r="154" spans="1:53" x14ac:dyDescent="0.3">
      <c r="A154" s="8"/>
      <c r="B154" s="8"/>
      <c r="C154" s="8"/>
      <c r="D154" s="82" t="s">
        <v>4</v>
      </c>
      <c r="E154" s="82" t="s">
        <v>75</v>
      </c>
      <c r="F154" s="82" t="s">
        <v>37</v>
      </c>
      <c r="G154" s="82" t="s">
        <v>3</v>
      </c>
      <c r="H154" s="83"/>
      <c r="I154" s="12">
        <v>0.709466589681082</v>
      </c>
      <c r="J154" s="12">
        <v>0.80729837863172205</v>
      </c>
      <c r="K154" s="12">
        <v>0.80292684047499496</v>
      </c>
      <c r="L154" s="12">
        <v>0.81245576272915199</v>
      </c>
      <c r="M154" s="12">
        <v>0.74110366001898298</v>
      </c>
      <c r="N154" s="12">
        <v>0.88415192257623798</v>
      </c>
      <c r="O154" s="12">
        <v>0.77772423645914102</v>
      </c>
      <c r="P154" s="12">
        <v>0.62620905498028201</v>
      </c>
      <c r="Q154" s="12">
        <v>0.69150643175048299</v>
      </c>
      <c r="R154" s="12">
        <v>0.64732982451657795</v>
      </c>
      <c r="S154" s="12">
        <v>0.62889548085069902</v>
      </c>
      <c r="T154" s="12">
        <v>0.66705447651068195</v>
      </c>
      <c r="U154" s="12">
        <v>0.77544522853305697</v>
      </c>
      <c r="V154" s="12">
        <v>0.79564462636478706</v>
      </c>
      <c r="W154" s="83"/>
      <c r="X154" s="12">
        <v>0.87119186750948896</v>
      </c>
      <c r="Y154" s="12">
        <v>0.97426468743335604</v>
      </c>
      <c r="Z154" s="12">
        <v>0.94012192193762101</v>
      </c>
      <c r="AA154" s="12">
        <v>1</v>
      </c>
      <c r="AB154" s="12">
        <v>0.97990018741485596</v>
      </c>
      <c r="AC154" s="12">
        <v>1</v>
      </c>
      <c r="AD154" s="12">
        <v>0.87499539115467795</v>
      </c>
      <c r="AE154" s="12">
        <v>0.83184012599290602</v>
      </c>
      <c r="AF154" s="12">
        <v>0.69213645540895796</v>
      </c>
      <c r="AG154" s="12">
        <v>0.65123066257848194</v>
      </c>
      <c r="AH154" s="12">
        <v>0.69632841987545102</v>
      </c>
      <c r="AI154" s="12">
        <v>0.79512809496674697</v>
      </c>
      <c r="AJ154" s="12">
        <v>0.92119205427872997</v>
      </c>
      <c r="AK154" s="12">
        <v>0.86417587474456503</v>
      </c>
      <c r="AL154" s="83"/>
      <c r="AM154" s="13">
        <v>0.16172527782840695</v>
      </c>
      <c r="AN154" s="13">
        <v>0.16696630880163399</v>
      </c>
      <c r="AO154" s="13">
        <v>0.13719508146262605</v>
      </c>
      <c r="AP154" s="13">
        <v>0.18754423727084801</v>
      </c>
      <c r="AQ154" s="13">
        <v>0.23879652739587298</v>
      </c>
      <c r="AR154" s="13">
        <v>0.11584807742376202</v>
      </c>
      <c r="AS154" s="13">
        <v>9.7271154695536932E-2</v>
      </c>
      <c r="AT154" s="13">
        <v>0.20563107101262401</v>
      </c>
      <c r="AU154" s="13">
        <v>6.3002365847497632E-4</v>
      </c>
      <c r="AV154" s="13">
        <v>3.9008380619039995E-3</v>
      </c>
      <c r="AW154" s="13">
        <v>6.7432939024752003E-2</v>
      </c>
      <c r="AX154" s="13">
        <v>0.12807361845606502</v>
      </c>
      <c r="AY154" s="13">
        <v>0.14574682574567299</v>
      </c>
      <c r="AZ154" s="13">
        <v>6.8531248379777976E-2</v>
      </c>
      <c r="BA154" s="8"/>
    </row>
    <row r="155" spans="1:53" x14ac:dyDescent="0.3">
      <c r="A155" s="8"/>
      <c r="B155" s="8"/>
      <c r="C155" s="8"/>
      <c r="D155" s="82" t="s">
        <v>4</v>
      </c>
      <c r="E155" s="82" t="s">
        <v>75</v>
      </c>
      <c r="F155" s="82" t="s">
        <v>38</v>
      </c>
      <c r="G155" s="82" t="s">
        <v>3</v>
      </c>
      <c r="H155" s="83"/>
      <c r="I155" s="12">
        <v>0.709466589681082</v>
      </c>
      <c r="J155" s="12">
        <v>0.80729837863172205</v>
      </c>
      <c r="K155" s="12">
        <v>0.80292684047499496</v>
      </c>
      <c r="L155" s="12">
        <v>0.81245576272915199</v>
      </c>
      <c r="M155" s="12">
        <v>0.74110366001898298</v>
      </c>
      <c r="N155" s="12">
        <v>0.88415192257623798</v>
      </c>
      <c r="O155" s="12">
        <v>0.77772423645914102</v>
      </c>
      <c r="P155" s="12">
        <v>0.62620905498028201</v>
      </c>
      <c r="Q155" s="12">
        <v>0.69150643175048299</v>
      </c>
      <c r="R155" s="12">
        <v>0.64732982451657795</v>
      </c>
      <c r="S155" s="12">
        <v>0.62889548085069902</v>
      </c>
      <c r="T155" s="12">
        <v>0.66705447651068195</v>
      </c>
      <c r="U155" s="12">
        <v>0.77544522853305697</v>
      </c>
      <c r="V155" s="12">
        <v>0.79564462636478706</v>
      </c>
      <c r="W155" s="83"/>
      <c r="X155" s="12">
        <v>0.87119186750948896</v>
      </c>
      <c r="Y155" s="12">
        <v>0.97426468743335604</v>
      </c>
      <c r="Z155" s="12">
        <v>0.94012192193762101</v>
      </c>
      <c r="AA155" s="12">
        <v>1</v>
      </c>
      <c r="AB155" s="12">
        <v>0.97990018741485596</v>
      </c>
      <c r="AC155" s="12">
        <v>1</v>
      </c>
      <c r="AD155" s="12">
        <v>0.87499539115467795</v>
      </c>
      <c r="AE155" s="12">
        <v>0.83184012599290602</v>
      </c>
      <c r="AF155" s="12">
        <v>0.69213645540895796</v>
      </c>
      <c r="AG155" s="12">
        <v>0.65123066257848194</v>
      </c>
      <c r="AH155" s="12">
        <v>0.69632841987545102</v>
      </c>
      <c r="AI155" s="12">
        <v>0.79512809496674697</v>
      </c>
      <c r="AJ155" s="12">
        <v>0.92119205427872997</v>
      </c>
      <c r="AK155" s="12">
        <v>0.86417587474456503</v>
      </c>
      <c r="AL155" s="83"/>
      <c r="AM155" s="13">
        <v>0.16172527782840695</v>
      </c>
      <c r="AN155" s="13">
        <v>0.16696630880163399</v>
      </c>
      <c r="AO155" s="13">
        <v>0.13719508146262605</v>
      </c>
      <c r="AP155" s="13">
        <v>0.18754423727084801</v>
      </c>
      <c r="AQ155" s="13">
        <v>0.23879652739587298</v>
      </c>
      <c r="AR155" s="13">
        <v>0.11584807742376202</v>
      </c>
      <c r="AS155" s="13">
        <v>9.7271154695536932E-2</v>
      </c>
      <c r="AT155" s="13">
        <v>0.20563107101262401</v>
      </c>
      <c r="AU155" s="13">
        <v>6.3002365847497632E-4</v>
      </c>
      <c r="AV155" s="13">
        <v>3.9008380619039995E-3</v>
      </c>
      <c r="AW155" s="13">
        <v>6.7432939024752003E-2</v>
      </c>
      <c r="AX155" s="13">
        <v>0.12807361845606502</v>
      </c>
      <c r="AY155" s="13">
        <v>0.14574682574567299</v>
      </c>
      <c r="AZ155" s="13">
        <v>6.8531248379777976E-2</v>
      </c>
      <c r="BA155" s="8"/>
    </row>
    <row r="156" spans="1:53" x14ac:dyDescent="0.3">
      <c r="A156" s="8"/>
      <c r="B156" s="8"/>
      <c r="C156" s="8"/>
      <c r="D156" s="82" t="s">
        <v>4</v>
      </c>
      <c r="E156" s="82" t="s">
        <v>75</v>
      </c>
      <c r="F156" s="82" t="s">
        <v>39</v>
      </c>
      <c r="G156" s="82" t="s">
        <v>3</v>
      </c>
      <c r="H156" s="83"/>
      <c r="I156" s="12">
        <v>0.709466589681082</v>
      </c>
      <c r="J156" s="12">
        <v>0.80729837863172205</v>
      </c>
      <c r="K156" s="12">
        <v>0.80292684047499496</v>
      </c>
      <c r="L156" s="12">
        <v>0.81245576272915199</v>
      </c>
      <c r="M156" s="12">
        <v>0.74110366001898298</v>
      </c>
      <c r="N156" s="12">
        <v>0.88415192257623798</v>
      </c>
      <c r="O156" s="12">
        <v>0.77772423645914102</v>
      </c>
      <c r="P156" s="12">
        <v>0.62620905498028201</v>
      </c>
      <c r="Q156" s="12">
        <v>0.69150643175048299</v>
      </c>
      <c r="R156" s="12">
        <v>0.64732982451657795</v>
      </c>
      <c r="S156" s="12">
        <v>0.62889548085069902</v>
      </c>
      <c r="T156" s="12">
        <v>0.66705447651068195</v>
      </c>
      <c r="U156" s="12">
        <v>0.77544522853305697</v>
      </c>
      <c r="V156" s="12">
        <v>0.79564462636478706</v>
      </c>
      <c r="W156" s="83"/>
      <c r="X156" s="12">
        <v>0.74138272277891903</v>
      </c>
      <c r="Y156" s="12">
        <v>0.81605189629281405</v>
      </c>
      <c r="Z156" s="12">
        <v>0.80404439046276499</v>
      </c>
      <c r="AA156" s="12">
        <v>0.82125727396272596</v>
      </c>
      <c r="AB156" s="12">
        <v>0.87101239232988104</v>
      </c>
      <c r="AC156" s="12">
        <v>0.85399235194696499</v>
      </c>
      <c r="AD156" s="12">
        <v>0.66447627775951201</v>
      </c>
      <c r="AE156" s="12">
        <v>0.86091205472055099</v>
      </c>
      <c r="AF156" s="12">
        <v>0.90765257443886005</v>
      </c>
      <c r="AG156" s="12">
        <v>0.74395657288191597</v>
      </c>
      <c r="AH156" s="12">
        <v>0.66011799897539603</v>
      </c>
      <c r="AI156" s="12">
        <v>0.767546502366103</v>
      </c>
      <c r="AJ156" s="12">
        <v>0.83027035251095904</v>
      </c>
      <c r="AK156" s="12">
        <v>0.81008676857725603</v>
      </c>
      <c r="AL156" s="83"/>
      <c r="AM156" s="13">
        <v>3.1916133097837029E-2</v>
      </c>
      <c r="AN156" s="13">
        <v>8.7535176610920029E-3</v>
      </c>
      <c r="AO156" s="13">
        <v>1.1175499877700279E-3</v>
      </c>
      <c r="AP156" s="13">
        <v>8.8015112335739776E-3</v>
      </c>
      <c r="AQ156" s="13">
        <v>0.12990873231089806</v>
      </c>
      <c r="AR156" s="13">
        <v>-3.0159570629272991E-2</v>
      </c>
      <c r="AS156" s="13">
        <v>-0.113247958699629</v>
      </c>
      <c r="AT156" s="13">
        <v>0.23470299974026898</v>
      </c>
      <c r="AU156" s="13">
        <v>0.21614614268837706</v>
      </c>
      <c r="AV156" s="13">
        <v>9.6626748365338022E-2</v>
      </c>
      <c r="AW156" s="13">
        <v>3.1222518124697007E-2</v>
      </c>
      <c r="AX156" s="13">
        <v>0.10049202585542105</v>
      </c>
      <c r="AY156" s="13">
        <v>5.4825123977902068E-2</v>
      </c>
      <c r="AZ156" s="13">
        <v>1.4442142212468978E-2</v>
      </c>
      <c r="BA156" s="8"/>
    </row>
    <row r="157" spans="1:53" x14ac:dyDescent="0.3">
      <c r="A157" s="8"/>
      <c r="B157" s="8"/>
      <c r="C157" s="8"/>
      <c r="D157" s="82" t="s">
        <v>4</v>
      </c>
      <c r="E157" s="82" t="s">
        <v>75</v>
      </c>
      <c r="F157" s="82" t="s">
        <v>40</v>
      </c>
      <c r="G157" s="82" t="s">
        <v>3</v>
      </c>
      <c r="H157" s="83"/>
      <c r="I157" s="12">
        <v>0.709466589681082</v>
      </c>
      <c r="J157" s="12">
        <v>0.80729837863172205</v>
      </c>
      <c r="K157" s="12">
        <v>0.80292684047499496</v>
      </c>
      <c r="L157" s="12">
        <v>0.81245576272915199</v>
      </c>
      <c r="M157" s="12">
        <v>0.74110366001898298</v>
      </c>
      <c r="N157" s="12">
        <v>0.88415192257623798</v>
      </c>
      <c r="O157" s="12">
        <v>0.77772423645914102</v>
      </c>
      <c r="P157" s="12">
        <v>0.62620905498028201</v>
      </c>
      <c r="Q157" s="12">
        <v>0.69150643175048299</v>
      </c>
      <c r="R157" s="12">
        <v>0.64732982451657795</v>
      </c>
      <c r="S157" s="12">
        <v>0.62889548085069902</v>
      </c>
      <c r="T157" s="12">
        <v>0.66705447651068195</v>
      </c>
      <c r="U157" s="12">
        <v>0.77544522853305697</v>
      </c>
      <c r="V157" s="12">
        <v>0.79564462636478706</v>
      </c>
      <c r="W157" s="83"/>
      <c r="X157" s="12">
        <v>0.91330441542246699</v>
      </c>
      <c r="Y157" s="12">
        <v>0.97531489842346897</v>
      </c>
      <c r="Z157" s="12">
        <v>0.96796099940327895</v>
      </c>
      <c r="AA157" s="12">
        <v>0.980903367949014</v>
      </c>
      <c r="AB157" s="12">
        <v>0.94102689382320404</v>
      </c>
      <c r="AC157" s="12">
        <v>1</v>
      </c>
      <c r="AD157" s="12">
        <v>0.79284673635317604</v>
      </c>
      <c r="AE157" s="12">
        <v>0.97370967922426699</v>
      </c>
      <c r="AF157" s="12">
        <v>0.95104252080875196</v>
      </c>
      <c r="AG157" s="12">
        <v>0.85088830518724101</v>
      </c>
      <c r="AH157" s="12">
        <v>0.76097169812596799</v>
      </c>
      <c r="AI157" s="12">
        <v>0.84679616285665904</v>
      </c>
      <c r="AJ157" s="12">
        <v>0.95073258680777994</v>
      </c>
      <c r="AK157" s="12">
        <v>0.880694894278788</v>
      </c>
      <c r="AL157" s="83"/>
      <c r="AM157" s="13">
        <v>0.20383782574138498</v>
      </c>
      <c r="AN157" s="13">
        <v>0.16801651979174692</v>
      </c>
      <c r="AO157" s="13">
        <v>0.16503415892828399</v>
      </c>
      <c r="AP157" s="13">
        <v>0.16844760521986202</v>
      </c>
      <c r="AQ157" s="13">
        <v>0.19992323380422106</v>
      </c>
      <c r="AR157" s="13">
        <v>0.11584807742376202</v>
      </c>
      <c r="AS157" s="13">
        <v>1.5122499894035024E-2</v>
      </c>
      <c r="AT157" s="13">
        <v>0.34750062424398498</v>
      </c>
      <c r="AU157" s="13">
        <v>0.25953608905826897</v>
      </c>
      <c r="AV157" s="13">
        <v>0.20355848067066307</v>
      </c>
      <c r="AW157" s="13">
        <v>0.13207621727526897</v>
      </c>
      <c r="AX157" s="13">
        <v>0.17974168634597709</v>
      </c>
      <c r="AY157" s="13">
        <v>0.17528735827472297</v>
      </c>
      <c r="AZ157" s="13">
        <v>8.5050267914000943E-2</v>
      </c>
      <c r="BA157" s="8"/>
    </row>
    <row r="158" spans="1:53" x14ac:dyDescent="0.3">
      <c r="A158" s="8"/>
      <c r="B158" s="8"/>
      <c r="C158" s="8"/>
      <c r="D158" s="82" t="s">
        <v>4</v>
      </c>
      <c r="E158" s="82" t="s">
        <v>75</v>
      </c>
      <c r="F158" s="82" t="s">
        <v>41</v>
      </c>
      <c r="G158" s="82" t="s">
        <v>3</v>
      </c>
      <c r="H158" s="83"/>
      <c r="I158" s="12">
        <v>0.709466589681082</v>
      </c>
      <c r="J158" s="12">
        <v>0.80729837863172205</v>
      </c>
      <c r="K158" s="12">
        <v>0.80292684047499496</v>
      </c>
      <c r="L158" s="12">
        <v>0.81245576272915199</v>
      </c>
      <c r="M158" s="12">
        <v>0.74110366001898298</v>
      </c>
      <c r="N158" s="12">
        <v>0.88415192257623798</v>
      </c>
      <c r="O158" s="12">
        <v>0.77772423645914102</v>
      </c>
      <c r="P158" s="12">
        <v>0.62620905498028201</v>
      </c>
      <c r="Q158" s="12">
        <v>0.69150643175048299</v>
      </c>
      <c r="R158" s="12">
        <v>0.64732982451657795</v>
      </c>
      <c r="S158" s="12">
        <v>0.62889548085069902</v>
      </c>
      <c r="T158" s="12">
        <v>0.66705447651068195</v>
      </c>
      <c r="U158" s="12">
        <v>0.77544522853305697</v>
      </c>
      <c r="V158" s="12">
        <v>0.79564462636478706</v>
      </c>
      <c r="W158" s="83"/>
      <c r="X158" s="12">
        <v>0.91330441542246699</v>
      </c>
      <c r="Y158" s="12">
        <v>0.97531489842346897</v>
      </c>
      <c r="Z158" s="12">
        <v>0.96796099940327895</v>
      </c>
      <c r="AA158" s="12">
        <v>0.980903367949014</v>
      </c>
      <c r="AB158" s="12">
        <v>0.94102689382320404</v>
      </c>
      <c r="AC158" s="12">
        <v>1</v>
      </c>
      <c r="AD158" s="12">
        <v>0.79284673635317604</v>
      </c>
      <c r="AE158" s="12">
        <v>0.97370967922426699</v>
      </c>
      <c r="AF158" s="12">
        <v>0.95104252080875196</v>
      </c>
      <c r="AG158" s="12">
        <v>0.85088830518724101</v>
      </c>
      <c r="AH158" s="12">
        <v>0.76097169812596799</v>
      </c>
      <c r="AI158" s="12">
        <v>0.84679616285665904</v>
      </c>
      <c r="AJ158" s="12">
        <v>0.95073258680777994</v>
      </c>
      <c r="AK158" s="12">
        <v>0.880694894278788</v>
      </c>
      <c r="AL158" s="83"/>
      <c r="AM158" s="13">
        <v>0.20383782574138498</v>
      </c>
      <c r="AN158" s="13">
        <v>0.16801651979174692</v>
      </c>
      <c r="AO158" s="13">
        <v>0.16503415892828399</v>
      </c>
      <c r="AP158" s="13">
        <v>0.16844760521986202</v>
      </c>
      <c r="AQ158" s="13">
        <v>0.19992323380422106</v>
      </c>
      <c r="AR158" s="13">
        <v>0.11584807742376202</v>
      </c>
      <c r="AS158" s="13">
        <v>1.5122499894035024E-2</v>
      </c>
      <c r="AT158" s="13">
        <v>0.34750062424398498</v>
      </c>
      <c r="AU158" s="13">
        <v>0.25953608905826897</v>
      </c>
      <c r="AV158" s="13">
        <v>0.20355848067066307</v>
      </c>
      <c r="AW158" s="13">
        <v>0.13207621727526897</v>
      </c>
      <c r="AX158" s="13">
        <v>0.17974168634597709</v>
      </c>
      <c r="AY158" s="13">
        <v>0.17528735827472297</v>
      </c>
      <c r="AZ158" s="13">
        <v>8.5050267914000943E-2</v>
      </c>
      <c r="BA158" s="8"/>
    </row>
    <row r="159" spans="1:53" x14ac:dyDescent="0.3">
      <c r="A159" s="8"/>
      <c r="B159" s="8"/>
      <c r="C159" s="8"/>
      <c r="D159" s="82" t="s">
        <v>4</v>
      </c>
      <c r="E159" s="82" t="s">
        <v>75</v>
      </c>
      <c r="F159" s="82" t="s">
        <v>42</v>
      </c>
      <c r="G159" s="82" t="s">
        <v>3</v>
      </c>
      <c r="H159" s="83"/>
      <c r="I159" s="12">
        <v>0.709466589681082</v>
      </c>
      <c r="J159" s="12">
        <v>0.80729837863172205</v>
      </c>
      <c r="K159" s="12">
        <v>0.80292684047499496</v>
      </c>
      <c r="L159" s="12">
        <v>0.81245576272915199</v>
      </c>
      <c r="M159" s="12">
        <v>0.74110366001898298</v>
      </c>
      <c r="N159" s="12">
        <v>0.88415192257623798</v>
      </c>
      <c r="O159" s="12">
        <v>0.77772423645914102</v>
      </c>
      <c r="P159" s="12">
        <v>0.62620905498028201</v>
      </c>
      <c r="Q159" s="12">
        <v>0.69150643175048299</v>
      </c>
      <c r="R159" s="12">
        <v>0.64732982451657795</v>
      </c>
      <c r="S159" s="12">
        <v>0.62889548085069902</v>
      </c>
      <c r="T159" s="12">
        <v>0.66705447651068195</v>
      </c>
      <c r="U159" s="12">
        <v>0.77544522853305697</v>
      </c>
      <c r="V159" s="12">
        <v>0.79564462636478706</v>
      </c>
      <c r="W159" s="83"/>
      <c r="X159" s="12">
        <v>0.82311992773693399</v>
      </c>
      <c r="Y159" s="12">
        <v>0.87653675842259604</v>
      </c>
      <c r="Z159" s="12">
        <v>0.90188778492226396</v>
      </c>
      <c r="AA159" s="12">
        <v>0.93184854557800301</v>
      </c>
      <c r="AB159" s="12">
        <v>0.94469401247899298</v>
      </c>
      <c r="AC159" s="12">
        <v>0.96854942469009297</v>
      </c>
      <c r="AD159" s="12">
        <v>0.76634273422885602</v>
      </c>
      <c r="AE159" s="12">
        <v>0.89146199409090299</v>
      </c>
      <c r="AF159" s="12">
        <v>0.86819690532845295</v>
      </c>
      <c r="AG159" s="12">
        <v>0.765843617272986</v>
      </c>
      <c r="AH159" s="12">
        <v>0.73912368831788999</v>
      </c>
      <c r="AI159" s="12">
        <v>0.80670530782045002</v>
      </c>
      <c r="AJ159" s="12">
        <v>0.92939294790646398</v>
      </c>
      <c r="AK159" s="12">
        <v>0.86906887414939404</v>
      </c>
      <c r="AL159" s="83"/>
      <c r="AM159" s="13">
        <v>0.11365333805585198</v>
      </c>
      <c r="AN159" s="13">
        <v>6.9238379790873994E-2</v>
      </c>
      <c r="AO159" s="13">
        <v>9.8960944447268995E-2</v>
      </c>
      <c r="AP159" s="13">
        <v>0.11939278284885102</v>
      </c>
      <c r="AQ159" s="13">
        <v>0.20359035246001</v>
      </c>
      <c r="AR159" s="13">
        <v>8.4397502113854994E-2</v>
      </c>
      <c r="AS159" s="13">
        <v>-1.1381502230285001E-2</v>
      </c>
      <c r="AT159" s="13">
        <v>0.26525293911062098</v>
      </c>
      <c r="AU159" s="13">
        <v>0.17669047357796996</v>
      </c>
      <c r="AV159" s="13">
        <v>0.11851379275640805</v>
      </c>
      <c r="AW159" s="13">
        <v>0.11022820746719098</v>
      </c>
      <c r="AX159" s="13">
        <v>0.13965083130976808</v>
      </c>
      <c r="AY159" s="13">
        <v>0.15394771937340701</v>
      </c>
      <c r="AZ159" s="13">
        <v>7.3424247784606989E-2</v>
      </c>
      <c r="BA159" s="8"/>
    </row>
    <row r="160" spans="1:53" x14ac:dyDescent="0.3">
      <c r="A160" s="8"/>
      <c r="B160" s="8"/>
      <c r="C160" s="8"/>
      <c r="D160" s="82" t="s">
        <v>4</v>
      </c>
      <c r="E160" s="82" t="s">
        <v>75</v>
      </c>
      <c r="F160" s="82" t="s">
        <v>43</v>
      </c>
      <c r="G160" s="82" t="s">
        <v>3</v>
      </c>
      <c r="H160" s="83"/>
      <c r="I160" s="12">
        <v>0.55207960930154398</v>
      </c>
      <c r="J160" s="12">
        <v>0.68040638039674395</v>
      </c>
      <c r="K160" s="12">
        <v>0.67574411520689304</v>
      </c>
      <c r="L160" s="12">
        <v>0.73776115036556</v>
      </c>
      <c r="M160" s="12">
        <v>0.59678630011919598</v>
      </c>
      <c r="N160" s="12">
        <v>0.81567578538139995</v>
      </c>
      <c r="O160" s="12">
        <v>0.65367579073837401</v>
      </c>
      <c r="P160" s="12">
        <v>0.48188600204408599</v>
      </c>
      <c r="Q160" s="12">
        <v>0.54502104290075604</v>
      </c>
      <c r="R160" s="12">
        <v>0.48438042124771702</v>
      </c>
      <c r="S160" s="12">
        <v>0.469178428519749</v>
      </c>
      <c r="T160" s="12">
        <v>0.49637571909699002</v>
      </c>
      <c r="U160" s="12">
        <v>0.63694511640220997</v>
      </c>
      <c r="V160" s="12">
        <v>0.69359532880917896</v>
      </c>
      <c r="W160" s="83"/>
      <c r="X160" s="12">
        <v>0.662791018215244</v>
      </c>
      <c r="Y160" s="12">
        <v>0.723970360998903</v>
      </c>
      <c r="Z160" s="12">
        <v>1</v>
      </c>
      <c r="AA160" s="12">
        <v>0.93225467986127297</v>
      </c>
      <c r="AB160" s="12">
        <v>0.77729263537653104</v>
      </c>
      <c r="AC160" s="12">
        <v>1</v>
      </c>
      <c r="AD160" s="12">
        <v>0.63177196641358402</v>
      </c>
      <c r="AE160" s="12">
        <v>1</v>
      </c>
      <c r="AF160" s="12">
        <v>1</v>
      </c>
      <c r="AG160" s="12">
        <v>1</v>
      </c>
      <c r="AH160" s="12">
        <v>0.60799846216051301</v>
      </c>
      <c r="AI160" s="12">
        <v>0.6434749943575</v>
      </c>
      <c r="AJ160" s="12">
        <v>0.832154153244689</v>
      </c>
      <c r="AK160" s="12">
        <v>0.79281694891134002</v>
      </c>
      <c r="AL160" s="83"/>
      <c r="AM160" s="13">
        <v>0.11071140891370002</v>
      </c>
      <c r="AN160" s="13">
        <v>4.3563980602159047E-2</v>
      </c>
      <c r="AO160" s="13">
        <v>0.32425588479310696</v>
      </c>
      <c r="AP160" s="13">
        <v>0.19449352949571297</v>
      </c>
      <c r="AQ160" s="13">
        <v>0.18050633525733506</v>
      </c>
      <c r="AR160" s="13">
        <v>0.18432421461860005</v>
      </c>
      <c r="AS160" s="13">
        <v>-2.1903824324789989E-2</v>
      </c>
      <c r="AT160" s="13">
        <v>0.51811399795591395</v>
      </c>
      <c r="AU160" s="13">
        <v>0.45497895709924396</v>
      </c>
      <c r="AV160" s="13">
        <v>0.51561957875228304</v>
      </c>
      <c r="AW160" s="13">
        <v>0.13882003364076401</v>
      </c>
      <c r="AX160" s="13">
        <v>0.14709927526050998</v>
      </c>
      <c r="AY160" s="13">
        <v>0.19520903684247903</v>
      </c>
      <c r="AZ160" s="13">
        <v>9.9221620102161068E-2</v>
      </c>
      <c r="BA160" s="8"/>
    </row>
    <row r="161" spans="1:53" x14ac:dyDescent="0.3">
      <c r="A161" s="8"/>
      <c r="B161" s="8"/>
      <c r="C161" s="8"/>
      <c r="D161" s="82" t="s">
        <v>4</v>
      </c>
      <c r="E161" s="82" t="s">
        <v>75</v>
      </c>
      <c r="F161" s="82" t="s">
        <v>44</v>
      </c>
      <c r="G161" s="82" t="s">
        <v>3</v>
      </c>
      <c r="H161" s="83"/>
      <c r="I161" s="12">
        <v>0.47562509538219999</v>
      </c>
      <c r="J161" s="12">
        <v>0.61106713260079903</v>
      </c>
      <c r="K161" s="12">
        <v>0.59783591913251799</v>
      </c>
      <c r="L161" s="12">
        <v>0.71560245032904601</v>
      </c>
      <c r="M161" s="12">
        <v>0.54195391938043502</v>
      </c>
      <c r="N161" s="12">
        <v>0.79042325774204103</v>
      </c>
      <c r="O161" s="12">
        <v>0.61240306882760298</v>
      </c>
      <c r="P161" s="12">
        <v>0.42400939831965201</v>
      </c>
      <c r="Q161" s="12">
        <v>0.49374973023598701</v>
      </c>
      <c r="R161" s="12">
        <v>0.43052307301399301</v>
      </c>
      <c r="S161" s="12">
        <v>0.40199522773380902</v>
      </c>
      <c r="T161" s="12">
        <v>0.42551932808393</v>
      </c>
      <c r="U161" s="12">
        <v>0.572345466184633</v>
      </c>
      <c r="V161" s="12">
        <v>0.63571432245317805</v>
      </c>
      <c r="W161" s="83"/>
      <c r="X161" s="12">
        <v>0.65089076648203803</v>
      </c>
      <c r="Y161" s="12">
        <v>0.723603248197357</v>
      </c>
      <c r="Z161" s="12">
        <v>0.68786361915702399</v>
      </c>
      <c r="AA161" s="12">
        <v>0.84783437757197999</v>
      </c>
      <c r="AB161" s="12">
        <v>0.59221645479771601</v>
      </c>
      <c r="AC161" s="12">
        <v>0.87474198305795503</v>
      </c>
      <c r="AD161" s="12">
        <v>0.626455835167818</v>
      </c>
      <c r="AE161" s="12">
        <v>1</v>
      </c>
      <c r="AF161" s="12">
        <v>1</v>
      </c>
      <c r="AG161" s="12">
        <v>1</v>
      </c>
      <c r="AH161" s="12">
        <v>0.55031725815298105</v>
      </c>
      <c r="AI161" s="12">
        <v>0.57348488980240897</v>
      </c>
      <c r="AJ161" s="12">
        <v>0.71514651872836399</v>
      </c>
      <c r="AK161" s="12">
        <v>0.65005424330053996</v>
      </c>
      <c r="AL161" s="83"/>
      <c r="AM161" s="13">
        <v>0.17526567109983804</v>
      </c>
      <c r="AN161" s="13">
        <v>0.11253611559655796</v>
      </c>
      <c r="AO161" s="13">
        <v>9.0027700024505997E-2</v>
      </c>
      <c r="AP161" s="13">
        <v>0.13223192724293398</v>
      </c>
      <c r="AQ161" s="13">
        <v>5.0262535417280985E-2</v>
      </c>
      <c r="AR161" s="13">
        <v>8.4318725315914E-2</v>
      </c>
      <c r="AS161" s="13">
        <v>1.4052766340215017E-2</v>
      </c>
      <c r="AT161" s="13">
        <v>0.57599060168034799</v>
      </c>
      <c r="AU161" s="13">
        <v>0.50625026976401299</v>
      </c>
      <c r="AV161" s="13">
        <v>0.56947692698600694</v>
      </c>
      <c r="AW161" s="13">
        <v>0.14832203041917202</v>
      </c>
      <c r="AX161" s="13">
        <v>0.14796556171847897</v>
      </c>
      <c r="AY161" s="13">
        <v>0.14280105254373099</v>
      </c>
      <c r="AZ161" s="13">
        <v>1.4339920847361909E-2</v>
      </c>
      <c r="BA161" s="8"/>
    </row>
    <row r="162" spans="1:53" x14ac:dyDescent="0.3">
      <c r="A162" s="8"/>
      <c r="B162" s="8"/>
      <c r="C162" s="8"/>
      <c r="D162" s="82" t="s">
        <v>4</v>
      </c>
      <c r="E162" s="82" t="s">
        <v>75</v>
      </c>
      <c r="F162" s="82" t="s">
        <v>45</v>
      </c>
      <c r="G162" s="82" t="s">
        <v>3</v>
      </c>
      <c r="H162" s="83"/>
      <c r="I162" s="12">
        <v>0.709466589681082</v>
      </c>
      <c r="J162" s="12">
        <v>0.80729837863172205</v>
      </c>
      <c r="K162" s="12">
        <v>0.80292684047499496</v>
      </c>
      <c r="L162" s="12">
        <v>0.81245576272915199</v>
      </c>
      <c r="M162" s="12">
        <v>0.74110366001898298</v>
      </c>
      <c r="N162" s="12">
        <v>0.88415192257623798</v>
      </c>
      <c r="O162" s="12">
        <v>0.77772423645914102</v>
      </c>
      <c r="P162" s="12">
        <v>0.62620905498028201</v>
      </c>
      <c r="Q162" s="12">
        <v>0.69150643175048299</v>
      </c>
      <c r="R162" s="12">
        <v>0.64732982451657795</v>
      </c>
      <c r="S162" s="12">
        <v>0.62889548085069902</v>
      </c>
      <c r="T162" s="12">
        <v>0.66705447651068195</v>
      </c>
      <c r="U162" s="12">
        <v>0.77544522853305697</v>
      </c>
      <c r="V162" s="12">
        <v>0.79564462636478706</v>
      </c>
      <c r="W162" s="83"/>
      <c r="X162" s="12">
        <v>0.64728554222360601</v>
      </c>
      <c r="Y162" s="12">
        <v>1</v>
      </c>
      <c r="Z162" s="12">
        <v>1</v>
      </c>
      <c r="AA162" s="12">
        <v>0.71453824810349098</v>
      </c>
      <c r="AB162" s="12">
        <v>0.70528378868332697</v>
      </c>
      <c r="AC162" s="12">
        <v>1</v>
      </c>
      <c r="AD162" s="12">
        <v>1</v>
      </c>
      <c r="AE162" s="12">
        <v>0.53849607034928604</v>
      </c>
      <c r="AF162" s="12">
        <v>0.41470496279314301</v>
      </c>
      <c r="AG162" s="12">
        <v>0.62622112164964205</v>
      </c>
      <c r="AH162" s="12">
        <v>1</v>
      </c>
      <c r="AI162" s="12">
        <v>1</v>
      </c>
      <c r="AJ162" s="12">
        <v>0.46396325765667701</v>
      </c>
      <c r="AK162" s="12">
        <v>1</v>
      </c>
      <c r="AL162" s="83"/>
      <c r="AM162" s="13">
        <v>-6.2181047457475991E-2</v>
      </c>
      <c r="AN162" s="13">
        <v>0.19270162136827795</v>
      </c>
      <c r="AO162" s="13">
        <v>0.19707315952500504</v>
      </c>
      <c r="AP162" s="13">
        <v>-9.7917514625661006E-2</v>
      </c>
      <c r="AQ162" s="13">
        <v>-3.5819871335656006E-2</v>
      </c>
      <c r="AR162" s="13">
        <v>0.11584807742376202</v>
      </c>
      <c r="AS162" s="13">
        <v>0.22227576354085898</v>
      </c>
      <c r="AT162" s="13">
        <v>-8.7712984630995972E-2</v>
      </c>
      <c r="AU162" s="13">
        <v>-0.27680146895733998</v>
      </c>
      <c r="AV162" s="13">
        <v>-2.1108702866935891E-2</v>
      </c>
      <c r="AW162" s="13">
        <v>0.37110451914930098</v>
      </c>
      <c r="AX162" s="13">
        <v>0.33294552348931805</v>
      </c>
      <c r="AY162" s="13">
        <v>-0.31148197087637997</v>
      </c>
      <c r="AZ162" s="13">
        <v>0.20435537363521294</v>
      </c>
      <c r="BA162" s="8"/>
    </row>
    <row r="163" spans="1:53" x14ac:dyDescent="0.3">
      <c r="A163" s="8"/>
      <c r="B163" s="8"/>
      <c r="C163" s="8"/>
      <c r="D163" s="82" t="s">
        <v>4</v>
      </c>
      <c r="E163" s="82" t="s">
        <v>75</v>
      </c>
      <c r="F163" s="82" t="s">
        <v>46</v>
      </c>
      <c r="G163" s="82" t="s">
        <v>3</v>
      </c>
      <c r="H163" s="83"/>
      <c r="I163" s="12">
        <v>0.709466589681082</v>
      </c>
      <c r="J163" s="12">
        <v>0.80729837863172205</v>
      </c>
      <c r="K163" s="12">
        <v>0.80292684047499496</v>
      </c>
      <c r="L163" s="12">
        <v>0.81245576272915199</v>
      </c>
      <c r="M163" s="12">
        <v>0.74110366001898298</v>
      </c>
      <c r="N163" s="12">
        <v>0.88415192257623798</v>
      </c>
      <c r="O163" s="12">
        <v>0.77772423645914102</v>
      </c>
      <c r="P163" s="12">
        <v>0.62620905498028201</v>
      </c>
      <c r="Q163" s="12">
        <v>0.69150643175048299</v>
      </c>
      <c r="R163" s="12">
        <v>0.64732982451657795</v>
      </c>
      <c r="S163" s="12">
        <v>0.62889548085069902</v>
      </c>
      <c r="T163" s="12">
        <v>0.66705447651068195</v>
      </c>
      <c r="U163" s="12">
        <v>0.77544522853305697</v>
      </c>
      <c r="V163" s="12">
        <v>0.79564462636478706</v>
      </c>
      <c r="W163" s="83"/>
      <c r="X163" s="12">
        <v>0.81820357695557</v>
      </c>
      <c r="Y163" s="12">
        <v>0.79152384067747705</v>
      </c>
      <c r="Z163" s="12">
        <v>0.79978946622928604</v>
      </c>
      <c r="AA163" s="12">
        <v>0.90460948793961005</v>
      </c>
      <c r="AB163" s="12">
        <v>0.90355774666982402</v>
      </c>
      <c r="AC163" s="12">
        <v>0.91757013543587895</v>
      </c>
      <c r="AD163" s="12">
        <v>0.69915955265812502</v>
      </c>
      <c r="AE163" s="12">
        <v>1</v>
      </c>
      <c r="AF163" s="12">
        <v>0.91612540953037502</v>
      </c>
      <c r="AG163" s="12">
        <v>0.84584392010693299</v>
      </c>
      <c r="AH163" s="12">
        <v>0.76792745438424304</v>
      </c>
      <c r="AI163" s="12">
        <v>0.88819946856779997</v>
      </c>
      <c r="AJ163" s="12">
        <v>0.91696312795750601</v>
      </c>
      <c r="AK163" s="12">
        <v>0.86943144632781699</v>
      </c>
      <c r="AL163" s="83"/>
      <c r="AM163" s="13">
        <v>0.108736987274488</v>
      </c>
      <c r="AN163" s="13">
        <v>-1.5774537954244994E-2</v>
      </c>
      <c r="AO163" s="13">
        <v>-3.1373742457089238E-3</v>
      </c>
      <c r="AP163" s="13">
        <v>9.215372521045806E-2</v>
      </c>
      <c r="AQ163" s="13">
        <v>0.16245408665084105</v>
      </c>
      <c r="AR163" s="13">
        <v>3.3418212859640972E-2</v>
      </c>
      <c r="AS163" s="13">
        <v>-7.8564683801016E-2</v>
      </c>
      <c r="AT163" s="13">
        <v>0.37379094501971799</v>
      </c>
      <c r="AU163" s="13">
        <v>0.22461897777989204</v>
      </c>
      <c r="AV163" s="13">
        <v>0.19851409559035504</v>
      </c>
      <c r="AW163" s="13">
        <v>0.13903197353354402</v>
      </c>
      <c r="AX163" s="13">
        <v>0.22114499205711802</v>
      </c>
      <c r="AY163" s="13">
        <v>0.14151789942444903</v>
      </c>
      <c r="AZ163" s="13">
        <v>7.3786819963029937E-2</v>
      </c>
      <c r="BA163" s="8"/>
    </row>
    <row r="164" spans="1:53" x14ac:dyDescent="0.3">
      <c r="A164" s="8"/>
      <c r="B164" s="8"/>
      <c r="C164" s="8"/>
      <c r="D164" s="82" t="s">
        <v>4</v>
      </c>
      <c r="E164" s="82" t="s">
        <v>75</v>
      </c>
      <c r="F164" s="82" t="s">
        <v>47</v>
      </c>
      <c r="G164" s="82" t="s">
        <v>3</v>
      </c>
      <c r="H164" s="83"/>
      <c r="I164" s="12">
        <v>0.709466589681082</v>
      </c>
      <c r="J164" s="12">
        <v>0.80729837863172205</v>
      </c>
      <c r="K164" s="12">
        <v>0.80292684047499496</v>
      </c>
      <c r="L164" s="12">
        <v>0.81245576272915199</v>
      </c>
      <c r="M164" s="12">
        <v>0.74110366001898298</v>
      </c>
      <c r="N164" s="12">
        <v>0.88415192257623798</v>
      </c>
      <c r="O164" s="12">
        <v>0.77772423645914102</v>
      </c>
      <c r="P164" s="12">
        <v>0.62620905498028201</v>
      </c>
      <c r="Q164" s="12">
        <v>0.69150643175048299</v>
      </c>
      <c r="R164" s="12">
        <v>0.64732982451657795</v>
      </c>
      <c r="S164" s="12">
        <v>0.62889548085069902</v>
      </c>
      <c r="T164" s="12">
        <v>0.66705447651068195</v>
      </c>
      <c r="U164" s="12">
        <v>0.77544522853305697</v>
      </c>
      <c r="V164" s="12">
        <v>0.79564462636478706</v>
      </c>
      <c r="W164" s="83"/>
      <c r="X164" s="12">
        <v>0.70494816774520597</v>
      </c>
      <c r="Y164" s="12">
        <v>0.866980830697472</v>
      </c>
      <c r="Z164" s="12">
        <v>0.91008697002503602</v>
      </c>
      <c r="AA164" s="12">
        <v>0.81103950214373299</v>
      </c>
      <c r="AB164" s="12">
        <v>0.85865200778811102</v>
      </c>
      <c r="AC164" s="12">
        <v>0.910600747863611</v>
      </c>
      <c r="AD164" s="12">
        <v>0.70248347275539103</v>
      </c>
      <c r="AE164" s="12">
        <v>0.59811974833735704</v>
      </c>
      <c r="AF164" s="12">
        <v>0.75594058398656405</v>
      </c>
      <c r="AG164" s="12">
        <v>0.621143590462365</v>
      </c>
      <c r="AH164" s="12">
        <v>0.66084068631928605</v>
      </c>
      <c r="AI164" s="12">
        <v>0.68425543929104604</v>
      </c>
      <c r="AJ164" s="12">
        <v>0.824745526107861</v>
      </c>
      <c r="AK164" s="12">
        <v>0.79395920932748298</v>
      </c>
      <c r="AL164" s="83"/>
      <c r="AM164" s="13">
        <v>-4.518421935876038E-3</v>
      </c>
      <c r="AN164" s="13">
        <v>5.9682452065749958E-2</v>
      </c>
      <c r="AO164" s="13">
        <v>0.10716012955004106</v>
      </c>
      <c r="AP164" s="13">
        <v>-1.4162605854189936E-3</v>
      </c>
      <c r="AQ164" s="13">
        <v>0.11754834776912804</v>
      </c>
      <c r="AR164" s="13">
        <v>2.6448825287373023E-2</v>
      </c>
      <c r="AS164" s="13">
        <v>-7.5240763703749991E-2</v>
      </c>
      <c r="AT164" s="13">
        <v>-2.8089306642924972E-2</v>
      </c>
      <c r="AU164" s="13">
        <v>6.4434152236081066E-2</v>
      </c>
      <c r="AV164" s="13">
        <v>-2.6186234054212942E-2</v>
      </c>
      <c r="AW164" s="13">
        <v>3.1945205468587035E-2</v>
      </c>
      <c r="AX164" s="13">
        <v>1.7200962780364093E-2</v>
      </c>
      <c r="AY164" s="13">
        <v>4.9300297574804031E-2</v>
      </c>
      <c r="AZ164" s="13">
        <v>-1.6854170373040711E-3</v>
      </c>
      <c r="BA164" s="8"/>
    </row>
    <row r="165" spans="1:53" x14ac:dyDescent="0.3">
      <c r="A165" s="8"/>
      <c r="B165" s="8"/>
      <c r="C165" s="8"/>
      <c r="D165" s="82" t="s">
        <v>4</v>
      </c>
      <c r="E165" s="82" t="s">
        <v>75</v>
      </c>
      <c r="F165" s="82" t="s">
        <v>48</v>
      </c>
      <c r="G165" s="82" t="s">
        <v>3</v>
      </c>
      <c r="H165" s="83"/>
      <c r="I165" s="12">
        <v>0.55207960930154398</v>
      </c>
      <c r="J165" s="12">
        <v>0.68040638039674395</v>
      </c>
      <c r="K165" s="12">
        <v>0.67574411520689304</v>
      </c>
      <c r="L165" s="12">
        <v>0.73776115036556</v>
      </c>
      <c r="M165" s="12">
        <v>0.59678630011919598</v>
      </c>
      <c r="N165" s="12">
        <v>0.81567578538139995</v>
      </c>
      <c r="O165" s="12">
        <v>0.65367579073837401</v>
      </c>
      <c r="P165" s="12">
        <v>0.48188600204408599</v>
      </c>
      <c r="Q165" s="12">
        <v>0.54502104290075604</v>
      </c>
      <c r="R165" s="12">
        <v>0.48438042124771702</v>
      </c>
      <c r="S165" s="12">
        <v>0.469178428519749</v>
      </c>
      <c r="T165" s="12">
        <v>0.49637571909699002</v>
      </c>
      <c r="U165" s="12">
        <v>0.63694511640220997</v>
      </c>
      <c r="V165" s="12">
        <v>0.69359532880917896</v>
      </c>
      <c r="W165" s="83"/>
      <c r="X165" s="12">
        <v>0.617926274995521</v>
      </c>
      <c r="Y165" s="12">
        <v>0.83035141669630896</v>
      </c>
      <c r="Z165" s="12">
        <v>0.84340220863131898</v>
      </c>
      <c r="AA165" s="12">
        <v>1</v>
      </c>
      <c r="AB165" s="12">
        <v>0.69607676309828503</v>
      </c>
      <c r="AC165" s="12">
        <v>0.81395574545871197</v>
      </c>
      <c r="AD165" s="12">
        <v>0.60059103799447899</v>
      </c>
      <c r="AE165" s="12">
        <v>0.51516263817999797</v>
      </c>
      <c r="AF165" s="12">
        <v>0.68760058703060301</v>
      </c>
      <c r="AG165" s="12">
        <v>0.56920876970766299</v>
      </c>
      <c r="AH165" s="12">
        <v>0.50390593621936297</v>
      </c>
      <c r="AI165" s="12">
        <v>0.45964289188061302</v>
      </c>
      <c r="AJ165" s="12">
        <v>0.75662997329367898</v>
      </c>
      <c r="AK165" s="12">
        <v>0.74663274815258496</v>
      </c>
      <c r="AL165" s="83"/>
      <c r="AM165" s="13">
        <v>6.5846665693977013E-2</v>
      </c>
      <c r="AN165" s="13">
        <v>0.14994503629956502</v>
      </c>
      <c r="AO165" s="13">
        <v>0.16765809342442595</v>
      </c>
      <c r="AP165" s="13">
        <v>0.26223884963444</v>
      </c>
      <c r="AQ165" s="13">
        <v>9.9290462979089056E-2</v>
      </c>
      <c r="AR165" s="13">
        <v>-1.7200399226879881E-3</v>
      </c>
      <c r="AS165" s="13">
        <v>-5.3084752743895014E-2</v>
      </c>
      <c r="AT165" s="13">
        <v>3.3276636135911974E-2</v>
      </c>
      <c r="AU165" s="13">
        <v>0.14257954412984697</v>
      </c>
      <c r="AV165" s="13">
        <v>8.4828348459945968E-2</v>
      </c>
      <c r="AW165" s="13">
        <v>3.4727507699613969E-2</v>
      </c>
      <c r="AX165" s="13">
        <v>-3.6732827216376995E-2</v>
      </c>
      <c r="AY165" s="13">
        <v>0.11968485689146902</v>
      </c>
      <c r="AZ165" s="13">
        <v>5.3037419343406E-2</v>
      </c>
      <c r="BA165" s="8"/>
    </row>
    <row r="166" spans="1:53" x14ac:dyDescent="0.3">
      <c r="A166" s="8"/>
      <c r="B166" s="8"/>
      <c r="C166" s="8"/>
      <c r="D166" s="82" t="s">
        <v>4</v>
      </c>
      <c r="E166" s="82" t="s">
        <v>75</v>
      </c>
      <c r="F166" s="82" t="s">
        <v>49</v>
      </c>
      <c r="G166" s="82" t="s">
        <v>3</v>
      </c>
      <c r="H166" s="83"/>
      <c r="I166" s="12">
        <v>0.47562509538219999</v>
      </c>
      <c r="J166" s="12">
        <v>0.61106713260079903</v>
      </c>
      <c r="K166" s="12">
        <v>0.59783591913251799</v>
      </c>
      <c r="L166" s="12">
        <v>0.71560245032904601</v>
      </c>
      <c r="M166" s="12">
        <v>0.54195391938043502</v>
      </c>
      <c r="N166" s="12">
        <v>0.79042325774204103</v>
      </c>
      <c r="O166" s="12">
        <v>0.61240306882760298</v>
      </c>
      <c r="P166" s="12">
        <v>0.42400939831965201</v>
      </c>
      <c r="Q166" s="12">
        <v>0.49374973023598701</v>
      </c>
      <c r="R166" s="12">
        <v>0.43052307301399301</v>
      </c>
      <c r="S166" s="12">
        <v>0.40199522773380902</v>
      </c>
      <c r="T166" s="12">
        <v>0.42551932808393</v>
      </c>
      <c r="U166" s="12">
        <v>0.572345466184633</v>
      </c>
      <c r="V166" s="12">
        <v>0.63571432245317805</v>
      </c>
      <c r="W166" s="83"/>
      <c r="X166" s="12">
        <v>0.73678558497709701</v>
      </c>
      <c r="Y166" s="12">
        <v>0.84209433351097296</v>
      </c>
      <c r="Z166" s="12">
        <v>0.81384341986351705</v>
      </c>
      <c r="AA166" s="12">
        <v>0.70761610496944405</v>
      </c>
      <c r="AB166" s="12">
        <v>0.65625137361668795</v>
      </c>
      <c r="AC166" s="12">
        <v>0.92617446247027402</v>
      </c>
      <c r="AD166" s="12">
        <v>0.75406678606260802</v>
      </c>
      <c r="AE166" s="12">
        <v>0.461300864240553</v>
      </c>
      <c r="AF166" s="12">
        <v>0.70165135479183505</v>
      </c>
      <c r="AG166" s="12">
        <v>0.64680892638352006</v>
      </c>
      <c r="AH166" s="12">
        <v>0.57091505474211002</v>
      </c>
      <c r="AI166" s="12">
        <v>0.54736309950277096</v>
      </c>
      <c r="AJ166" s="12">
        <v>0.81665839986845601</v>
      </c>
      <c r="AK166" s="12">
        <v>0.76461156579254297</v>
      </c>
      <c r="AL166" s="83"/>
      <c r="AM166" s="13">
        <v>0.26116048959489702</v>
      </c>
      <c r="AN166" s="13">
        <v>0.23102720091017392</v>
      </c>
      <c r="AO166" s="13">
        <v>0.21600750073099906</v>
      </c>
      <c r="AP166" s="13">
        <v>-7.9863453596019651E-3</v>
      </c>
      <c r="AQ166" s="13">
        <v>0.11429745423625293</v>
      </c>
      <c r="AR166" s="13">
        <v>0.13575120472823299</v>
      </c>
      <c r="AS166" s="13">
        <v>0.14166371723500504</v>
      </c>
      <c r="AT166" s="13">
        <v>3.729146592090099E-2</v>
      </c>
      <c r="AU166" s="13">
        <v>0.20790162455584804</v>
      </c>
      <c r="AV166" s="13">
        <v>0.21628585336952705</v>
      </c>
      <c r="AW166" s="13">
        <v>0.16891982700830099</v>
      </c>
      <c r="AX166" s="13">
        <v>0.12184377141884095</v>
      </c>
      <c r="AY166" s="13">
        <v>0.24431293368382301</v>
      </c>
      <c r="AZ166" s="13">
        <v>0.12889724333936492</v>
      </c>
      <c r="BA166" s="8"/>
    </row>
    <row r="167" spans="1:53" x14ac:dyDescent="0.3">
      <c r="A167" s="8"/>
      <c r="B167" s="8"/>
      <c r="C167" s="8"/>
      <c r="D167" s="82" t="s">
        <v>4</v>
      </c>
      <c r="E167" s="82" t="s">
        <v>75</v>
      </c>
      <c r="F167" s="82" t="s">
        <v>50</v>
      </c>
      <c r="G167" s="82" t="s">
        <v>3</v>
      </c>
      <c r="H167" s="83"/>
      <c r="I167" s="12">
        <v>0.709466589681082</v>
      </c>
      <c r="J167" s="12">
        <v>0.80729837863172205</v>
      </c>
      <c r="K167" s="12">
        <v>0.80292684047499496</v>
      </c>
      <c r="L167" s="12">
        <v>0.81245576272915199</v>
      </c>
      <c r="M167" s="12">
        <v>0.74110366001898298</v>
      </c>
      <c r="N167" s="12">
        <v>0.88415192257623798</v>
      </c>
      <c r="O167" s="12">
        <v>0.77772423645914102</v>
      </c>
      <c r="P167" s="12">
        <v>0.62620905498028201</v>
      </c>
      <c r="Q167" s="12">
        <v>0.69150643175048299</v>
      </c>
      <c r="R167" s="12">
        <v>0.64732982451657795</v>
      </c>
      <c r="S167" s="12">
        <v>0.62889548085069902</v>
      </c>
      <c r="T167" s="12">
        <v>0.66705447651068195</v>
      </c>
      <c r="U167" s="12">
        <v>0.77544522853305697</v>
      </c>
      <c r="V167" s="12">
        <v>0.79564462636478706</v>
      </c>
      <c r="W167" s="83"/>
      <c r="X167" s="12">
        <v>0.49322320538418202</v>
      </c>
      <c r="Y167" s="12">
        <v>1</v>
      </c>
      <c r="Z167" s="12">
        <v>1</v>
      </c>
      <c r="AA167" s="12">
        <v>0.80143721082044705</v>
      </c>
      <c r="AB167" s="12">
        <v>0.86435445218028095</v>
      </c>
      <c r="AC167" s="12">
        <v>1</v>
      </c>
      <c r="AD167" s="12">
        <v>0.87669640063379695</v>
      </c>
      <c r="AE167" s="12">
        <v>0.58994651018260302</v>
      </c>
      <c r="AF167" s="12">
        <v>0.67939989793022404</v>
      </c>
      <c r="AG167" s="12">
        <v>0.68022120612942705</v>
      </c>
      <c r="AH167" s="12">
        <v>0.65336595255037</v>
      </c>
      <c r="AI167" s="12">
        <v>0.669263215430008</v>
      </c>
      <c r="AJ167" s="12">
        <v>0.76531087288588595</v>
      </c>
      <c r="AK167" s="12">
        <v>0.71951379626441503</v>
      </c>
      <c r="AL167" s="83"/>
      <c r="AM167" s="13">
        <v>-0.21624338429689999</v>
      </c>
      <c r="AN167" s="13">
        <v>0.19270162136827795</v>
      </c>
      <c r="AO167" s="13">
        <v>0.19707315952500504</v>
      </c>
      <c r="AP167" s="13">
        <v>-1.1018551908704932E-2</v>
      </c>
      <c r="AQ167" s="13">
        <v>0.12325079216129797</v>
      </c>
      <c r="AR167" s="13">
        <v>0.11584807742376202</v>
      </c>
      <c r="AS167" s="13">
        <v>9.897216417465593E-2</v>
      </c>
      <c r="AT167" s="13">
        <v>-3.6262544797678986E-2</v>
      </c>
      <c r="AU167" s="13">
        <v>-1.2106533820258947E-2</v>
      </c>
      <c r="AV167" s="13">
        <v>3.2891381612849102E-2</v>
      </c>
      <c r="AW167" s="13">
        <v>2.4470471699670981E-2</v>
      </c>
      <c r="AX167" s="13">
        <v>2.2087389193260476E-3</v>
      </c>
      <c r="AY167" s="13">
        <v>-1.0134355647171023E-2</v>
      </c>
      <c r="AZ167" s="13">
        <v>-7.6130830100372027E-2</v>
      </c>
      <c r="BA167" s="8"/>
    </row>
    <row r="168" spans="1:53" x14ac:dyDescent="0.3">
      <c r="A168" s="8"/>
      <c r="B168" s="8"/>
      <c r="C168" s="8"/>
      <c r="D168" s="82" t="s">
        <v>4</v>
      </c>
      <c r="E168" s="82" t="s">
        <v>75</v>
      </c>
      <c r="F168" s="82" t="s">
        <v>51</v>
      </c>
      <c r="G168" s="82" t="s">
        <v>3</v>
      </c>
      <c r="H168" s="83"/>
      <c r="I168" s="12">
        <v>0.709466589681082</v>
      </c>
      <c r="J168" s="12">
        <v>0.80729837863172205</v>
      </c>
      <c r="K168" s="12">
        <v>0.80292684047499496</v>
      </c>
      <c r="L168" s="12">
        <v>0.81245576272915199</v>
      </c>
      <c r="M168" s="12">
        <v>0.74110366001898298</v>
      </c>
      <c r="N168" s="12">
        <v>0.88415192257623798</v>
      </c>
      <c r="O168" s="12">
        <v>0.77772423645914102</v>
      </c>
      <c r="P168" s="12">
        <v>0.62620905498028201</v>
      </c>
      <c r="Q168" s="12">
        <v>0.69150643175048299</v>
      </c>
      <c r="R168" s="12">
        <v>0.64732982451657795</v>
      </c>
      <c r="S168" s="12">
        <v>0.62889548085069902</v>
      </c>
      <c r="T168" s="12">
        <v>0.66705447651068195</v>
      </c>
      <c r="U168" s="12">
        <v>0.77544522853305697</v>
      </c>
      <c r="V168" s="12">
        <v>0.79564462636478706</v>
      </c>
      <c r="W168" s="83"/>
      <c r="X168" s="12">
        <v>0.46455522480711497</v>
      </c>
      <c r="Y168" s="12">
        <v>0.87997039564271695</v>
      </c>
      <c r="Z168" s="12">
        <v>1</v>
      </c>
      <c r="AA168" s="12">
        <v>0.82976110938740699</v>
      </c>
      <c r="AB168" s="12">
        <v>0.79202189813997503</v>
      </c>
      <c r="AC168" s="12">
        <v>0.93696679647681402</v>
      </c>
      <c r="AD168" s="12">
        <v>0.76971890470637006</v>
      </c>
      <c r="AE168" s="12">
        <v>0.66367077583308598</v>
      </c>
      <c r="AF168" s="12">
        <v>0.50214006825117197</v>
      </c>
      <c r="AG168" s="12">
        <v>0.46700795426691799</v>
      </c>
      <c r="AH168" s="12">
        <v>0.58232506383656302</v>
      </c>
      <c r="AI168" s="12">
        <v>0.59661337502364598</v>
      </c>
      <c r="AJ168" s="12">
        <v>0.68038600923094406</v>
      </c>
      <c r="AK168" s="12">
        <v>0.66126153647344998</v>
      </c>
      <c r="AL168" s="83"/>
      <c r="AM168" s="13">
        <v>-0.24491136487396703</v>
      </c>
      <c r="AN168" s="13">
        <v>7.2672017010994905E-2</v>
      </c>
      <c r="AO168" s="13">
        <v>0.19707315952500504</v>
      </c>
      <c r="AP168" s="13">
        <v>1.7305346658255005E-2</v>
      </c>
      <c r="AQ168" s="13">
        <v>5.0918238120992054E-2</v>
      </c>
      <c r="AR168" s="13">
        <v>5.2814873900576043E-2</v>
      </c>
      <c r="AS168" s="13">
        <v>-8.0053317527709611E-3</v>
      </c>
      <c r="AT168" s="13">
        <v>3.746172085280397E-2</v>
      </c>
      <c r="AU168" s="13">
        <v>-0.18936636349931102</v>
      </c>
      <c r="AV168" s="13">
        <v>-0.18032187024965995</v>
      </c>
      <c r="AW168" s="13">
        <v>-4.6570417014136001E-2</v>
      </c>
      <c r="AX168" s="13">
        <v>-7.0441101487035973E-2</v>
      </c>
      <c r="AY168" s="13">
        <v>-9.5059219302112918E-2</v>
      </c>
      <c r="AZ168" s="13">
        <v>-0.13438308989133707</v>
      </c>
      <c r="BA168" s="8"/>
    </row>
    <row r="169" spans="1:53" x14ac:dyDescent="0.3">
      <c r="A169" s="8"/>
      <c r="B169" s="8"/>
      <c r="C169" s="8"/>
      <c r="D169" s="82" t="s">
        <v>4</v>
      </c>
      <c r="E169" s="82" t="s">
        <v>75</v>
      </c>
      <c r="F169" s="82" t="s">
        <v>52</v>
      </c>
      <c r="G169" s="82" t="s">
        <v>3</v>
      </c>
      <c r="H169" s="83"/>
      <c r="I169" s="12">
        <v>0.709466589681082</v>
      </c>
      <c r="J169" s="12">
        <v>0.80729837863172205</v>
      </c>
      <c r="K169" s="12">
        <v>0.80292684047499496</v>
      </c>
      <c r="L169" s="12">
        <v>0.81245576272915199</v>
      </c>
      <c r="M169" s="12">
        <v>0.74110366001898298</v>
      </c>
      <c r="N169" s="12">
        <v>0.88415192257623798</v>
      </c>
      <c r="O169" s="12">
        <v>0.77772423645914102</v>
      </c>
      <c r="P169" s="12">
        <v>0.62620905498028201</v>
      </c>
      <c r="Q169" s="12">
        <v>0.69150643175048299</v>
      </c>
      <c r="R169" s="12">
        <v>0.64732982451657795</v>
      </c>
      <c r="S169" s="12">
        <v>0.62889548085069902</v>
      </c>
      <c r="T169" s="12">
        <v>0.66705447651068195</v>
      </c>
      <c r="U169" s="12">
        <v>0.77544522853305697</v>
      </c>
      <c r="V169" s="12">
        <v>0.79564462636478706</v>
      </c>
      <c r="W169" s="83"/>
      <c r="X169" s="12">
        <v>0.35217939454915798</v>
      </c>
      <c r="Y169" s="12">
        <v>0.58836998174021304</v>
      </c>
      <c r="Z169" s="12">
        <v>0.78261084683929205</v>
      </c>
      <c r="AA169" s="12">
        <v>0.66508655680596396</v>
      </c>
      <c r="AB169" s="12">
        <v>0.55713916184244705</v>
      </c>
      <c r="AC169" s="12">
        <v>0.70316612753947105</v>
      </c>
      <c r="AD169" s="12">
        <v>0.53128551949806002</v>
      </c>
      <c r="AE169" s="12">
        <v>0.35218576438122901</v>
      </c>
      <c r="AF169" s="12">
        <v>0.30720471089774398</v>
      </c>
      <c r="AG169" s="12">
        <v>0.27852552337231601</v>
      </c>
      <c r="AH169" s="12">
        <v>0.42301016445178602</v>
      </c>
      <c r="AI169" s="12">
        <v>0.44555729179447601</v>
      </c>
      <c r="AJ169" s="12">
        <v>0.53939594037249705</v>
      </c>
      <c r="AK169" s="12">
        <v>0.550462634383732</v>
      </c>
      <c r="AL169" s="83"/>
      <c r="AM169" s="13">
        <v>-0.35728719513192403</v>
      </c>
      <c r="AN169" s="13">
        <v>-0.218928396891509</v>
      </c>
      <c r="AO169" s="13">
        <v>-2.0315993635702911E-2</v>
      </c>
      <c r="AP169" s="13">
        <v>-0.14736920592318803</v>
      </c>
      <c r="AQ169" s="13">
        <v>-0.18396449817653593</v>
      </c>
      <c r="AR169" s="13">
        <v>-0.18098579503676693</v>
      </c>
      <c r="AS169" s="13">
        <v>-0.24643871696108099</v>
      </c>
      <c r="AT169" s="13">
        <v>-0.274023290599053</v>
      </c>
      <c r="AU169" s="13">
        <v>-0.384301720852739</v>
      </c>
      <c r="AV169" s="13">
        <v>-0.36880430114426194</v>
      </c>
      <c r="AW169" s="13">
        <v>-0.205885316398913</v>
      </c>
      <c r="AX169" s="13">
        <v>-0.22149718471620594</v>
      </c>
      <c r="AY169" s="13">
        <v>-0.23604928816055992</v>
      </c>
      <c r="AZ169" s="13">
        <v>-0.24518199198105506</v>
      </c>
      <c r="BA169" s="8"/>
    </row>
    <row r="170" spans="1:53" x14ac:dyDescent="0.3">
      <c r="A170" s="8"/>
      <c r="B170" s="8"/>
      <c r="C170" s="8"/>
      <c r="D170" s="82" t="s">
        <v>4</v>
      </c>
      <c r="E170" s="82" t="s">
        <v>75</v>
      </c>
      <c r="F170" s="82" t="s">
        <v>53</v>
      </c>
      <c r="G170" s="82" t="s">
        <v>3</v>
      </c>
      <c r="H170" s="83"/>
      <c r="I170" s="12">
        <v>0.709466589681082</v>
      </c>
      <c r="J170" s="12">
        <v>0.80729837863172205</v>
      </c>
      <c r="K170" s="12">
        <v>0.80292684047499496</v>
      </c>
      <c r="L170" s="12">
        <v>0.81245576272915199</v>
      </c>
      <c r="M170" s="12">
        <v>0.74110366001898298</v>
      </c>
      <c r="N170" s="12">
        <v>0.88415192257623798</v>
      </c>
      <c r="O170" s="12">
        <v>0.77772423645914102</v>
      </c>
      <c r="P170" s="12">
        <v>0.62620905498028201</v>
      </c>
      <c r="Q170" s="12">
        <v>0.69150643175048299</v>
      </c>
      <c r="R170" s="12">
        <v>0.64732982451657795</v>
      </c>
      <c r="S170" s="12">
        <v>0.62889548085069902</v>
      </c>
      <c r="T170" s="12">
        <v>0.66705447651068195</v>
      </c>
      <c r="U170" s="12">
        <v>0.77544522853305697</v>
      </c>
      <c r="V170" s="12">
        <v>0.79564462636478706</v>
      </c>
      <c r="W170" s="83"/>
      <c r="X170" s="12">
        <v>0.50437880268341895</v>
      </c>
      <c r="Y170" s="12">
        <v>1</v>
      </c>
      <c r="Z170" s="12">
        <v>1</v>
      </c>
      <c r="AA170" s="12">
        <v>0.77192686244074904</v>
      </c>
      <c r="AB170" s="12">
        <v>0.92001219504931098</v>
      </c>
      <c r="AC170" s="12">
        <v>1</v>
      </c>
      <c r="AD170" s="12">
        <v>1</v>
      </c>
      <c r="AE170" s="12">
        <v>0.51527528022854996</v>
      </c>
      <c r="AF170" s="12">
        <v>0.87342873054988102</v>
      </c>
      <c r="AG170" s="12">
        <v>0.97574218822426995</v>
      </c>
      <c r="AH170" s="12">
        <v>0.74435191507750398</v>
      </c>
      <c r="AI170" s="12">
        <v>0.76532996347355098</v>
      </c>
      <c r="AJ170" s="12">
        <v>1</v>
      </c>
      <c r="AK170" s="12">
        <v>1</v>
      </c>
      <c r="AL170" s="83"/>
      <c r="AM170" s="13">
        <v>-0.20508778699766306</v>
      </c>
      <c r="AN170" s="13">
        <v>0.19270162136827795</v>
      </c>
      <c r="AO170" s="13">
        <v>0.19707315952500504</v>
      </c>
      <c r="AP170" s="13">
        <v>-4.0528900288402947E-2</v>
      </c>
      <c r="AQ170" s="13">
        <v>0.178908535030328</v>
      </c>
      <c r="AR170" s="13">
        <v>0.11584807742376202</v>
      </c>
      <c r="AS170" s="13">
        <v>0.22227576354085898</v>
      </c>
      <c r="AT170" s="13">
        <v>-0.11093377475173205</v>
      </c>
      <c r="AU170" s="13">
        <v>0.18192229879939803</v>
      </c>
      <c r="AV170" s="13">
        <v>0.328412363707692</v>
      </c>
      <c r="AW170" s="13">
        <v>0.11545643422680496</v>
      </c>
      <c r="AX170" s="13">
        <v>9.827548696286903E-2</v>
      </c>
      <c r="AY170" s="13">
        <v>0.22455477146694303</v>
      </c>
      <c r="AZ170" s="13">
        <v>0.20435537363521294</v>
      </c>
      <c r="BA170" s="8"/>
    </row>
    <row r="171" spans="1:53" x14ac:dyDescent="0.3">
      <c r="A171" s="8"/>
      <c r="B171" s="8"/>
      <c r="C171" s="8"/>
      <c r="D171" s="82" t="s">
        <v>4</v>
      </c>
      <c r="E171" s="82" t="s">
        <v>75</v>
      </c>
      <c r="F171" s="82" t="s">
        <v>54</v>
      </c>
      <c r="G171" s="82" t="s">
        <v>3</v>
      </c>
      <c r="H171" s="83"/>
      <c r="I171" s="12">
        <v>0.709466589681082</v>
      </c>
      <c r="J171" s="12">
        <v>0.80729837863172205</v>
      </c>
      <c r="K171" s="12">
        <v>0.80292684047499496</v>
      </c>
      <c r="L171" s="12">
        <v>0.81245576272915199</v>
      </c>
      <c r="M171" s="12">
        <v>0.74110366001898298</v>
      </c>
      <c r="N171" s="12">
        <v>0.88415192257623798</v>
      </c>
      <c r="O171" s="12">
        <v>0.77772423645914102</v>
      </c>
      <c r="P171" s="12">
        <v>0.62620905498028201</v>
      </c>
      <c r="Q171" s="12">
        <v>0.69150643175048299</v>
      </c>
      <c r="R171" s="12">
        <v>0.64732982451657795</v>
      </c>
      <c r="S171" s="12">
        <v>0.62889548085069902</v>
      </c>
      <c r="T171" s="12">
        <v>0.66705447651068195</v>
      </c>
      <c r="U171" s="12">
        <v>0.77544522853305697</v>
      </c>
      <c r="V171" s="12">
        <v>0.79564462636478706</v>
      </c>
      <c r="W171" s="83"/>
      <c r="X171" s="12">
        <v>0.45746009102358998</v>
      </c>
      <c r="Y171" s="12">
        <v>0.89208916443889696</v>
      </c>
      <c r="Z171" s="12">
        <v>1</v>
      </c>
      <c r="AA171" s="12">
        <v>0.81914118362821797</v>
      </c>
      <c r="AB171" s="12">
        <v>0.78703401187732702</v>
      </c>
      <c r="AC171" s="12">
        <v>0.927316994876907</v>
      </c>
      <c r="AD171" s="12">
        <v>0.76582374337414205</v>
      </c>
      <c r="AE171" s="12">
        <v>0.667265659846492</v>
      </c>
      <c r="AF171" s="12">
        <v>0.52285960255818797</v>
      </c>
      <c r="AG171" s="12">
        <v>0.45078237299685697</v>
      </c>
      <c r="AH171" s="12">
        <v>0.54222882779688797</v>
      </c>
      <c r="AI171" s="12">
        <v>0.60430003402213806</v>
      </c>
      <c r="AJ171" s="12">
        <v>0.650986533149569</v>
      </c>
      <c r="AK171" s="12">
        <v>0.62659012170013795</v>
      </c>
      <c r="AL171" s="83"/>
      <c r="AM171" s="13">
        <v>-0.25200649865749203</v>
      </c>
      <c r="AN171" s="13">
        <v>8.4790785807174918E-2</v>
      </c>
      <c r="AO171" s="13">
        <v>0.19707315952500504</v>
      </c>
      <c r="AP171" s="13">
        <v>6.6854208990659858E-3</v>
      </c>
      <c r="AQ171" s="13">
        <v>4.5930351858344043E-2</v>
      </c>
      <c r="AR171" s="13">
        <v>4.3165072300669016E-2</v>
      </c>
      <c r="AS171" s="13">
        <v>-1.1900493084998964E-2</v>
      </c>
      <c r="AT171" s="13">
        <v>4.1056604866209989E-2</v>
      </c>
      <c r="AU171" s="13">
        <v>-0.16864682919229501</v>
      </c>
      <c r="AV171" s="13">
        <v>-0.19654745151972097</v>
      </c>
      <c r="AW171" s="13">
        <v>-8.6666653053811049E-2</v>
      </c>
      <c r="AX171" s="13">
        <v>-6.2754442488543893E-2</v>
      </c>
      <c r="AY171" s="13">
        <v>-0.12445869538348797</v>
      </c>
      <c r="AZ171" s="13">
        <v>-0.16905450466464911</v>
      </c>
      <c r="BA171" s="8"/>
    </row>
    <row r="172" spans="1:53" x14ac:dyDescent="0.3">
      <c r="A172" s="8"/>
      <c r="B172" s="8"/>
      <c r="C172" s="8"/>
      <c r="D172" s="82" t="s">
        <v>4</v>
      </c>
      <c r="E172" s="82" t="s">
        <v>75</v>
      </c>
      <c r="F172" s="82" t="s">
        <v>55</v>
      </c>
      <c r="G172" s="82" t="s">
        <v>3</v>
      </c>
      <c r="H172" s="83"/>
      <c r="I172" s="12">
        <v>0.55207960930154398</v>
      </c>
      <c r="J172" s="12">
        <v>0.68040638039674395</v>
      </c>
      <c r="K172" s="12">
        <v>0.67574411520689304</v>
      </c>
      <c r="L172" s="12">
        <v>0.73776115036556</v>
      </c>
      <c r="M172" s="12">
        <v>0.59678630011919598</v>
      </c>
      <c r="N172" s="12">
        <v>0.81567578538139995</v>
      </c>
      <c r="O172" s="12">
        <v>0.65367579073837401</v>
      </c>
      <c r="P172" s="12">
        <v>0.48188600204408599</v>
      </c>
      <c r="Q172" s="12">
        <v>0.54502104290075604</v>
      </c>
      <c r="R172" s="12">
        <v>0.48438042124771702</v>
      </c>
      <c r="S172" s="12">
        <v>0.469178428519749</v>
      </c>
      <c r="T172" s="12">
        <v>0.49637571909699002</v>
      </c>
      <c r="U172" s="12">
        <v>0.63694511640220997</v>
      </c>
      <c r="V172" s="12">
        <v>0.69359532880917896</v>
      </c>
      <c r="W172" s="83"/>
      <c r="X172" s="12">
        <v>1</v>
      </c>
      <c r="Y172" s="12">
        <v>1</v>
      </c>
      <c r="Z172" s="12">
        <v>1</v>
      </c>
      <c r="AA172" s="12">
        <v>1</v>
      </c>
      <c r="AB172" s="12">
        <v>1</v>
      </c>
      <c r="AC172" s="12">
        <v>1</v>
      </c>
      <c r="AD172" s="12">
        <v>1</v>
      </c>
      <c r="AE172" s="12">
        <v>0.78623293250214998</v>
      </c>
      <c r="AF172" s="12">
        <v>1</v>
      </c>
      <c r="AG172" s="12">
        <v>1</v>
      </c>
      <c r="AH172" s="12">
        <v>1</v>
      </c>
      <c r="AI172" s="12">
        <v>1</v>
      </c>
      <c r="AJ172" s="12">
        <v>1</v>
      </c>
      <c r="AK172" s="12">
        <v>1</v>
      </c>
      <c r="AL172" s="83"/>
      <c r="AM172" s="13">
        <v>0.44792039069845602</v>
      </c>
      <c r="AN172" s="13">
        <v>0.31959361960325605</v>
      </c>
      <c r="AO172" s="13">
        <v>0.32425588479310696</v>
      </c>
      <c r="AP172" s="13">
        <v>0.26223884963444</v>
      </c>
      <c r="AQ172" s="13">
        <v>0.40321369988080402</v>
      </c>
      <c r="AR172" s="13">
        <v>0.18432421461860005</v>
      </c>
      <c r="AS172" s="13">
        <v>0.34632420926162599</v>
      </c>
      <c r="AT172" s="13">
        <v>0.30434693045806399</v>
      </c>
      <c r="AU172" s="13">
        <v>0.45497895709924396</v>
      </c>
      <c r="AV172" s="13">
        <v>0.51561957875228304</v>
      </c>
      <c r="AW172" s="13">
        <v>0.530821571480251</v>
      </c>
      <c r="AX172" s="13">
        <v>0.50362428090301004</v>
      </c>
      <c r="AY172" s="13">
        <v>0.36305488359779003</v>
      </c>
      <c r="AZ172" s="13">
        <v>0.30640467119082104</v>
      </c>
      <c r="BA172" s="8"/>
    </row>
    <row r="173" spans="1:53" x14ac:dyDescent="0.3">
      <c r="A173" s="8"/>
      <c r="B173" s="8"/>
      <c r="C173" s="8"/>
      <c r="D173" s="82" t="s">
        <v>4</v>
      </c>
      <c r="E173" s="82" t="s">
        <v>75</v>
      </c>
      <c r="F173" s="82" t="s">
        <v>56</v>
      </c>
      <c r="G173" s="82" t="s">
        <v>3</v>
      </c>
      <c r="H173" s="83"/>
      <c r="I173" s="12">
        <v>0.47562509538219999</v>
      </c>
      <c r="J173" s="12">
        <v>0.61106713260079903</v>
      </c>
      <c r="K173" s="12">
        <v>0.59783591913251799</v>
      </c>
      <c r="L173" s="12">
        <v>0.71560245032904601</v>
      </c>
      <c r="M173" s="12">
        <v>0.54195391938043502</v>
      </c>
      <c r="N173" s="12">
        <v>0.79042325774204103</v>
      </c>
      <c r="O173" s="12">
        <v>0.61240306882760298</v>
      </c>
      <c r="P173" s="12">
        <v>0.42400939831965201</v>
      </c>
      <c r="Q173" s="12">
        <v>0.49374973023598701</v>
      </c>
      <c r="R173" s="12">
        <v>0.43052307301399301</v>
      </c>
      <c r="S173" s="12">
        <v>0.40199522773380902</v>
      </c>
      <c r="T173" s="12">
        <v>0.42551932808393</v>
      </c>
      <c r="U173" s="12">
        <v>0.572345466184633</v>
      </c>
      <c r="V173" s="12">
        <v>0.63571432245317805</v>
      </c>
      <c r="W173" s="83"/>
      <c r="X173" s="12">
        <v>1</v>
      </c>
      <c r="Y173" s="12">
        <v>1</v>
      </c>
      <c r="Z173" s="12">
        <v>1</v>
      </c>
      <c r="AA173" s="12">
        <v>1</v>
      </c>
      <c r="AB173" s="12">
        <v>1</v>
      </c>
      <c r="AC173" s="12">
        <v>1</v>
      </c>
      <c r="AD173" s="12">
        <v>1</v>
      </c>
      <c r="AE173" s="12">
        <v>1</v>
      </c>
      <c r="AF173" s="12">
        <v>1</v>
      </c>
      <c r="AG173" s="12">
        <v>1</v>
      </c>
      <c r="AH173" s="12">
        <v>1</v>
      </c>
      <c r="AI173" s="12">
        <v>1</v>
      </c>
      <c r="AJ173" s="12">
        <v>1</v>
      </c>
      <c r="AK173" s="12">
        <v>1</v>
      </c>
      <c r="AL173" s="83"/>
      <c r="AM173" s="13">
        <v>0.52437490461780001</v>
      </c>
      <c r="AN173" s="13">
        <v>0.38893286739920097</v>
      </c>
      <c r="AO173" s="13">
        <v>0.40216408086748201</v>
      </c>
      <c r="AP173" s="13">
        <v>0.28439754967095399</v>
      </c>
      <c r="AQ173" s="13">
        <v>0.45804608061956498</v>
      </c>
      <c r="AR173" s="13">
        <v>0.20957674225795897</v>
      </c>
      <c r="AS173" s="13">
        <v>0.38759693117239702</v>
      </c>
      <c r="AT173" s="13">
        <v>0.57599060168034799</v>
      </c>
      <c r="AU173" s="13">
        <v>0.50625026976401299</v>
      </c>
      <c r="AV173" s="13">
        <v>0.56947692698600694</v>
      </c>
      <c r="AW173" s="13">
        <v>0.59800477226619098</v>
      </c>
      <c r="AX173" s="13">
        <v>0.57448067191607</v>
      </c>
      <c r="AY173" s="13">
        <v>0.427654533815367</v>
      </c>
      <c r="AZ173" s="13">
        <v>0.36428567754682195</v>
      </c>
      <c r="BA173" s="8"/>
    </row>
    <row r="174" spans="1:53" x14ac:dyDescent="0.3">
      <c r="A174" s="8"/>
      <c r="B174" s="8"/>
      <c r="C174" s="8"/>
      <c r="D174" s="82" t="s">
        <v>4</v>
      </c>
      <c r="E174" s="82" t="s">
        <v>75</v>
      </c>
      <c r="F174" s="82" t="s">
        <v>57</v>
      </c>
      <c r="G174" s="82" t="s">
        <v>3</v>
      </c>
      <c r="H174" s="83"/>
      <c r="I174" s="12">
        <v>0.55207960930154398</v>
      </c>
      <c r="J174" s="12">
        <v>0.68040638039674395</v>
      </c>
      <c r="K174" s="12">
        <v>0.67574411520689304</v>
      </c>
      <c r="L174" s="12">
        <v>0.73776115036556</v>
      </c>
      <c r="M174" s="12">
        <v>0.59678630011919598</v>
      </c>
      <c r="N174" s="12">
        <v>0.81567578538139995</v>
      </c>
      <c r="O174" s="12">
        <v>0.65367579073837401</v>
      </c>
      <c r="P174" s="12">
        <v>0.48188600204408599</v>
      </c>
      <c r="Q174" s="12">
        <v>0.54502104290075604</v>
      </c>
      <c r="R174" s="12">
        <v>0.48438042124771702</v>
      </c>
      <c r="S174" s="12">
        <v>0.469178428519749</v>
      </c>
      <c r="T174" s="12">
        <v>0.49637571909699002</v>
      </c>
      <c r="U174" s="12">
        <v>0.63694511640220997</v>
      </c>
      <c r="V174" s="12">
        <v>0.69359532880917896</v>
      </c>
      <c r="W174" s="83"/>
      <c r="X174" s="12">
        <v>1</v>
      </c>
      <c r="Y174" s="12">
        <v>1</v>
      </c>
      <c r="Z174" s="12">
        <v>1</v>
      </c>
      <c r="AA174" s="12">
        <v>1</v>
      </c>
      <c r="AB174" s="12">
        <v>1</v>
      </c>
      <c r="AC174" s="12">
        <v>1</v>
      </c>
      <c r="AD174" s="12">
        <v>1</v>
      </c>
      <c r="AE174" s="12">
        <v>0.82948596451244505</v>
      </c>
      <c r="AF174" s="12">
        <v>1</v>
      </c>
      <c r="AG174" s="12">
        <v>1</v>
      </c>
      <c r="AH174" s="12">
        <v>1</v>
      </c>
      <c r="AI174" s="12">
        <v>1</v>
      </c>
      <c r="AJ174" s="12">
        <v>1</v>
      </c>
      <c r="AK174" s="12">
        <v>1</v>
      </c>
      <c r="AL174" s="83"/>
      <c r="AM174" s="13">
        <v>0.44792039069845602</v>
      </c>
      <c r="AN174" s="13">
        <v>0.31959361960325605</v>
      </c>
      <c r="AO174" s="13">
        <v>0.32425588479310696</v>
      </c>
      <c r="AP174" s="13">
        <v>0.26223884963444</v>
      </c>
      <c r="AQ174" s="13">
        <v>0.40321369988080402</v>
      </c>
      <c r="AR174" s="13">
        <v>0.18432421461860005</v>
      </c>
      <c r="AS174" s="13">
        <v>0.34632420926162599</v>
      </c>
      <c r="AT174" s="13">
        <v>0.34759996246835906</v>
      </c>
      <c r="AU174" s="13">
        <v>0.45497895709924396</v>
      </c>
      <c r="AV174" s="13">
        <v>0.51561957875228304</v>
      </c>
      <c r="AW174" s="13">
        <v>0.530821571480251</v>
      </c>
      <c r="AX174" s="13">
        <v>0.50362428090301004</v>
      </c>
      <c r="AY174" s="13">
        <v>0.36305488359779003</v>
      </c>
      <c r="AZ174" s="13">
        <v>0.30640467119082104</v>
      </c>
      <c r="BA174" s="8"/>
    </row>
    <row r="175" spans="1:53" x14ac:dyDescent="0.3">
      <c r="A175" s="8"/>
      <c r="B175" s="8"/>
      <c r="C175" s="8"/>
      <c r="D175" s="82" t="s">
        <v>4</v>
      </c>
      <c r="E175" s="82" t="s">
        <v>75</v>
      </c>
      <c r="F175" s="82" t="s">
        <v>59</v>
      </c>
      <c r="G175" s="82" t="s">
        <v>3</v>
      </c>
      <c r="H175" s="83"/>
      <c r="I175" s="12">
        <v>0.55207960930154398</v>
      </c>
      <c r="J175" s="12">
        <v>0.68040638039674395</v>
      </c>
      <c r="K175" s="12">
        <v>0.67574411520689304</v>
      </c>
      <c r="L175" s="12">
        <v>0.73776115036556</v>
      </c>
      <c r="M175" s="12">
        <v>0.59678630011919598</v>
      </c>
      <c r="N175" s="12">
        <v>0.81567578538139995</v>
      </c>
      <c r="O175" s="12">
        <v>0.65367579073837401</v>
      </c>
      <c r="P175" s="12">
        <v>0.48188600204408599</v>
      </c>
      <c r="Q175" s="12">
        <v>0.54502104290075604</v>
      </c>
      <c r="R175" s="12">
        <v>0.48438042124771702</v>
      </c>
      <c r="S175" s="12">
        <v>0.469178428519749</v>
      </c>
      <c r="T175" s="12">
        <v>0.49637571909699002</v>
      </c>
      <c r="U175" s="12">
        <v>0.63694511640220997</v>
      </c>
      <c r="V175" s="12">
        <v>0.69359532880917896</v>
      </c>
      <c r="W175" s="83"/>
      <c r="X175" s="12">
        <v>1</v>
      </c>
      <c r="Y175" s="12">
        <v>1</v>
      </c>
      <c r="Z175" s="12">
        <v>1</v>
      </c>
      <c r="AA175" s="12">
        <v>1</v>
      </c>
      <c r="AB175" s="12">
        <v>1</v>
      </c>
      <c r="AC175" s="12">
        <v>1</v>
      </c>
      <c r="AD175" s="12">
        <v>1</v>
      </c>
      <c r="AE175" s="12">
        <v>0.81060931088711696</v>
      </c>
      <c r="AF175" s="12">
        <v>1</v>
      </c>
      <c r="AG175" s="12">
        <v>0.24363830934514699</v>
      </c>
      <c r="AH175" s="12">
        <v>1</v>
      </c>
      <c r="AI175" s="12">
        <v>1</v>
      </c>
      <c r="AJ175" s="12">
        <v>1</v>
      </c>
      <c r="AK175" s="12">
        <v>1</v>
      </c>
      <c r="AL175" s="83"/>
      <c r="AM175" s="13">
        <v>0.44792039069845602</v>
      </c>
      <c r="AN175" s="13">
        <v>0.31959361960325605</v>
      </c>
      <c r="AO175" s="13">
        <v>0.32425588479310696</v>
      </c>
      <c r="AP175" s="13">
        <v>0.26223884963444</v>
      </c>
      <c r="AQ175" s="13">
        <v>0.40321369988080402</v>
      </c>
      <c r="AR175" s="13">
        <v>0.18432421461860005</v>
      </c>
      <c r="AS175" s="13">
        <v>0.34632420926162599</v>
      </c>
      <c r="AT175" s="13">
        <v>0.32872330884303097</v>
      </c>
      <c r="AU175" s="13">
        <v>0.45497895709924396</v>
      </c>
      <c r="AV175" s="13">
        <v>-0.24074211190257003</v>
      </c>
      <c r="AW175" s="13">
        <v>0.530821571480251</v>
      </c>
      <c r="AX175" s="13">
        <v>0.50362428090301004</v>
      </c>
      <c r="AY175" s="13">
        <v>0.36305488359779003</v>
      </c>
      <c r="AZ175" s="13">
        <v>0.30640467119082104</v>
      </c>
      <c r="BA175" s="8"/>
    </row>
    <row r="176" spans="1:53" x14ac:dyDescent="0.3">
      <c r="A176" s="8"/>
      <c r="B176" s="8"/>
      <c r="C176" s="8"/>
      <c r="D176" s="82" t="s">
        <v>4</v>
      </c>
      <c r="E176" s="82" t="s">
        <v>75</v>
      </c>
      <c r="F176" s="82" t="s">
        <v>61</v>
      </c>
      <c r="G176" s="82" t="s">
        <v>3</v>
      </c>
      <c r="H176" s="83"/>
      <c r="I176" s="12">
        <v>0.47562509538219999</v>
      </c>
      <c r="J176" s="12">
        <v>0.61106713260079903</v>
      </c>
      <c r="K176" s="12">
        <v>0.59783591913251799</v>
      </c>
      <c r="L176" s="12">
        <v>0.71560245032904601</v>
      </c>
      <c r="M176" s="12">
        <v>0.54195391938043502</v>
      </c>
      <c r="N176" s="12">
        <v>0.79042325774204103</v>
      </c>
      <c r="O176" s="12">
        <v>0.61240306882760298</v>
      </c>
      <c r="P176" s="12">
        <v>0.42400939831965201</v>
      </c>
      <c r="Q176" s="12">
        <v>0.49374973023598701</v>
      </c>
      <c r="R176" s="12">
        <v>0.43052307301399301</v>
      </c>
      <c r="S176" s="12">
        <v>0.40199522773380902</v>
      </c>
      <c r="T176" s="12">
        <v>0.42551932808393</v>
      </c>
      <c r="U176" s="12">
        <v>0.572345466184633</v>
      </c>
      <c r="V176" s="12">
        <v>0.63571432245317805</v>
      </c>
      <c r="W176" s="83"/>
      <c r="X176" s="12">
        <v>1</v>
      </c>
      <c r="Y176" s="12">
        <v>1</v>
      </c>
      <c r="Z176" s="12">
        <v>1</v>
      </c>
      <c r="AA176" s="12">
        <v>1</v>
      </c>
      <c r="AB176" s="12">
        <v>1</v>
      </c>
      <c r="AC176" s="12">
        <v>1</v>
      </c>
      <c r="AD176" s="12">
        <v>1</v>
      </c>
      <c r="AE176" s="12">
        <v>0.79422107572718004</v>
      </c>
      <c r="AF176" s="12">
        <v>1</v>
      </c>
      <c r="AG176" s="12">
        <v>1</v>
      </c>
      <c r="AH176" s="12">
        <v>1</v>
      </c>
      <c r="AI176" s="12">
        <v>1</v>
      </c>
      <c r="AJ176" s="12">
        <v>1</v>
      </c>
      <c r="AK176" s="12">
        <v>1</v>
      </c>
      <c r="AL176" s="83"/>
      <c r="AM176" s="13">
        <v>0.52437490461780001</v>
      </c>
      <c r="AN176" s="13">
        <v>0.38893286739920097</v>
      </c>
      <c r="AO176" s="13">
        <v>0.40216408086748201</v>
      </c>
      <c r="AP176" s="13">
        <v>0.28439754967095399</v>
      </c>
      <c r="AQ176" s="13">
        <v>0.45804608061956498</v>
      </c>
      <c r="AR176" s="13">
        <v>0.20957674225795897</v>
      </c>
      <c r="AS176" s="13">
        <v>0.38759693117239702</v>
      </c>
      <c r="AT176" s="13">
        <v>0.37021167740752803</v>
      </c>
      <c r="AU176" s="13">
        <v>0.50625026976401299</v>
      </c>
      <c r="AV176" s="13">
        <v>0.56947692698600694</v>
      </c>
      <c r="AW176" s="13">
        <v>0.59800477226619098</v>
      </c>
      <c r="AX176" s="13">
        <v>0.57448067191607</v>
      </c>
      <c r="AY176" s="13">
        <v>0.427654533815367</v>
      </c>
      <c r="AZ176" s="13">
        <v>0.36428567754682195</v>
      </c>
      <c r="BA176" s="8"/>
    </row>
    <row r="177" spans="1:53" x14ac:dyDescent="0.3">
      <c r="A177" s="8"/>
      <c r="B177" s="8"/>
      <c r="C177" s="8"/>
      <c r="D177" s="82" t="s">
        <v>4</v>
      </c>
      <c r="E177" s="82" t="s">
        <v>75</v>
      </c>
      <c r="F177" s="82" t="s">
        <v>63</v>
      </c>
      <c r="G177" s="82" t="s">
        <v>3</v>
      </c>
      <c r="H177" s="83"/>
      <c r="I177" s="12">
        <v>0.47562509538219999</v>
      </c>
      <c r="J177" s="12">
        <v>0.61106713260079903</v>
      </c>
      <c r="K177" s="12">
        <v>0.59783591913251799</v>
      </c>
      <c r="L177" s="12">
        <v>0.71560245032904601</v>
      </c>
      <c r="M177" s="12">
        <v>0.54195391938043502</v>
      </c>
      <c r="N177" s="12">
        <v>0.79042325774204103</v>
      </c>
      <c r="O177" s="12">
        <v>0.61240306882760298</v>
      </c>
      <c r="P177" s="12">
        <v>0.42400939831965201</v>
      </c>
      <c r="Q177" s="12">
        <v>0.49374973023598701</v>
      </c>
      <c r="R177" s="12">
        <v>0.43052307301399301</v>
      </c>
      <c r="S177" s="12">
        <v>0.40199522773380902</v>
      </c>
      <c r="T177" s="12">
        <v>0.42551932808393</v>
      </c>
      <c r="U177" s="12">
        <v>0.572345466184633</v>
      </c>
      <c r="V177" s="12">
        <v>0.63571432245317805</v>
      </c>
      <c r="W177" s="83"/>
      <c r="X177" s="12">
        <v>1</v>
      </c>
      <c r="Y177" s="12">
        <v>1</v>
      </c>
      <c r="Z177" s="12">
        <v>1</v>
      </c>
      <c r="AA177" s="12">
        <v>1</v>
      </c>
      <c r="AB177" s="12">
        <v>1</v>
      </c>
      <c r="AC177" s="12">
        <v>1</v>
      </c>
      <c r="AD177" s="12">
        <v>1</v>
      </c>
      <c r="AE177" s="12">
        <v>0.155249069385449</v>
      </c>
      <c r="AF177" s="12">
        <v>1</v>
      </c>
      <c r="AG177" s="12">
        <v>0.23568629369909999</v>
      </c>
      <c r="AH177" s="12">
        <v>1</v>
      </c>
      <c r="AI177" s="12">
        <v>1</v>
      </c>
      <c r="AJ177" s="12">
        <v>1</v>
      </c>
      <c r="AK177" s="12">
        <v>1</v>
      </c>
      <c r="AL177" s="83"/>
      <c r="AM177" s="13">
        <v>0.52437490461780001</v>
      </c>
      <c r="AN177" s="13">
        <v>0.38893286739920097</v>
      </c>
      <c r="AO177" s="13">
        <v>0.40216408086748201</v>
      </c>
      <c r="AP177" s="13">
        <v>0.28439754967095399</v>
      </c>
      <c r="AQ177" s="13">
        <v>0.45804608061956498</v>
      </c>
      <c r="AR177" s="13">
        <v>0.20957674225795897</v>
      </c>
      <c r="AS177" s="13">
        <v>0.38759693117239702</v>
      </c>
      <c r="AT177" s="13">
        <v>-0.26876032893420299</v>
      </c>
      <c r="AU177" s="13">
        <v>0.50625026976401299</v>
      </c>
      <c r="AV177" s="13">
        <v>-0.19483677931489302</v>
      </c>
      <c r="AW177" s="13">
        <v>0.59800477226619098</v>
      </c>
      <c r="AX177" s="13">
        <v>0.57448067191607</v>
      </c>
      <c r="AY177" s="13">
        <v>0.427654533815367</v>
      </c>
      <c r="AZ177" s="13">
        <v>0.36428567754682195</v>
      </c>
      <c r="BA177" s="8"/>
    </row>
    <row r="178" spans="1:53" x14ac:dyDescent="0.3">
      <c r="A178" s="8"/>
      <c r="B178" s="8"/>
      <c r="C178" s="8"/>
      <c r="D178" s="82" t="s">
        <v>4</v>
      </c>
      <c r="E178" s="82" t="s">
        <v>75</v>
      </c>
      <c r="F178" s="82" t="s">
        <v>65</v>
      </c>
      <c r="G178" s="82" t="s">
        <v>3</v>
      </c>
      <c r="H178" s="83"/>
      <c r="I178" s="12">
        <v>0.208731931692303</v>
      </c>
      <c r="J178" s="12">
        <v>0.30487643362948802</v>
      </c>
      <c r="K178" s="12">
        <v>0.30781273480959098</v>
      </c>
      <c r="L178" s="12">
        <v>0.38084137530916301</v>
      </c>
      <c r="M178" s="12">
        <v>0.22512915733354599</v>
      </c>
      <c r="N178" s="12">
        <v>0.51282065594520299</v>
      </c>
      <c r="O178" s="12">
        <v>0.286304670034284</v>
      </c>
      <c r="P178" s="12">
        <v>0.238416300710006</v>
      </c>
      <c r="Q178" s="12">
        <v>0.188891103494986</v>
      </c>
      <c r="R178" s="12">
        <v>0.22339564787260199</v>
      </c>
      <c r="S178" s="12">
        <v>0.132398715051255</v>
      </c>
      <c r="T178" s="12">
        <v>0.19228012818106199</v>
      </c>
      <c r="U178" s="12">
        <v>0.222681270231991</v>
      </c>
      <c r="V178" s="12">
        <v>0.202617704862631</v>
      </c>
      <c r="W178" s="83"/>
      <c r="X178" s="12">
        <v>0.856443207817707</v>
      </c>
      <c r="Y178" s="12">
        <v>1</v>
      </c>
      <c r="Z178" s="12">
        <v>1</v>
      </c>
      <c r="AA178" s="12">
        <v>1</v>
      </c>
      <c r="AB178" s="12">
        <v>1</v>
      </c>
      <c r="AC178" s="12">
        <v>1</v>
      </c>
      <c r="AD178" s="12">
        <v>0.95258828307201304</v>
      </c>
      <c r="AE178" s="12">
        <v>0.71207165718154697</v>
      </c>
      <c r="AF178" s="12">
        <v>0.74239484489665697</v>
      </c>
      <c r="AG178" s="12">
        <v>0.70758240781747295</v>
      </c>
      <c r="AH178" s="12">
        <v>0.91487672410473597</v>
      </c>
      <c r="AI178" s="12">
        <v>1</v>
      </c>
      <c r="AJ178" s="12">
        <v>1</v>
      </c>
      <c r="AK178" s="12">
        <v>0.99291158589310702</v>
      </c>
      <c r="AL178" s="83"/>
      <c r="AM178" s="13">
        <v>0.64771127612540402</v>
      </c>
      <c r="AN178" s="13">
        <v>0.69512356637051198</v>
      </c>
      <c r="AO178" s="13">
        <v>0.69218726519040907</v>
      </c>
      <c r="AP178" s="13">
        <v>0.61915862469083693</v>
      </c>
      <c r="AQ178" s="13">
        <v>0.77487084266645401</v>
      </c>
      <c r="AR178" s="13">
        <v>0.48717934405479701</v>
      </c>
      <c r="AS178" s="13">
        <v>0.66628361303772898</v>
      </c>
      <c r="AT178" s="13">
        <v>0.473655356471541</v>
      </c>
      <c r="AU178" s="13">
        <v>0.55350374140167102</v>
      </c>
      <c r="AV178" s="13">
        <v>0.48418675994487093</v>
      </c>
      <c r="AW178" s="13">
        <v>0.78247800905348097</v>
      </c>
      <c r="AX178" s="13">
        <v>0.80771987181893801</v>
      </c>
      <c r="AY178" s="13">
        <v>0.77731872976800898</v>
      </c>
      <c r="AZ178" s="13">
        <v>0.79029388103047604</v>
      </c>
      <c r="BA178" s="8"/>
    </row>
    <row r="179" spans="1:53" x14ac:dyDescent="0.3">
      <c r="A179" s="8"/>
      <c r="B179" s="8"/>
      <c r="C179" s="8"/>
      <c r="D179" s="15" t="s">
        <v>4</v>
      </c>
      <c r="E179" s="15" t="s">
        <v>75</v>
      </c>
      <c r="F179" s="15" t="s">
        <v>67</v>
      </c>
      <c r="G179" s="15" t="s">
        <v>3</v>
      </c>
      <c r="H179" s="11"/>
      <c r="I179" s="16">
        <v>0.208731931692303</v>
      </c>
      <c r="J179" s="16">
        <v>0.30487643362948802</v>
      </c>
      <c r="K179" s="16">
        <v>0.30781273480959098</v>
      </c>
      <c r="L179" s="16">
        <v>0.38084137530916301</v>
      </c>
      <c r="M179" s="16">
        <v>0.22512915733354599</v>
      </c>
      <c r="N179" s="16">
        <v>0.51282065594520299</v>
      </c>
      <c r="O179" s="16">
        <v>0.286304670034284</v>
      </c>
      <c r="P179" s="16">
        <v>0.238416300710006</v>
      </c>
      <c r="Q179" s="16">
        <v>0.188891103494986</v>
      </c>
      <c r="R179" s="16">
        <v>0.22339564787260199</v>
      </c>
      <c r="S179" s="16">
        <v>0.132398715051255</v>
      </c>
      <c r="T179" s="16">
        <v>0.19228012818106199</v>
      </c>
      <c r="U179" s="16">
        <v>0.222681270231991</v>
      </c>
      <c r="V179" s="16">
        <v>0.202617704862631</v>
      </c>
      <c r="W179" s="11"/>
      <c r="X179" s="16">
        <v>0.80135449056323704</v>
      </c>
      <c r="Y179" s="16">
        <v>1</v>
      </c>
      <c r="Z179" s="16">
        <v>1</v>
      </c>
      <c r="AA179" s="16">
        <v>1</v>
      </c>
      <c r="AB179" s="16">
        <v>0.967778078148125</v>
      </c>
      <c r="AC179" s="16">
        <v>1</v>
      </c>
      <c r="AD179" s="16">
        <v>0.93715185453978</v>
      </c>
      <c r="AE179" s="16">
        <v>0.54135175487041398</v>
      </c>
      <c r="AF179" s="16">
        <v>0.61321615284863995</v>
      </c>
      <c r="AG179" s="16">
        <v>0.59841334955880199</v>
      </c>
      <c r="AH179" s="16">
        <v>0.81550692189089002</v>
      </c>
      <c r="AI179" s="16">
        <v>1</v>
      </c>
      <c r="AJ179" s="16">
        <v>1</v>
      </c>
      <c r="AK179" s="16">
        <v>0.73365143050941395</v>
      </c>
      <c r="AL179" s="11"/>
      <c r="AM179" s="66">
        <v>0.59262255887093407</v>
      </c>
      <c r="AN179" s="66">
        <v>0.69512356637051198</v>
      </c>
      <c r="AO179" s="66">
        <v>0.69218726519040907</v>
      </c>
      <c r="AP179" s="66">
        <v>0.61915862469083693</v>
      </c>
      <c r="AQ179" s="66">
        <v>0.74264892081457901</v>
      </c>
      <c r="AR179" s="66">
        <v>0.48717934405479701</v>
      </c>
      <c r="AS179" s="66">
        <v>0.65084718450549595</v>
      </c>
      <c r="AT179" s="66">
        <v>0.30293545416040801</v>
      </c>
      <c r="AU179" s="66">
        <v>0.42432504935365395</v>
      </c>
      <c r="AV179" s="66">
        <v>0.37501770168619997</v>
      </c>
      <c r="AW179" s="66">
        <v>0.68310820683963502</v>
      </c>
      <c r="AX179" s="66">
        <v>0.80771987181893801</v>
      </c>
      <c r="AY179" s="66">
        <v>0.77731872976800898</v>
      </c>
      <c r="AZ179" s="66">
        <v>0.53103372564678297</v>
      </c>
      <c r="BA179" s="8"/>
    </row>
    <row r="180" spans="1:53" x14ac:dyDescent="0.3">
      <c r="A180" s="8"/>
      <c r="B180" s="8"/>
      <c r="C180" s="8"/>
      <c r="D180" s="14" t="s">
        <v>4</v>
      </c>
      <c r="E180" s="14" t="s">
        <v>76</v>
      </c>
      <c r="F180" s="14" t="s">
        <v>36</v>
      </c>
      <c r="G180" s="14" t="s">
        <v>3</v>
      </c>
      <c r="H180" s="8"/>
      <c r="I180" s="12">
        <v>0.63282555943362195</v>
      </c>
      <c r="J180" s="12">
        <v>0.72278076777853695</v>
      </c>
      <c r="K180" s="12">
        <v>0.71528924405912997</v>
      </c>
      <c r="L180" s="12">
        <v>0.69709823978549401</v>
      </c>
      <c r="M180" s="12">
        <v>0.66588452458720304</v>
      </c>
      <c r="N180" s="12">
        <v>0.76220650806013701</v>
      </c>
      <c r="O180" s="12">
        <v>0.68855651114946204</v>
      </c>
      <c r="P180" s="12">
        <v>0.50919256101700405</v>
      </c>
      <c r="Q180" s="12">
        <v>0.61966442535794597</v>
      </c>
      <c r="R180" s="12">
        <v>0.54588179358339695</v>
      </c>
      <c r="S180" s="12">
        <v>0.57226375111785899</v>
      </c>
      <c r="T180" s="12">
        <v>0.58779580012121802</v>
      </c>
      <c r="U180" s="12">
        <v>0.71111622186955203</v>
      </c>
      <c r="V180" s="12">
        <v>0.74371719201514597</v>
      </c>
      <c r="W180" s="8"/>
      <c r="X180" s="12">
        <v>0.54748972586015499</v>
      </c>
      <c r="Y180" s="12">
        <v>0.60869351419544504</v>
      </c>
      <c r="Z180" s="12">
        <v>0.65631665051108301</v>
      </c>
      <c r="AA180" s="12">
        <v>0.60214548157988601</v>
      </c>
      <c r="AB180" s="12">
        <v>0.62551866890071595</v>
      </c>
      <c r="AC180" s="12">
        <v>0.64013790224544498</v>
      </c>
      <c r="AD180" s="12">
        <v>0.56185688956582602</v>
      </c>
      <c r="AE180" s="12">
        <v>0.43676708038050399</v>
      </c>
      <c r="AF180" s="12">
        <v>0.49291375997777298</v>
      </c>
      <c r="AG180" s="12">
        <v>0.41883284622233602</v>
      </c>
      <c r="AH180" s="12">
        <v>0.55346056904483099</v>
      </c>
      <c r="AI180" s="12">
        <v>0.56342399648239605</v>
      </c>
      <c r="AJ180" s="12">
        <v>0.641458751861267</v>
      </c>
      <c r="AK180" s="12">
        <v>0.62609191724499802</v>
      </c>
      <c r="AL180" s="8"/>
      <c r="AM180" s="13">
        <v>-8.5335833573466968E-2</v>
      </c>
      <c r="AN180" s="13">
        <v>-0.11408725358309191</v>
      </c>
      <c r="AO180" s="13">
        <v>-5.8972593548046959E-2</v>
      </c>
      <c r="AP180" s="13">
        <v>-9.4952758205608001E-2</v>
      </c>
      <c r="AQ180" s="13">
        <v>-4.0365855686487095E-2</v>
      </c>
      <c r="AR180" s="13">
        <v>-0.12206860581469203</v>
      </c>
      <c r="AS180" s="13">
        <v>-0.12669962158363601</v>
      </c>
      <c r="AT180" s="13">
        <v>-7.2425480636500061E-2</v>
      </c>
      <c r="AU180" s="13">
        <v>-0.12675066538017299</v>
      </c>
      <c r="AV180" s="13">
        <v>-0.12704894736106093</v>
      </c>
      <c r="AW180" s="13">
        <v>-1.8803182073028002E-2</v>
      </c>
      <c r="AX180" s="13">
        <v>-2.4371803638821965E-2</v>
      </c>
      <c r="AY180" s="13">
        <v>-6.9657470008285038E-2</v>
      </c>
      <c r="AZ180" s="13">
        <v>-0.11762527477014795</v>
      </c>
      <c r="BA180" s="8"/>
    </row>
    <row r="181" spans="1:53" x14ac:dyDescent="0.3">
      <c r="A181" s="8"/>
      <c r="B181" s="8"/>
      <c r="C181" s="8"/>
      <c r="D181" s="14" t="s">
        <v>4</v>
      </c>
      <c r="E181" s="14" t="s">
        <v>76</v>
      </c>
      <c r="F181" s="14" t="s">
        <v>37</v>
      </c>
      <c r="G181" s="14" t="s">
        <v>3</v>
      </c>
      <c r="H181" s="8"/>
      <c r="I181" s="12">
        <v>0.63282555943362195</v>
      </c>
      <c r="J181" s="12">
        <v>0.72278076777853695</v>
      </c>
      <c r="K181" s="12">
        <v>0.71528924405912997</v>
      </c>
      <c r="L181" s="12">
        <v>0.69709823978549401</v>
      </c>
      <c r="M181" s="12">
        <v>0.66588452458720304</v>
      </c>
      <c r="N181" s="12">
        <v>0.76220650806013701</v>
      </c>
      <c r="O181" s="12">
        <v>0.68855651114946204</v>
      </c>
      <c r="P181" s="12">
        <v>0.50919256101700405</v>
      </c>
      <c r="Q181" s="12">
        <v>0.61966442535794597</v>
      </c>
      <c r="R181" s="12">
        <v>0.54588179358339695</v>
      </c>
      <c r="S181" s="12">
        <v>0.57226375111785899</v>
      </c>
      <c r="T181" s="12">
        <v>0.58779580012121802</v>
      </c>
      <c r="U181" s="12">
        <v>0.71111622186955203</v>
      </c>
      <c r="V181" s="12">
        <v>0.74371719201514597</v>
      </c>
      <c r="W181" s="8"/>
      <c r="X181" s="12">
        <v>0.77534022918979495</v>
      </c>
      <c r="Y181" s="12">
        <v>0.87123043496541897</v>
      </c>
      <c r="Z181" s="12">
        <v>0.83719654152662004</v>
      </c>
      <c r="AA181" s="12">
        <v>0.94025123190943805</v>
      </c>
      <c r="AB181" s="12">
        <v>0.88145975059648696</v>
      </c>
      <c r="AC181" s="12">
        <v>0.97483434617331899</v>
      </c>
      <c r="AD181" s="12">
        <v>0.77927055577752802</v>
      </c>
      <c r="AE181" s="12">
        <v>0.67582690862122796</v>
      </c>
      <c r="AF181" s="12">
        <v>0.61606411725181598</v>
      </c>
      <c r="AG181" s="12">
        <v>0.549387683234145</v>
      </c>
      <c r="AH181" s="12">
        <v>0.63344430632008597</v>
      </c>
      <c r="AI181" s="12">
        <v>0.699679418260442</v>
      </c>
      <c r="AJ181" s="12">
        <v>0.84192823984442799</v>
      </c>
      <c r="AK181" s="12">
        <v>0.80647574084860696</v>
      </c>
      <c r="AL181" s="8"/>
      <c r="AM181" s="13">
        <v>0.142514669756173</v>
      </c>
      <c r="AN181" s="13">
        <v>0.14844966718688202</v>
      </c>
      <c r="AO181" s="13">
        <v>0.12190729746749007</v>
      </c>
      <c r="AP181" s="13">
        <v>0.24315299212394403</v>
      </c>
      <c r="AQ181" s="13">
        <v>0.21557522600928392</v>
      </c>
      <c r="AR181" s="13">
        <v>0.21262783811318198</v>
      </c>
      <c r="AS181" s="13">
        <v>9.0714044628065982E-2</v>
      </c>
      <c r="AT181" s="13">
        <v>0.16663434760422391</v>
      </c>
      <c r="AU181" s="13">
        <v>-3.6003081061299902E-3</v>
      </c>
      <c r="AV181" s="13">
        <v>3.5058896507480508E-3</v>
      </c>
      <c r="AW181" s="13">
        <v>6.1180555202226983E-2</v>
      </c>
      <c r="AX181" s="13">
        <v>0.11188361813922398</v>
      </c>
      <c r="AY181" s="13">
        <v>0.13081201797487596</v>
      </c>
      <c r="AZ181" s="13">
        <v>6.2758548833460992E-2</v>
      </c>
      <c r="BA181" s="8"/>
    </row>
    <row r="182" spans="1:53" x14ac:dyDescent="0.3">
      <c r="A182" s="8"/>
      <c r="B182" s="8"/>
      <c r="C182" s="8"/>
      <c r="D182" s="14" t="s">
        <v>4</v>
      </c>
      <c r="E182" s="14" t="s">
        <v>76</v>
      </c>
      <c r="F182" s="14" t="s">
        <v>38</v>
      </c>
      <c r="G182" s="14" t="s">
        <v>3</v>
      </c>
      <c r="H182" s="8"/>
      <c r="I182" s="12">
        <v>0.63282555943362195</v>
      </c>
      <c r="J182" s="12">
        <v>0.72278076777853695</v>
      </c>
      <c r="K182" s="12">
        <v>0.71528924405912997</v>
      </c>
      <c r="L182" s="12">
        <v>0.69709823978549401</v>
      </c>
      <c r="M182" s="12">
        <v>0.66588452458720304</v>
      </c>
      <c r="N182" s="12">
        <v>0.76220650806013701</v>
      </c>
      <c r="O182" s="12">
        <v>0.68855651114946204</v>
      </c>
      <c r="P182" s="12">
        <v>0.50919256101700405</v>
      </c>
      <c r="Q182" s="12">
        <v>0.61966442535794597</v>
      </c>
      <c r="R182" s="12">
        <v>0.54588179358339695</v>
      </c>
      <c r="S182" s="12">
        <v>0.57226375111785899</v>
      </c>
      <c r="T182" s="12">
        <v>0.58779580012121802</v>
      </c>
      <c r="U182" s="12">
        <v>0.71111622186955203</v>
      </c>
      <c r="V182" s="12">
        <v>0.74371719201514597</v>
      </c>
      <c r="W182" s="8"/>
      <c r="X182" s="12">
        <v>0.77534022918979495</v>
      </c>
      <c r="Y182" s="12">
        <v>0.87123043496541897</v>
      </c>
      <c r="Z182" s="12">
        <v>0.83719654152662004</v>
      </c>
      <c r="AA182" s="12">
        <v>0.94025123190943805</v>
      </c>
      <c r="AB182" s="12">
        <v>0.88145975059648696</v>
      </c>
      <c r="AC182" s="12">
        <v>0.97483434617331899</v>
      </c>
      <c r="AD182" s="12">
        <v>0.77927055577752802</v>
      </c>
      <c r="AE182" s="12">
        <v>0.67582690862122796</v>
      </c>
      <c r="AF182" s="12">
        <v>0.61606411725181598</v>
      </c>
      <c r="AG182" s="12">
        <v>0.549387683234145</v>
      </c>
      <c r="AH182" s="12">
        <v>0.63344430632008597</v>
      </c>
      <c r="AI182" s="12">
        <v>0.699679418260442</v>
      </c>
      <c r="AJ182" s="12">
        <v>0.84192823984442799</v>
      </c>
      <c r="AK182" s="12">
        <v>0.80647574084860696</v>
      </c>
      <c r="AL182" s="8"/>
      <c r="AM182" s="13">
        <v>0.142514669756173</v>
      </c>
      <c r="AN182" s="13">
        <v>0.14844966718688202</v>
      </c>
      <c r="AO182" s="13">
        <v>0.12190729746749007</v>
      </c>
      <c r="AP182" s="13">
        <v>0.24315299212394403</v>
      </c>
      <c r="AQ182" s="13">
        <v>0.21557522600928392</v>
      </c>
      <c r="AR182" s="13">
        <v>0.21262783811318198</v>
      </c>
      <c r="AS182" s="13">
        <v>9.0714044628065982E-2</v>
      </c>
      <c r="AT182" s="13">
        <v>0.16663434760422391</v>
      </c>
      <c r="AU182" s="13">
        <v>-3.6003081061299902E-3</v>
      </c>
      <c r="AV182" s="13">
        <v>3.5058896507480508E-3</v>
      </c>
      <c r="AW182" s="13">
        <v>6.1180555202226983E-2</v>
      </c>
      <c r="AX182" s="13">
        <v>0.11188361813922398</v>
      </c>
      <c r="AY182" s="13">
        <v>0.13081201797487596</v>
      </c>
      <c r="AZ182" s="13">
        <v>6.2758548833460992E-2</v>
      </c>
      <c r="BA182" s="8"/>
    </row>
    <row r="183" spans="1:53" x14ac:dyDescent="0.3">
      <c r="A183" s="8"/>
      <c r="B183" s="8"/>
      <c r="C183" s="8"/>
      <c r="D183" s="14" t="s">
        <v>4</v>
      </c>
      <c r="E183" s="14" t="s">
        <v>76</v>
      </c>
      <c r="F183" s="14" t="s">
        <v>39</v>
      </c>
      <c r="G183" s="14" t="s">
        <v>3</v>
      </c>
      <c r="H183" s="8"/>
      <c r="I183" s="12">
        <v>0.63282555943362195</v>
      </c>
      <c r="J183" s="12">
        <v>0.72278076777853695</v>
      </c>
      <c r="K183" s="12">
        <v>0.71528924405912997</v>
      </c>
      <c r="L183" s="12">
        <v>0.69709823978549401</v>
      </c>
      <c r="M183" s="12">
        <v>0.66588452458720304</v>
      </c>
      <c r="N183" s="12">
        <v>0.76220650806013701</v>
      </c>
      <c r="O183" s="12">
        <v>0.68855651114946204</v>
      </c>
      <c r="P183" s="12">
        <v>0.50919256101700405</v>
      </c>
      <c r="Q183" s="12">
        <v>0.61966442535794597</v>
      </c>
      <c r="R183" s="12">
        <v>0.54588179358339695</v>
      </c>
      <c r="S183" s="12">
        <v>0.57226375111785899</v>
      </c>
      <c r="T183" s="12">
        <v>0.58779580012121802</v>
      </c>
      <c r="U183" s="12">
        <v>0.71111622186955203</v>
      </c>
      <c r="V183" s="12">
        <v>0.74371719201514597</v>
      </c>
      <c r="W183" s="8"/>
      <c r="X183" s="12">
        <v>0.659813149817426</v>
      </c>
      <c r="Y183" s="12">
        <v>0.72974958215364605</v>
      </c>
      <c r="Z183" s="12">
        <v>0.71601689868260598</v>
      </c>
      <c r="AA183" s="12">
        <v>0.70399364388781405</v>
      </c>
      <c r="AB183" s="12">
        <v>0.78351078606795199</v>
      </c>
      <c r="AC183" s="12">
        <v>0.73742783099067399</v>
      </c>
      <c r="AD183" s="12">
        <v>0.59178231509004897</v>
      </c>
      <c r="AE183" s="12">
        <v>0.69944634113683202</v>
      </c>
      <c r="AF183" s="12">
        <v>0.80789297785596403</v>
      </c>
      <c r="AG183" s="12">
        <v>0.62761261330067197</v>
      </c>
      <c r="AH183" s="12">
        <v>0.60050398061472998</v>
      </c>
      <c r="AI183" s="12">
        <v>0.67540877207440497</v>
      </c>
      <c r="AJ183" s="12">
        <v>0.75882988052028499</v>
      </c>
      <c r="AK183" s="12">
        <v>0.75599810864091199</v>
      </c>
      <c r="AL183" s="8"/>
      <c r="AM183" s="13">
        <v>2.698759038380405E-2</v>
      </c>
      <c r="AN183" s="13">
        <v>6.9688143751091003E-3</v>
      </c>
      <c r="AO183" s="13">
        <v>7.2765462347601506E-4</v>
      </c>
      <c r="AP183" s="13">
        <v>6.8954041023200352E-3</v>
      </c>
      <c r="AQ183" s="13">
        <v>0.11762626148074895</v>
      </c>
      <c r="AR183" s="13">
        <v>-2.4778677069463018E-2</v>
      </c>
      <c r="AS183" s="13">
        <v>-9.6774196059413065E-2</v>
      </c>
      <c r="AT183" s="13">
        <v>0.19025378011982796</v>
      </c>
      <c r="AU183" s="13">
        <v>0.18822855249801806</v>
      </c>
      <c r="AV183" s="13">
        <v>8.1730819717275027E-2</v>
      </c>
      <c r="AW183" s="13">
        <v>2.8240229496870994E-2</v>
      </c>
      <c r="AX183" s="13">
        <v>8.7612971953186958E-2</v>
      </c>
      <c r="AY183" s="13">
        <v>4.771365865073296E-2</v>
      </c>
      <c r="AZ183" s="13">
        <v>1.2280916625766025E-2</v>
      </c>
      <c r="BA183" s="8"/>
    </row>
    <row r="184" spans="1:53" x14ac:dyDescent="0.3">
      <c r="A184" s="8"/>
      <c r="B184" s="8"/>
      <c r="C184" s="8"/>
      <c r="D184" s="14" t="s">
        <v>4</v>
      </c>
      <c r="E184" s="14" t="s">
        <v>76</v>
      </c>
      <c r="F184" s="14" t="s">
        <v>40</v>
      </c>
      <c r="G184" s="14" t="s">
        <v>3</v>
      </c>
      <c r="H184" s="8"/>
      <c r="I184" s="12">
        <v>0.63282555943362195</v>
      </c>
      <c r="J184" s="12">
        <v>0.72278076777853695</v>
      </c>
      <c r="K184" s="12">
        <v>0.71528924405912997</v>
      </c>
      <c r="L184" s="12">
        <v>0.69709823978549401</v>
      </c>
      <c r="M184" s="12">
        <v>0.66588452458720304</v>
      </c>
      <c r="N184" s="12">
        <v>0.76220650806013701</v>
      </c>
      <c r="O184" s="12">
        <v>0.68855651114946204</v>
      </c>
      <c r="P184" s="12">
        <v>0.50919256101700405</v>
      </c>
      <c r="Q184" s="12">
        <v>0.61966442535794597</v>
      </c>
      <c r="R184" s="12">
        <v>0.54588179358339695</v>
      </c>
      <c r="S184" s="12">
        <v>0.57226375111785899</v>
      </c>
      <c r="T184" s="12">
        <v>0.58779580012121802</v>
      </c>
      <c r="U184" s="12">
        <v>0.71111622186955203</v>
      </c>
      <c r="V184" s="12">
        <v>0.74371719201514597</v>
      </c>
      <c r="W184" s="8"/>
      <c r="X184" s="12">
        <v>0.81281940429270005</v>
      </c>
      <c r="Y184" s="12">
        <v>0.87216957993241195</v>
      </c>
      <c r="Z184" s="12">
        <v>0.86198777214222499</v>
      </c>
      <c r="AA184" s="12">
        <v>0.84084459060218597</v>
      </c>
      <c r="AB184" s="12">
        <v>0.84649165474933896</v>
      </c>
      <c r="AC184" s="12">
        <v>0.93429421595753104</v>
      </c>
      <c r="AD184" s="12">
        <v>0.70610899569312002</v>
      </c>
      <c r="AE184" s="12">
        <v>0.79108855396850097</v>
      </c>
      <c r="AF184" s="12">
        <v>0.84651395902098103</v>
      </c>
      <c r="AG184" s="12">
        <v>0.71782178195810797</v>
      </c>
      <c r="AH184" s="12">
        <v>0.69224977135766097</v>
      </c>
      <c r="AI184" s="12">
        <v>0.745145153797515</v>
      </c>
      <c r="AJ184" s="12">
        <v>0.86892696225060795</v>
      </c>
      <c r="AK184" s="12">
        <v>0.82189180244705595</v>
      </c>
      <c r="AL184" s="8"/>
      <c r="AM184" s="13">
        <v>0.1799938448590781</v>
      </c>
      <c r="AN184" s="13">
        <v>0.14938881215387501</v>
      </c>
      <c r="AO184" s="13">
        <v>0.14669852808309503</v>
      </c>
      <c r="AP184" s="13">
        <v>0.14374635081669196</v>
      </c>
      <c r="AQ184" s="13">
        <v>0.18060713016213592</v>
      </c>
      <c r="AR184" s="13">
        <v>0.17208770789739403</v>
      </c>
      <c r="AS184" s="13">
        <v>1.7552484543657987E-2</v>
      </c>
      <c r="AT184" s="13">
        <v>0.28189599295149692</v>
      </c>
      <c r="AU184" s="13">
        <v>0.22684953366303506</v>
      </c>
      <c r="AV184" s="13">
        <v>0.17193998837471103</v>
      </c>
      <c r="AW184" s="13">
        <v>0.11998602023980198</v>
      </c>
      <c r="AX184" s="13">
        <v>0.15734935367629699</v>
      </c>
      <c r="AY184" s="13">
        <v>0.15781074038105591</v>
      </c>
      <c r="AZ184" s="13">
        <v>7.8174610431909985E-2</v>
      </c>
      <c r="BA184" s="8"/>
    </row>
    <row r="185" spans="1:53" x14ac:dyDescent="0.3">
      <c r="A185" s="8"/>
      <c r="B185" s="8"/>
      <c r="C185" s="8"/>
      <c r="D185" s="14" t="s">
        <v>4</v>
      </c>
      <c r="E185" s="14" t="s">
        <v>76</v>
      </c>
      <c r="F185" s="14" t="s">
        <v>41</v>
      </c>
      <c r="G185" s="14" t="s">
        <v>3</v>
      </c>
      <c r="H185" s="8"/>
      <c r="I185" s="12">
        <v>0.63282555943362195</v>
      </c>
      <c r="J185" s="12">
        <v>0.72278076777853695</v>
      </c>
      <c r="K185" s="12">
        <v>0.71528924405912997</v>
      </c>
      <c r="L185" s="12">
        <v>0.69709823978549401</v>
      </c>
      <c r="M185" s="12">
        <v>0.66588452458720304</v>
      </c>
      <c r="N185" s="12">
        <v>0.76220650806013701</v>
      </c>
      <c r="O185" s="12">
        <v>0.68855651114946204</v>
      </c>
      <c r="P185" s="12">
        <v>0.50919256101700405</v>
      </c>
      <c r="Q185" s="12">
        <v>0.61966442535794597</v>
      </c>
      <c r="R185" s="12">
        <v>0.54588179358339695</v>
      </c>
      <c r="S185" s="12">
        <v>0.57226375111785899</v>
      </c>
      <c r="T185" s="12">
        <v>0.58779580012121802</v>
      </c>
      <c r="U185" s="12">
        <v>0.71111622186955203</v>
      </c>
      <c r="V185" s="12">
        <v>0.74371719201514597</v>
      </c>
      <c r="W185" s="8"/>
      <c r="X185" s="12">
        <v>0.81281940429270005</v>
      </c>
      <c r="Y185" s="12">
        <v>0.87216957993241195</v>
      </c>
      <c r="Z185" s="12">
        <v>0.86198777214222499</v>
      </c>
      <c r="AA185" s="12">
        <v>0.84084459060218597</v>
      </c>
      <c r="AB185" s="12">
        <v>0.84649165474933896</v>
      </c>
      <c r="AC185" s="12">
        <v>0.93429421595753104</v>
      </c>
      <c r="AD185" s="12">
        <v>0.70610899569312002</v>
      </c>
      <c r="AE185" s="12">
        <v>0.79108855396850097</v>
      </c>
      <c r="AF185" s="12">
        <v>0.84651395902098103</v>
      </c>
      <c r="AG185" s="12">
        <v>0.71782178195810797</v>
      </c>
      <c r="AH185" s="12">
        <v>0.69224977135766097</v>
      </c>
      <c r="AI185" s="12">
        <v>0.745145153797515</v>
      </c>
      <c r="AJ185" s="12">
        <v>0.86892696225060795</v>
      </c>
      <c r="AK185" s="12">
        <v>0.82189180244705595</v>
      </c>
      <c r="AL185" s="8"/>
      <c r="AM185" s="13">
        <v>0.1799938448590781</v>
      </c>
      <c r="AN185" s="13">
        <v>0.14938881215387501</v>
      </c>
      <c r="AO185" s="13">
        <v>0.14669852808309503</v>
      </c>
      <c r="AP185" s="13">
        <v>0.14374635081669196</v>
      </c>
      <c r="AQ185" s="13">
        <v>0.18060713016213592</v>
      </c>
      <c r="AR185" s="13">
        <v>0.17208770789739403</v>
      </c>
      <c r="AS185" s="13">
        <v>1.7552484543657987E-2</v>
      </c>
      <c r="AT185" s="13">
        <v>0.28189599295149692</v>
      </c>
      <c r="AU185" s="13">
        <v>0.22684953366303506</v>
      </c>
      <c r="AV185" s="13">
        <v>0.17193998837471103</v>
      </c>
      <c r="AW185" s="13">
        <v>0.11998602023980198</v>
      </c>
      <c r="AX185" s="13">
        <v>0.15734935367629699</v>
      </c>
      <c r="AY185" s="13">
        <v>0.15781074038105591</v>
      </c>
      <c r="AZ185" s="13">
        <v>7.8174610431909985E-2</v>
      </c>
      <c r="BA185" s="8"/>
    </row>
    <row r="186" spans="1:53" x14ac:dyDescent="0.3">
      <c r="A186" s="8"/>
      <c r="B186" s="8"/>
      <c r="C186" s="8"/>
      <c r="D186" s="14" t="s">
        <v>4</v>
      </c>
      <c r="E186" s="14" t="s">
        <v>76</v>
      </c>
      <c r="F186" s="14" t="s">
        <v>42</v>
      </c>
      <c r="G186" s="14" t="s">
        <v>3</v>
      </c>
      <c r="H186" s="8"/>
      <c r="I186" s="12">
        <v>0.63282555943362195</v>
      </c>
      <c r="J186" s="12">
        <v>0.72278076777853695</v>
      </c>
      <c r="K186" s="12">
        <v>0.71528924405912997</v>
      </c>
      <c r="L186" s="12">
        <v>0.69709823978549401</v>
      </c>
      <c r="M186" s="12">
        <v>0.66588452458720304</v>
      </c>
      <c r="N186" s="12">
        <v>0.76220650806013701</v>
      </c>
      <c r="O186" s="12">
        <v>0.68855651114946204</v>
      </c>
      <c r="P186" s="12">
        <v>0.50919256101700405</v>
      </c>
      <c r="Q186" s="12">
        <v>0.61966442535794597</v>
      </c>
      <c r="R186" s="12">
        <v>0.54588179358339695</v>
      </c>
      <c r="S186" s="12">
        <v>0.57226375111785899</v>
      </c>
      <c r="T186" s="12">
        <v>0.58779580012121802</v>
      </c>
      <c r="U186" s="12">
        <v>0.71111622186955203</v>
      </c>
      <c r="V186" s="12">
        <v>0.74371719201514597</v>
      </c>
      <c r="W186" s="8"/>
      <c r="X186" s="12">
        <v>0.73255733578721804</v>
      </c>
      <c r="Y186" s="12">
        <v>0.78383781240756001</v>
      </c>
      <c r="Z186" s="12">
        <v>0.80314831168475198</v>
      </c>
      <c r="AA186" s="12">
        <v>0.79879408554595299</v>
      </c>
      <c r="AB186" s="12">
        <v>0.84979037592242901</v>
      </c>
      <c r="AC186" s="12">
        <v>0.83634859238275205</v>
      </c>
      <c r="AD186" s="12">
        <v>0.68250454168737695</v>
      </c>
      <c r="AE186" s="12">
        <v>0.72426658055313398</v>
      </c>
      <c r="AF186" s="12">
        <v>0.77277385969490697</v>
      </c>
      <c r="AG186" s="12">
        <v>0.64607684310711799</v>
      </c>
      <c r="AH186" s="12">
        <v>0.67237481433690904</v>
      </c>
      <c r="AI186" s="12">
        <v>0.70986688064019199</v>
      </c>
      <c r="AJ186" s="12">
        <v>0.84942348896764797</v>
      </c>
      <c r="AK186" s="12">
        <v>0.81104203971820699</v>
      </c>
      <c r="AL186" s="8"/>
      <c r="AM186" s="13">
        <v>9.9731776353596091E-2</v>
      </c>
      <c r="AN186" s="13">
        <v>6.1057044629023061E-2</v>
      </c>
      <c r="AO186" s="13">
        <v>8.7859067625622012E-2</v>
      </c>
      <c r="AP186" s="13">
        <v>0.10169584576045898</v>
      </c>
      <c r="AQ186" s="13">
        <v>0.18390585133522597</v>
      </c>
      <c r="AR186" s="13">
        <v>7.4142084322615043E-2</v>
      </c>
      <c r="AS186" s="13">
        <v>-6.0519694620850828E-3</v>
      </c>
      <c r="AT186" s="13">
        <v>0.21507401953612992</v>
      </c>
      <c r="AU186" s="13">
        <v>0.153109434336961</v>
      </c>
      <c r="AV186" s="13">
        <v>0.10019504952372105</v>
      </c>
      <c r="AW186" s="13">
        <v>0.10011106321905006</v>
      </c>
      <c r="AX186" s="13">
        <v>0.12207108051897397</v>
      </c>
      <c r="AY186" s="13">
        <v>0.13830726709809593</v>
      </c>
      <c r="AZ186" s="13">
        <v>6.7324847703061019E-2</v>
      </c>
      <c r="BA186" s="8"/>
    </row>
    <row r="187" spans="1:53" x14ac:dyDescent="0.3">
      <c r="A187" s="8"/>
      <c r="B187" s="8"/>
      <c r="C187" s="8"/>
      <c r="D187" s="14" t="s">
        <v>4</v>
      </c>
      <c r="E187" s="14" t="s">
        <v>76</v>
      </c>
      <c r="F187" s="14" t="s">
        <v>43</v>
      </c>
      <c r="G187" s="14" t="s">
        <v>3</v>
      </c>
      <c r="H187" s="8"/>
      <c r="I187" s="12">
        <v>0.43392080555400903</v>
      </c>
      <c r="J187" s="12">
        <v>0.54023480850754602</v>
      </c>
      <c r="K187" s="12">
        <v>0.53154890143217204</v>
      </c>
      <c r="L187" s="12">
        <v>0.57645934470284799</v>
      </c>
      <c r="M187" s="12">
        <v>0.47963753740780701</v>
      </c>
      <c r="N187" s="12">
        <v>0.62165018515672699</v>
      </c>
      <c r="O187" s="12">
        <v>0.51474502533418198</v>
      </c>
      <c r="P187" s="12">
        <v>0.31968869811822598</v>
      </c>
      <c r="Q187" s="12">
        <v>0.43906550765291502</v>
      </c>
      <c r="R187" s="12">
        <v>0.33605886016500403</v>
      </c>
      <c r="S187" s="12">
        <v>0.38817336870171798</v>
      </c>
      <c r="T187" s="12">
        <v>0.37648645468028702</v>
      </c>
      <c r="U187" s="12">
        <v>0.53293948840504002</v>
      </c>
      <c r="V187" s="12">
        <v>0.61573680145727905</v>
      </c>
      <c r="W187" s="8"/>
      <c r="X187" s="12">
        <v>0.52094341844838998</v>
      </c>
      <c r="Y187" s="12">
        <v>0.57337455212639998</v>
      </c>
      <c r="Z187" s="12">
        <v>1</v>
      </c>
      <c r="AA187" s="12">
        <v>0.72916888557644</v>
      </c>
      <c r="AB187" s="12">
        <v>0.62831782278485904</v>
      </c>
      <c r="AC187" s="12">
        <v>1</v>
      </c>
      <c r="AD187" s="12">
        <v>0.50954159293961998</v>
      </c>
      <c r="AE187" s="12">
        <v>1</v>
      </c>
      <c r="AF187" s="12">
        <v>1</v>
      </c>
      <c r="AG187" s="12">
        <v>1</v>
      </c>
      <c r="AH187" s="12">
        <v>0.50429994974317705</v>
      </c>
      <c r="AI187" s="12">
        <v>0.48795436748277798</v>
      </c>
      <c r="AJ187" s="12">
        <v>0.69443481328459999</v>
      </c>
      <c r="AK187" s="12">
        <v>0.70292105748372202</v>
      </c>
      <c r="AL187" s="8"/>
      <c r="AM187" s="13">
        <v>8.7022612894380957E-2</v>
      </c>
      <c r="AN187" s="13">
        <v>3.3139743618853967E-2</v>
      </c>
      <c r="AO187" s="13">
        <v>0.46845109856782796</v>
      </c>
      <c r="AP187" s="13">
        <v>0.15270954087359201</v>
      </c>
      <c r="AQ187" s="13">
        <v>0.14868028537705202</v>
      </c>
      <c r="AR187" s="13">
        <v>0.37834981484327301</v>
      </c>
      <c r="AS187" s="13">
        <v>-5.203432394562002E-3</v>
      </c>
      <c r="AT187" s="13">
        <v>0.68031130188177402</v>
      </c>
      <c r="AU187" s="13">
        <v>0.56093449234708492</v>
      </c>
      <c r="AV187" s="13">
        <v>0.66394113983499592</v>
      </c>
      <c r="AW187" s="13">
        <v>0.11612658104145906</v>
      </c>
      <c r="AX187" s="13">
        <v>0.11146791280249096</v>
      </c>
      <c r="AY187" s="13">
        <v>0.16149532487955998</v>
      </c>
      <c r="AZ187" s="13">
        <v>8.7184256026442974E-2</v>
      </c>
      <c r="BA187" s="8"/>
    </row>
    <row r="188" spans="1:53" x14ac:dyDescent="0.3">
      <c r="A188" s="8"/>
      <c r="B188" s="8"/>
      <c r="C188" s="8"/>
      <c r="D188" s="14" t="s">
        <v>4</v>
      </c>
      <c r="E188" s="14" t="s">
        <v>76</v>
      </c>
      <c r="F188" s="14" t="s">
        <v>44</v>
      </c>
      <c r="G188" s="14" t="s">
        <v>3</v>
      </c>
      <c r="H188" s="8"/>
      <c r="I188" s="12">
        <v>0.33729803385179802</v>
      </c>
      <c r="J188" s="12">
        <v>0.44048384170032001</v>
      </c>
      <c r="K188" s="12">
        <v>0.41899526169864798</v>
      </c>
      <c r="L188" s="12">
        <v>0.54067093902962005</v>
      </c>
      <c r="M188" s="12">
        <v>0.40887428536689402</v>
      </c>
      <c r="N188" s="12">
        <v>0.569816034247982</v>
      </c>
      <c r="O188" s="12">
        <v>0.456915416286925</v>
      </c>
      <c r="P188" s="12">
        <v>0.24369363181311501</v>
      </c>
      <c r="Q188" s="12">
        <v>0.37585412766967102</v>
      </c>
      <c r="R188" s="12">
        <v>0.266709070808057</v>
      </c>
      <c r="S188" s="12">
        <v>0.31073779783357602</v>
      </c>
      <c r="T188" s="12">
        <v>0.28876248813543098</v>
      </c>
      <c r="U188" s="12">
        <v>0.44983374587796099</v>
      </c>
      <c r="V188" s="12">
        <v>0.54314802351604097</v>
      </c>
      <c r="W188" s="8"/>
      <c r="X188" s="12">
        <v>0.46372534983208602</v>
      </c>
      <c r="Y188" s="12">
        <v>0.51898590522953203</v>
      </c>
      <c r="Z188" s="12">
        <v>0.48753322058444798</v>
      </c>
      <c r="AA188" s="12">
        <v>0.64199380140788098</v>
      </c>
      <c r="AB188" s="12">
        <v>0.45108884581811598</v>
      </c>
      <c r="AC188" s="12">
        <v>0.63337698657731101</v>
      </c>
      <c r="AD188" s="12">
        <v>0.484448588914211</v>
      </c>
      <c r="AE188" s="12">
        <v>1</v>
      </c>
      <c r="AF188" s="12">
        <v>1</v>
      </c>
      <c r="AG188" s="12">
        <v>1</v>
      </c>
      <c r="AH188" s="12">
        <v>0.42782987975041797</v>
      </c>
      <c r="AI188" s="12">
        <v>0.38989799777406098</v>
      </c>
      <c r="AJ188" s="12">
        <v>0.562078996237384</v>
      </c>
      <c r="AK188" s="12">
        <v>0.555214245034924</v>
      </c>
      <c r="AL188" s="8"/>
      <c r="AM188" s="13">
        <v>0.126427315980288</v>
      </c>
      <c r="AN188" s="13">
        <v>7.8502063529212018E-2</v>
      </c>
      <c r="AO188" s="13">
        <v>6.8537958885799999E-2</v>
      </c>
      <c r="AP188" s="13">
        <v>0.10132286237826094</v>
      </c>
      <c r="AQ188" s="13">
        <v>4.2214560451221961E-2</v>
      </c>
      <c r="AR188" s="13">
        <v>6.3560952329329012E-2</v>
      </c>
      <c r="AS188" s="13">
        <v>2.7533172627285996E-2</v>
      </c>
      <c r="AT188" s="13">
        <v>0.75630636818688501</v>
      </c>
      <c r="AU188" s="13">
        <v>0.62414587233032903</v>
      </c>
      <c r="AV188" s="13">
        <v>0.73329092919194294</v>
      </c>
      <c r="AW188" s="13">
        <v>0.11709208191684195</v>
      </c>
      <c r="AX188" s="13">
        <v>0.10113550963862999</v>
      </c>
      <c r="AY188" s="13">
        <v>0.11224525035942301</v>
      </c>
      <c r="AZ188" s="13">
        <v>1.2066221518883036E-2</v>
      </c>
      <c r="BA188" s="8"/>
    </row>
    <row r="189" spans="1:53" x14ac:dyDescent="0.3">
      <c r="A189" s="8"/>
      <c r="B189" s="8"/>
      <c r="C189" s="8"/>
      <c r="D189" s="14" t="s">
        <v>4</v>
      </c>
      <c r="E189" s="14" t="s">
        <v>76</v>
      </c>
      <c r="F189" s="14" t="s">
        <v>45</v>
      </c>
      <c r="G189" s="14" t="s">
        <v>3</v>
      </c>
      <c r="H189" s="8"/>
      <c r="I189" s="12">
        <v>0.63282555943362195</v>
      </c>
      <c r="J189" s="12">
        <v>0.72278076777853695</v>
      </c>
      <c r="K189" s="12">
        <v>0.71528924405912997</v>
      </c>
      <c r="L189" s="12">
        <v>0.69709823978549401</v>
      </c>
      <c r="M189" s="12">
        <v>0.66588452458720304</v>
      </c>
      <c r="N189" s="12">
        <v>0.76220650806013701</v>
      </c>
      <c r="O189" s="12">
        <v>0.68855651114946204</v>
      </c>
      <c r="P189" s="12">
        <v>0.50919256101700405</v>
      </c>
      <c r="Q189" s="12">
        <v>0.61966442535794597</v>
      </c>
      <c r="R189" s="12">
        <v>0.54588179358339695</v>
      </c>
      <c r="S189" s="12">
        <v>0.57226375111785899</v>
      </c>
      <c r="T189" s="12">
        <v>0.58779580012121802</v>
      </c>
      <c r="U189" s="12">
        <v>0.71111622186955203</v>
      </c>
      <c r="V189" s="12">
        <v>0.74371719201514597</v>
      </c>
      <c r="W189" s="8"/>
      <c r="X189" s="12">
        <v>0.57606887687507602</v>
      </c>
      <c r="Y189" s="12">
        <v>1</v>
      </c>
      <c r="Z189" s="12">
        <v>1</v>
      </c>
      <c r="AA189" s="12">
        <v>0.61251254744128103</v>
      </c>
      <c r="AB189" s="12">
        <v>0.63443122111512895</v>
      </c>
      <c r="AC189" s="12">
        <v>1</v>
      </c>
      <c r="AD189" s="12">
        <v>1</v>
      </c>
      <c r="AE189" s="12">
        <v>0.43750009545937701</v>
      </c>
      <c r="AF189" s="12">
        <v>0.36912496781021098</v>
      </c>
      <c r="AG189" s="12">
        <v>0.52828926981601199</v>
      </c>
      <c r="AH189" s="12">
        <v>1</v>
      </c>
      <c r="AI189" s="12">
        <v>1</v>
      </c>
      <c r="AJ189" s="12">
        <v>0.42404161765943699</v>
      </c>
      <c r="AK189" s="12">
        <v>1</v>
      </c>
      <c r="AL189" s="8"/>
      <c r="AM189" s="13">
        <v>-5.6756682558545934E-2</v>
      </c>
      <c r="AN189" s="13">
        <v>0.27721923222146305</v>
      </c>
      <c r="AO189" s="13">
        <v>0.28471075594087003</v>
      </c>
      <c r="AP189" s="13">
        <v>-8.4585692344212982E-2</v>
      </c>
      <c r="AQ189" s="13">
        <v>-3.145330347207409E-2</v>
      </c>
      <c r="AR189" s="13">
        <v>0.23779349193986299</v>
      </c>
      <c r="AS189" s="13">
        <v>0.31144348885053796</v>
      </c>
      <c r="AT189" s="13">
        <v>-7.1692465557627039E-2</v>
      </c>
      <c r="AU189" s="13">
        <v>-0.25053945754773499</v>
      </c>
      <c r="AV189" s="13">
        <v>-1.759252376738496E-2</v>
      </c>
      <c r="AW189" s="13">
        <v>0.42773624888214101</v>
      </c>
      <c r="AX189" s="13">
        <v>0.41220419987878198</v>
      </c>
      <c r="AY189" s="13">
        <v>-0.28707460421011505</v>
      </c>
      <c r="AZ189" s="13">
        <v>0.25628280798485403</v>
      </c>
      <c r="BA189" s="8"/>
    </row>
    <row r="190" spans="1:53" x14ac:dyDescent="0.3">
      <c r="A190" s="8"/>
      <c r="B190" s="8"/>
      <c r="C190" s="8"/>
      <c r="D190" s="14" t="s">
        <v>4</v>
      </c>
      <c r="E190" s="14" t="s">
        <v>76</v>
      </c>
      <c r="F190" s="14" t="s">
        <v>46</v>
      </c>
      <c r="G190" s="14" t="s">
        <v>3</v>
      </c>
      <c r="H190" s="8"/>
      <c r="I190" s="12">
        <v>0.63282555943362195</v>
      </c>
      <c r="J190" s="12">
        <v>0.72278076777853695</v>
      </c>
      <c r="K190" s="12">
        <v>0.71528924405912997</v>
      </c>
      <c r="L190" s="12">
        <v>0.69709823978549401</v>
      </c>
      <c r="M190" s="12">
        <v>0.66588452458720304</v>
      </c>
      <c r="N190" s="12">
        <v>0.76220650806013701</v>
      </c>
      <c r="O190" s="12">
        <v>0.68855651114946204</v>
      </c>
      <c r="P190" s="12">
        <v>0.50919256101700405</v>
      </c>
      <c r="Q190" s="12">
        <v>0.61966442535794597</v>
      </c>
      <c r="R190" s="12">
        <v>0.54588179358339695</v>
      </c>
      <c r="S190" s="12">
        <v>0.57226375111785899</v>
      </c>
      <c r="T190" s="12">
        <v>0.58779580012121802</v>
      </c>
      <c r="U190" s="12">
        <v>0.71111622186955203</v>
      </c>
      <c r="V190" s="12">
        <v>0.74371719201514597</v>
      </c>
      <c r="W190" s="8"/>
      <c r="X190" s="12">
        <v>0.72818189946399103</v>
      </c>
      <c r="Y190" s="12">
        <v>0.70781551347780902</v>
      </c>
      <c r="Z190" s="12">
        <v>0.71222780732157798</v>
      </c>
      <c r="AA190" s="12">
        <v>0.77544437035817304</v>
      </c>
      <c r="AB190" s="12">
        <v>0.81278664527075695</v>
      </c>
      <c r="AC190" s="12">
        <v>0.79232765166299701</v>
      </c>
      <c r="AD190" s="12">
        <v>0.62267122625420901</v>
      </c>
      <c r="AE190" s="12">
        <v>1</v>
      </c>
      <c r="AF190" s="12">
        <v>0.81543456829016603</v>
      </c>
      <c r="AG190" s="12">
        <v>0.71356626514684796</v>
      </c>
      <c r="AH190" s="12">
        <v>0.69857736631456702</v>
      </c>
      <c r="AI190" s="12">
        <v>0.78157832857451903</v>
      </c>
      <c r="AJ190" s="12">
        <v>0.83806319077293101</v>
      </c>
      <c r="AK190" s="12">
        <v>0.81138040332537398</v>
      </c>
      <c r="AL190" s="8"/>
      <c r="AM190" s="13">
        <v>9.535634003036908E-2</v>
      </c>
      <c r="AN190" s="13">
        <v>-1.4965254300727926E-2</v>
      </c>
      <c r="AO190" s="13">
        <v>-3.0614367375519924E-3</v>
      </c>
      <c r="AP190" s="13">
        <v>7.8346130572679029E-2</v>
      </c>
      <c r="AQ190" s="13">
        <v>0.14690212068355391</v>
      </c>
      <c r="AR190" s="13">
        <v>3.0121143602860001E-2</v>
      </c>
      <c r="AS190" s="13">
        <v>-6.5885284895253027E-2</v>
      </c>
      <c r="AT190" s="13">
        <v>0.49080743898299595</v>
      </c>
      <c r="AU190" s="13">
        <v>0.19577014293222006</v>
      </c>
      <c r="AV190" s="13">
        <v>0.16768447156345101</v>
      </c>
      <c r="AW190" s="13">
        <v>0.12631361519670803</v>
      </c>
      <c r="AX190" s="13">
        <v>0.19378252845330102</v>
      </c>
      <c r="AY190" s="13">
        <v>0.12694696890337898</v>
      </c>
      <c r="AZ190" s="13">
        <v>6.7663211310228011E-2</v>
      </c>
      <c r="BA190" s="8"/>
    </row>
    <row r="191" spans="1:53" x14ac:dyDescent="0.3">
      <c r="A191" s="8"/>
      <c r="B191" s="8"/>
      <c r="C191" s="8"/>
      <c r="D191" s="14" t="s">
        <v>4</v>
      </c>
      <c r="E191" s="14" t="s">
        <v>76</v>
      </c>
      <c r="F191" s="14" t="s">
        <v>47</v>
      </c>
      <c r="G191" s="14" t="s">
        <v>3</v>
      </c>
      <c r="H191" s="8"/>
      <c r="I191" s="12">
        <v>0.63282555943362195</v>
      </c>
      <c r="J191" s="12">
        <v>0.72278076777853695</v>
      </c>
      <c r="K191" s="12">
        <v>0.71528924405912997</v>
      </c>
      <c r="L191" s="12">
        <v>0.69709823978549401</v>
      </c>
      <c r="M191" s="12">
        <v>0.66588452458720304</v>
      </c>
      <c r="N191" s="12">
        <v>0.76220650806013701</v>
      </c>
      <c r="O191" s="12">
        <v>0.68855651114946204</v>
      </c>
      <c r="P191" s="12">
        <v>0.50919256101700405</v>
      </c>
      <c r="Q191" s="12">
        <v>0.61966442535794597</v>
      </c>
      <c r="R191" s="12">
        <v>0.54588179358339695</v>
      </c>
      <c r="S191" s="12">
        <v>0.57226375111785899</v>
      </c>
      <c r="T191" s="12">
        <v>0.58779580012121802</v>
      </c>
      <c r="U191" s="12">
        <v>0.71111622186955203</v>
      </c>
      <c r="V191" s="12">
        <v>0.74371719201514597</v>
      </c>
      <c r="W191" s="8"/>
      <c r="X191" s="12">
        <v>0.62738725455393496</v>
      </c>
      <c r="Y191" s="12">
        <v>0.77529248055283495</v>
      </c>
      <c r="Z191" s="12">
        <v>0.81044984274279797</v>
      </c>
      <c r="AA191" s="12">
        <v>0.69523482172170004</v>
      </c>
      <c r="AB191" s="12">
        <v>0.77239212151885295</v>
      </c>
      <c r="AC191" s="12">
        <v>0.78630954113889995</v>
      </c>
      <c r="AD191" s="12">
        <v>0.62563150820282398</v>
      </c>
      <c r="AE191" s="12">
        <v>0.48594123783298998</v>
      </c>
      <c r="AF191" s="12">
        <v>0.67285556905586696</v>
      </c>
      <c r="AG191" s="12">
        <v>0.52400579046557405</v>
      </c>
      <c r="AH191" s="12">
        <v>0.60116140342007596</v>
      </c>
      <c r="AI191" s="12">
        <v>0.60211612535804604</v>
      </c>
      <c r="AJ191" s="12">
        <v>0.75378043687017804</v>
      </c>
      <c r="AK191" s="12">
        <v>0.74094736992654497</v>
      </c>
      <c r="AL191" s="8"/>
      <c r="AM191" s="13">
        <v>-5.4383048796869948E-3</v>
      </c>
      <c r="AN191" s="13">
        <v>5.2511712774298003E-2</v>
      </c>
      <c r="AO191" s="13">
        <v>9.5160598683667996E-2</v>
      </c>
      <c r="AP191" s="13">
        <v>-1.8634180637939757E-3</v>
      </c>
      <c r="AQ191" s="13">
        <v>0.10650759693164991</v>
      </c>
      <c r="AR191" s="13">
        <v>2.4103033078762937E-2</v>
      </c>
      <c r="AS191" s="13">
        <v>-6.2925002946638053E-2</v>
      </c>
      <c r="AT191" s="13">
        <v>-2.3251323184014072E-2</v>
      </c>
      <c r="AU191" s="13">
        <v>5.3191143697920995E-2</v>
      </c>
      <c r="AV191" s="13">
        <v>-2.1876003117822895E-2</v>
      </c>
      <c r="AW191" s="13">
        <v>2.889765230221697E-2</v>
      </c>
      <c r="AX191" s="13">
        <v>1.4320325236828024E-2</v>
      </c>
      <c r="AY191" s="13">
        <v>4.2664215000626005E-2</v>
      </c>
      <c r="AZ191" s="13">
        <v>-2.7698220886009928E-3</v>
      </c>
      <c r="BA191" s="8"/>
    </row>
    <row r="192" spans="1:53" x14ac:dyDescent="0.3">
      <c r="A192" s="8"/>
      <c r="B192" s="8"/>
      <c r="C192" s="8"/>
      <c r="D192" s="14" t="s">
        <v>4</v>
      </c>
      <c r="E192" s="14" t="s">
        <v>76</v>
      </c>
      <c r="F192" s="14" t="s">
        <v>48</v>
      </c>
      <c r="G192" s="14" t="s">
        <v>3</v>
      </c>
      <c r="H192" s="8"/>
      <c r="I192" s="12">
        <v>0.43392080555400903</v>
      </c>
      <c r="J192" s="12">
        <v>0.54023480850754602</v>
      </c>
      <c r="K192" s="12">
        <v>0.53154890143217204</v>
      </c>
      <c r="L192" s="12">
        <v>0.57645934470284799</v>
      </c>
      <c r="M192" s="12">
        <v>0.47963753740780701</v>
      </c>
      <c r="N192" s="12">
        <v>0.62165018515672699</v>
      </c>
      <c r="O192" s="12">
        <v>0.51474502533418198</v>
      </c>
      <c r="P192" s="12">
        <v>0.31968869811822598</v>
      </c>
      <c r="Q192" s="12">
        <v>0.43906550765291502</v>
      </c>
      <c r="R192" s="12">
        <v>0.33605886016500403</v>
      </c>
      <c r="S192" s="12">
        <v>0.38817336870171798</v>
      </c>
      <c r="T192" s="12">
        <v>0.37648645468028702</v>
      </c>
      <c r="U192" s="12">
        <v>0.53293948840504002</v>
      </c>
      <c r="V192" s="12">
        <v>0.61573680145727905</v>
      </c>
      <c r="W192" s="8"/>
      <c r="X192" s="12">
        <v>0.48568042897151398</v>
      </c>
      <c r="Y192" s="12">
        <v>0.65762688267909397</v>
      </c>
      <c r="Z192" s="12">
        <v>0.66626132251273296</v>
      </c>
      <c r="AA192" s="12">
        <v>0.78403070534919705</v>
      </c>
      <c r="AB192" s="12">
        <v>0.56266767029020504</v>
      </c>
      <c r="AC192" s="12">
        <v>0.62248568229428503</v>
      </c>
      <c r="AD192" s="12">
        <v>0.48439331036196898</v>
      </c>
      <c r="AE192" s="12">
        <v>0.34318064360162898</v>
      </c>
      <c r="AF192" s="12">
        <v>0.54767079338389801</v>
      </c>
      <c r="AG192" s="12">
        <v>0.39737831717023397</v>
      </c>
      <c r="AH192" s="12">
        <v>0.41796115307216802</v>
      </c>
      <c r="AI192" s="12">
        <v>0.34855240458800502</v>
      </c>
      <c r="AJ192" s="12">
        <v>0.631409687953848</v>
      </c>
      <c r="AK192" s="12">
        <v>0.66197358873830403</v>
      </c>
      <c r="AL192" s="8"/>
      <c r="AM192" s="13">
        <v>5.1759623417504952E-2</v>
      </c>
      <c r="AN192" s="13">
        <v>0.11739207417154796</v>
      </c>
      <c r="AO192" s="13">
        <v>0.13471242108056092</v>
      </c>
      <c r="AP192" s="13">
        <v>0.20757136064634907</v>
      </c>
      <c r="AQ192" s="13">
        <v>8.3030132882398022E-2</v>
      </c>
      <c r="AR192" s="13">
        <v>8.3549713755803889E-4</v>
      </c>
      <c r="AS192" s="13">
        <v>-3.0351714972213006E-2</v>
      </c>
      <c r="AT192" s="13">
        <v>2.3491945483402998E-2</v>
      </c>
      <c r="AU192" s="13">
        <v>0.10860528573098299</v>
      </c>
      <c r="AV192" s="13">
        <v>6.1319457005229949E-2</v>
      </c>
      <c r="AW192" s="13">
        <v>2.9787784370450043E-2</v>
      </c>
      <c r="AX192" s="13">
        <v>-2.7934050092282003E-2</v>
      </c>
      <c r="AY192" s="13">
        <v>9.847019954880798E-2</v>
      </c>
      <c r="AZ192" s="13">
        <v>4.6236787281024982E-2</v>
      </c>
      <c r="BA192" s="8"/>
    </row>
    <row r="193" spans="1:53" x14ac:dyDescent="0.3">
      <c r="A193" s="8"/>
      <c r="B193" s="8"/>
      <c r="C193" s="8"/>
      <c r="D193" s="14" t="s">
        <v>4</v>
      </c>
      <c r="E193" s="14" t="s">
        <v>76</v>
      </c>
      <c r="F193" s="14" t="s">
        <v>49</v>
      </c>
      <c r="G193" s="14" t="s">
        <v>3</v>
      </c>
      <c r="H193" s="8"/>
      <c r="I193" s="12">
        <v>0.33729803385179802</v>
      </c>
      <c r="J193" s="12">
        <v>0.44048384170032001</v>
      </c>
      <c r="K193" s="12">
        <v>0.41899526169864798</v>
      </c>
      <c r="L193" s="12">
        <v>0.54067093902962005</v>
      </c>
      <c r="M193" s="12">
        <v>0.40887428536689402</v>
      </c>
      <c r="N193" s="12">
        <v>0.569816034247982</v>
      </c>
      <c r="O193" s="12">
        <v>0.456915416286925</v>
      </c>
      <c r="P193" s="12">
        <v>0.24369363181311501</v>
      </c>
      <c r="Q193" s="12">
        <v>0.37585412766967102</v>
      </c>
      <c r="R193" s="12">
        <v>0.266709070808057</v>
      </c>
      <c r="S193" s="12">
        <v>0.31073779783357602</v>
      </c>
      <c r="T193" s="12">
        <v>0.28876248813543098</v>
      </c>
      <c r="U193" s="12">
        <v>0.44983374587796099</v>
      </c>
      <c r="V193" s="12">
        <v>0.54314802351604097</v>
      </c>
      <c r="W193" s="8"/>
      <c r="X193" s="12">
        <v>0.52492087880028504</v>
      </c>
      <c r="Y193" s="12">
        <v>0.60397060275032599</v>
      </c>
      <c r="Z193" s="12">
        <v>0.57682321391523805</v>
      </c>
      <c r="AA193" s="12">
        <v>0.53581827439900398</v>
      </c>
      <c r="AB193" s="12">
        <v>0.49986398097030099</v>
      </c>
      <c r="AC193" s="12">
        <v>0.67061785240210303</v>
      </c>
      <c r="AD193" s="12">
        <v>0.58313223366695099</v>
      </c>
      <c r="AE193" s="12">
        <v>0.26737889624835298</v>
      </c>
      <c r="AF193" s="12">
        <v>0.52703482963736603</v>
      </c>
      <c r="AG193" s="12">
        <v>0.40515771948993001</v>
      </c>
      <c r="AH193" s="12">
        <v>0.44384310250019599</v>
      </c>
      <c r="AI193" s="12">
        <v>0.372138447492603</v>
      </c>
      <c r="AJ193" s="12">
        <v>0.64186362045515699</v>
      </c>
      <c r="AK193" s="12">
        <v>0.65305816802461503</v>
      </c>
      <c r="AL193" s="8"/>
      <c r="AM193" s="13">
        <v>0.18762284494848702</v>
      </c>
      <c r="AN193" s="13">
        <v>0.16348676105000598</v>
      </c>
      <c r="AO193" s="13">
        <v>0.15782795221659007</v>
      </c>
      <c r="AP193" s="13">
        <v>-4.8526646306160659E-3</v>
      </c>
      <c r="AQ193" s="13">
        <v>9.0989695603406973E-2</v>
      </c>
      <c r="AR193" s="13">
        <v>0.10080181815412104</v>
      </c>
      <c r="AS193" s="13">
        <v>0.12621681738002599</v>
      </c>
      <c r="AT193" s="13">
        <v>2.3685264435237968E-2</v>
      </c>
      <c r="AU193" s="13">
        <v>0.15118070196769501</v>
      </c>
      <c r="AV193" s="13">
        <v>0.13844864868187301</v>
      </c>
      <c r="AW193" s="13">
        <v>0.13310530466661996</v>
      </c>
      <c r="AX193" s="13">
        <v>8.3375959357172014E-2</v>
      </c>
      <c r="AY193" s="13">
        <v>0.192029874577196</v>
      </c>
      <c r="AZ193" s="13">
        <v>0.10991014450857406</v>
      </c>
      <c r="BA193" s="8"/>
    </row>
    <row r="194" spans="1:53" x14ac:dyDescent="0.3">
      <c r="A194" s="8"/>
      <c r="B194" s="8"/>
      <c r="C194" s="8"/>
      <c r="D194" s="14" t="s">
        <v>4</v>
      </c>
      <c r="E194" s="14" t="s">
        <v>76</v>
      </c>
      <c r="F194" s="14" t="s">
        <v>50</v>
      </c>
      <c r="G194" s="14" t="s">
        <v>3</v>
      </c>
      <c r="H194" s="8"/>
      <c r="I194" s="12">
        <v>0.63282555943362195</v>
      </c>
      <c r="J194" s="12">
        <v>0.72278076777853695</v>
      </c>
      <c r="K194" s="12">
        <v>0.71528924405912997</v>
      </c>
      <c r="L194" s="12">
        <v>0.69709823978549401</v>
      </c>
      <c r="M194" s="12">
        <v>0.66588452458720304</v>
      </c>
      <c r="N194" s="12">
        <v>0.76220650806013701</v>
      </c>
      <c r="O194" s="12">
        <v>0.68855651114946204</v>
      </c>
      <c r="P194" s="12">
        <v>0.50919256101700405</v>
      </c>
      <c r="Q194" s="12">
        <v>0.61966442535794597</v>
      </c>
      <c r="R194" s="12">
        <v>0.54588179358339695</v>
      </c>
      <c r="S194" s="12">
        <v>0.57226375111785899</v>
      </c>
      <c r="T194" s="12">
        <v>0.58779580012121802</v>
      </c>
      <c r="U194" s="12">
        <v>0.71111622186955203</v>
      </c>
      <c r="V194" s="12">
        <v>0.74371719201514597</v>
      </c>
      <c r="W194" s="8"/>
      <c r="X194" s="12">
        <v>0.43895702814297899</v>
      </c>
      <c r="Y194" s="12">
        <v>0.91211341973963</v>
      </c>
      <c r="Z194" s="12">
        <v>0.99582616794872603</v>
      </c>
      <c r="AA194" s="12">
        <v>0.687003598361285</v>
      </c>
      <c r="AB194" s="12">
        <v>0.77752170030276202</v>
      </c>
      <c r="AC194" s="12">
        <v>0.89345952627908398</v>
      </c>
      <c r="AD194" s="12">
        <v>0.78078547415947097</v>
      </c>
      <c r="AE194" s="12">
        <v>0.47930090623206001</v>
      </c>
      <c r="AF194" s="12">
        <v>0.60472742781919997</v>
      </c>
      <c r="AG194" s="12">
        <v>0.57384452851549295</v>
      </c>
      <c r="AH194" s="12">
        <v>0.59436169883811196</v>
      </c>
      <c r="AI194" s="12">
        <v>0.58892359633546099</v>
      </c>
      <c r="AJ194" s="12">
        <v>0.69945982832767295</v>
      </c>
      <c r="AK194" s="12">
        <v>0.67147260048732105</v>
      </c>
      <c r="AL194" s="8"/>
      <c r="AM194" s="13">
        <v>-0.19386853129064296</v>
      </c>
      <c r="AN194" s="13">
        <v>0.18933265196109306</v>
      </c>
      <c r="AO194" s="13">
        <v>0.28053692388959606</v>
      </c>
      <c r="AP194" s="13">
        <v>-1.0094641424209017E-2</v>
      </c>
      <c r="AQ194" s="13">
        <v>0.11163717571555898</v>
      </c>
      <c r="AR194" s="13">
        <v>0.13125301821894697</v>
      </c>
      <c r="AS194" s="13">
        <v>9.2228963010008935E-2</v>
      </c>
      <c r="AT194" s="13">
        <v>-2.9891654784944044E-2</v>
      </c>
      <c r="AU194" s="13">
        <v>-1.4936997538746E-2</v>
      </c>
      <c r="AV194" s="13">
        <v>2.7962734932096001E-2</v>
      </c>
      <c r="AW194" s="13">
        <v>2.2097947720252975E-2</v>
      </c>
      <c r="AX194" s="13">
        <v>1.1277962142429709E-3</v>
      </c>
      <c r="AY194" s="13">
        <v>-1.1656393541879084E-2</v>
      </c>
      <c r="AZ194" s="13">
        <v>-7.224459152782492E-2</v>
      </c>
      <c r="BA194" s="8"/>
    </row>
    <row r="195" spans="1:53" x14ac:dyDescent="0.3">
      <c r="A195" s="8"/>
      <c r="B195" s="8"/>
      <c r="C195" s="8"/>
      <c r="D195" s="14" t="s">
        <v>4</v>
      </c>
      <c r="E195" s="14" t="s">
        <v>76</v>
      </c>
      <c r="F195" s="14" t="s">
        <v>51</v>
      </c>
      <c r="G195" s="14" t="s">
        <v>3</v>
      </c>
      <c r="H195" s="8"/>
      <c r="I195" s="12">
        <v>0.63282555943362195</v>
      </c>
      <c r="J195" s="12">
        <v>0.72278076777853695</v>
      </c>
      <c r="K195" s="12">
        <v>0.71528924405912997</v>
      </c>
      <c r="L195" s="12">
        <v>0.69709823978549401</v>
      </c>
      <c r="M195" s="12">
        <v>0.66588452458720304</v>
      </c>
      <c r="N195" s="12">
        <v>0.76220650806013701</v>
      </c>
      <c r="O195" s="12">
        <v>0.68855651114946204</v>
      </c>
      <c r="P195" s="12">
        <v>0.50919256101700405</v>
      </c>
      <c r="Q195" s="12">
        <v>0.61966442535794597</v>
      </c>
      <c r="R195" s="12">
        <v>0.54588179358339695</v>
      </c>
      <c r="S195" s="12">
        <v>0.57226375111785899</v>
      </c>
      <c r="T195" s="12">
        <v>0.58779580012121802</v>
      </c>
      <c r="U195" s="12">
        <v>0.71111622186955203</v>
      </c>
      <c r="V195" s="12">
        <v>0.74371719201514597</v>
      </c>
      <c r="W195" s="8"/>
      <c r="X195" s="12">
        <v>0.41344320109753702</v>
      </c>
      <c r="Y195" s="12">
        <v>0.78690832218522699</v>
      </c>
      <c r="Z195" s="12">
        <v>0.93722767530936002</v>
      </c>
      <c r="AA195" s="12">
        <v>0.71128325492377698</v>
      </c>
      <c r="AB195" s="12">
        <v>0.71245564983839804</v>
      </c>
      <c r="AC195" s="12">
        <v>0.80907679191849102</v>
      </c>
      <c r="AD195" s="12">
        <v>0.68551135780436301</v>
      </c>
      <c r="AE195" s="12">
        <v>0.53919804390074799</v>
      </c>
      <c r="AF195" s="12">
        <v>0.44695012878803098</v>
      </c>
      <c r="AG195" s="12">
        <v>0.39397472015639301</v>
      </c>
      <c r="AH195" s="12">
        <v>0.52973637953873798</v>
      </c>
      <c r="AI195" s="12">
        <v>0.52499477984160603</v>
      </c>
      <c r="AJ195" s="12">
        <v>0.62184231019567404</v>
      </c>
      <c r="AK195" s="12">
        <v>0.61710978413942197</v>
      </c>
      <c r="AL195" s="8"/>
      <c r="AM195" s="13">
        <v>-0.21938235833608494</v>
      </c>
      <c r="AN195" s="13">
        <v>6.4127554406690046E-2</v>
      </c>
      <c r="AO195" s="13">
        <v>0.22193843125023005</v>
      </c>
      <c r="AP195" s="13">
        <v>1.4185015138282964E-2</v>
      </c>
      <c r="AQ195" s="13">
        <v>4.6571125251195E-2</v>
      </c>
      <c r="AR195" s="13">
        <v>4.6870283858354012E-2</v>
      </c>
      <c r="AS195" s="13">
        <v>-3.0451533450990276E-3</v>
      </c>
      <c r="AT195" s="13">
        <v>3.0005482883743939E-2</v>
      </c>
      <c r="AU195" s="13">
        <v>-0.17271429656991499</v>
      </c>
      <c r="AV195" s="13">
        <v>-0.15190707342700394</v>
      </c>
      <c r="AW195" s="13">
        <v>-4.2527371579121009E-2</v>
      </c>
      <c r="AX195" s="13">
        <v>-6.2801020279611985E-2</v>
      </c>
      <c r="AY195" s="13">
        <v>-8.9273911673877993E-2</v>
      </c>
      <c r="AZ195" s="13">
        <v>-0.126607407875724</v>
      </c>
      <c r="BA195" s="8"/>
    </row>
    <row r="196" spans="1:53" x14ac:dyDescent="0.3">
      <c r="A196" s="8"/>
      <c r="B196" s="8"/>
      <c r="C196" s="8"/>
      <c r="D196" s="14" t="s">
        <v>4</v>
      </c>
      <c r="E196" s="14" t="s">
        <v>76</v>
      </c>
      <c r="F196" s="14" t="s">
        <v>52</v>
      </c>
      <c r="G196" s="14" t="s">
        <v>3</v>
      </c>
      <c r="H196" s="8"/>
      <c r="I196" s="12">
        <v>0.63282555943362195</v>
      </c>
      <c r="J196" s="12">
        <v>0.72278076777853695</v>
      </c>
      <c r="K196" s="12">
        <v>0.71528924405912997</v>
      </c>
      <c r="L196" s="12">
        <v>0.69709823978549401</v>
      </c>
      <c r="M196" s="12">
        <v>0.66588452458720304</v>
      </c>
      <c r="N196" s="12">
        <v>0.76220650806013701</v>
      </c>
      <c r="O196" s="12">
        <v>0.68855651114946204</v>
      </c>
      <c r="P196" s="12">
        <v>0.50919256101700405</v>
      </c>
      <c r="Q196" s="12">
        <v>0.61966442535794597</v>
      </c>
      <c r="R196" s="12">
        <v>0.54588179358339695</v>
      </c>
      <c r="S196" s="12">
        <v>0.57226375111785899</v>
      </c>
      <c r="T196" s="12">
        <v>0.58779580012121802</v>
      </c>
      <c r="U196" s="12">
        <v>0.71111622186955203</v>
      </c>
      <c r="V196" s="12">
        <v>0.74371719201514597</v>
      </c>
      <c r="W196" s="8"/>
      <c r="X196" s="12">
        <v>0.31343136072455702</v>
      </c>
      <c r="Y196" s="12">
        <v>0.52614637656893104</v>
      </c>
      <c r="Z196" s="12">
        <v>0.69692991839259399</v>
      </c>
      <c r="AA196" s="12">
        <v>0.570121840586438</v>
      </c>
      <c r="AB196" s="12">
        <v>0.50116915268765705</v>
      </c>
      <c r="AC196" s="12">
        <v>0.60718842630776404</v>
      </c>
      <c r="AD196" s="12">
        <v>0.47316267747359803</v>
      </c>
      <c r="AE196" s="12">
        <v>0.28613264612363798</v>
      </c>
      <c r="AF196" s="12">
        <v>0.27344000963363901</v>
      </c>
      <c r="AG196" s="12">
        <v>0.23496819299207</v>
      </c>
      <c r="AH196" s="12">
        <v>0.384808909904087</v>
      </c>
      <c r="AI196" s="12">
        <v>0.39207175384425902</v>
      </c>
      <c r="AJ196" s="12">
        <v>0.49298370795503799</v>
      </c>
      <c r="AK196" s="12">
        <v>0.51370881072711705</v>
      </c>
      <c r="AL196" s="8"/>
      <c r="AM196" s="13">
        <v>-0.31939419870906494</v>
      </c>
      <c r="AN196" s="13">
        <v>-0.19663439120960591</v>
      </c>
      <c r="AO196" s="13">
        <v>-1.8359325666535975E-2</v>
      </c>
      <c r="AP196" s="13">
        <v>-0.12697639919905601</v>
      </c>
      <c r="AQ196" s="13">
        <v>-0.16471537189954599</v>
      </c>
      <c r="AR196" s="13">
        <v>-0.15501808175237297</v>
      </c>
      <c r="AS196" s="13">
        <v>-0.21539383367586401</v>
      </c>
      <c r="AT196" s="13">
        <v>-0.22305991489336607</v>
      </c>
      <c r="AU196" s="13">
        <v>-0.34622441572430696</v>
      </c>
      <c r="AV196" s="13">
        <v>-0.31091360059132694</v>
      </c>
      <c r="AW196" s="13">
        <v>-0.18745484121377198</v>
      </c>
      <c r="AX196" s="13">
        <v>-0.195724046276959</v>
      </c>
      <c r="AY196" s="13">
        <v>-0.21813251391451405</v>
      </c>
      <c r="AZ196" s="13">
        <v>-0.23000838128802892</v>
      </c>
      <c r="BA196" s="8"/>
    </row>
    <row r="197" spans="1:53" x14ac:dyDescent="0.3">
      <c r="A197" s="8"/>
      <c r="B197" s="8"/>
      <c r="C197" s="8"/>
      <c r="D197" s="14" t="s">
        <v>4</v>
      </c>
      <c r="E197" s="14" t="s">
        <v>76</v>
      </c>
      <c r="F197" s="14" t="s">
        <v>53</v>
      </c>
      <c r="G197" s="14" t="s">
        <v>3</v>
      </c>
      <c r="H197" s="8"/>
      <c r="I197" s="12">
        <v>0.63282555943362195</v>
      </c>
      <c r="J197" s="12">
        <v>0.72278076777853695</v>
      </c>
      <c r="K197" s="12">
        <v>0.71528924405912997</v>
      </c>
      <c r="L197" s="12">
        <v>0.69709823978549401</v>
      </c>
      <c r="M197" s="12">
        <v>0.66588452458720304</v>
      </c>
      <c r="N197" s="12">
        <v>0.76220650806013701</v>
      </c>
      <c r="O197" s="12">
        <v>0.68855651114946204</v>
      </c>
      <c r="P197" s="12">
        <v>0.50919256101700405</v>
      </c>
      <c r="Q197" s="12">
        <v>0.61966442535794597</v>
      </c>
      <c r="R197" s="12">
        <v>0.54588179358339695</v>
      </c>
      <c r="S197" s="12">
        <v>0.57226375111785899</v>
      </c>
      <c r="T197" s="12">
        <v>0.58779580012121802</v>
      </c>
      <c r="U197" s="12">
        <v>0.71111622186955203</v>
      </c>
      <c r="V197" s="12">
        <v>0.74371719201514597</v>
      </c>
      <c r="W197" s="8"/>
      <c r="X197" s="12">
        <v>0.44888524681594</v>
      </c>
      <c r="Y197" s="12">
        <v>1</v>
      </c>
      <c r="Z197" s="12">
        <v>1</v>
      </c>
      <c r="AA197" s="12">
        <v>0.66170689981519104</v>
      </c>
      <c r="AB197" s="12">
        <v>0.82758808540829798</v>
      </c>
      <c r="AC197" s="12">
        <v>0.96586986014144804</v>
      </c>
      <c r="AD197" s="12">
        <v>1</v>
      </c>
      <c r="AE197" s="12">
        <v>0.41863440923835399</v>
      </c>
      <c r="AF197" s="12">
        <v>0.77743065787605503</v>
      </c>
      <c r="AG197" s="12">
        <v>0.82315033831464202</v>
      </c>
      <c r="AH197" s="12">
        <v>0.67713088974399904</v>
      </c>
      <c r="AI197" s="12">
        <v>0.67345831069251005</v>
      </c>
      <c r="AJ197" s="12">
        <v>1</v>
      </c>
      <c r="AK197" s="12">
        <v>1</v>
      </c>
      <c r="AL197" s="8"/>
      <c r="AM197" s="13">
        <v>-0.18394031261768196</v>
      </c>
      <c r="AN197" s="13">
        <v>0.27721923222146305</v>
      </c>
      <c r="AO197" s="13">
        <v>0.28471075594087003</v>
      </c>
      <c r="AP197" s="13">
        <v>-3.5391339970302971E-2</v>
      </c>
      <c r="AQ197" s="13">
        <v>0.16170356082109494</v>
      </c>
      <c r="AR197" s="13">
        <v>0.20366335208131103</v>
      </c>
      <c r="AS197" s="13">
        <v>0.31144348885053796</v>
      </c>
      <c r="AT197" s="13">
        <v>-9.0558151778650064E-2</v>
      </c>
      <c r="AU197" s="13">
        <v>0.15776623251810906</v>
      </c>
      <c r="AV197" s="13">
        <v>0.27726854473124507</v>
      </c>
      <c r="AW197" s="13">
        <v>0.10486713862614006</v>
      </c>
      <c r="AX197" s="13">
        <v>8.5662510571292039E-2</v>
      </c>
      <c r="AY197" s="13">
        <v>0.28888377813044797</v>
      </c>
      <c r="AZ197" s="13">
        <v>0.25628280798485403</v>
      </c>
      <c r="BA197" s="8"/>
    </row>
    <row r="198" spans="1:53" x14ac:dyDescent="0.3">
      <c r="A198" s="8"/>
      <c r="B198" s="8"/>
      <c r="C198" s="8"/>
      <c r="D198" s="14" t="s">
        <v>4</v>
      </c>
      <c r="E198" s="14" t="s">
        <v>76</v>
      </c>
      <c r="F198" s="14" t="s">
        <v>54</v>
      </c>
      <c r="G198" s="14" t="s">
        <v>3</v>
      </c>
      <c r="H198" s="8"/>
      <c r="I198" s="12">
        <v>0.63282555943362195</v>
      </c>
      <c r="J198" s="12">
        <v>0.72278076777853695</v>
      </c>
      <c r="K198" s="12">
        <v>0.71528924405912997</v>
      </c>
      <c r="L198" s="12">
        <v>0.69709823978549401</v>
      </c>
      <c r="M198" s="12">
        <v>0.66588452458720304</v>
      </c>
      <c r="N198" s="12">
        <v>0.76220650806013701</v>
      </c>
      <c r="O198" s="12">
        <v>0.68855651114946204</v>
      </c>
      <c r="P198" s="12">
        <v>0.50919256101700405</v>
      </c>
      <c r="Q198" s="12">
        <v>0.61966442535794597</v>
      </c>
      <c r="R198" s="12">
        <v>0.54588179358339695</v>
      </c>
      <c r="S198" s="12">
        <v>0.57226375111785899</v>
      </c>
      <c r="T198" s="12">
        <v>0.58779580012121802</v>
      </c>
      <c r="U198" s="12">
        <v>0.71111622186955203</v>
      </c>
      <c r="V198" s="12">
        <v>0.74371719201514597</v>
      </c>
      <c r="W198" s="8"/>
      <c r="X198" s="12">
        <v>0.40712869925355699</v>
      </c>
      <c r="Y198" s="12">
        <v>0.79774545951117903</v>
      </c>
      <c r="Z198" s="12">
        <v>0.94711251013098297</v>
      </c>
      <c r="AA198" s="12">
        <v>0.70217970056869095</v>
      </c>
      <c r="AB198" s="12">
        <v>0.70796884491934098</v>
      </c>
      <c r="AC198" s="12">
        <v>0.80074412682250196</v>
      </c>
      <c r="AD198" s="12">
        <v>0.68204232863358905</v>
      </c>
      <c r="AE198" s="12">
        <v>0.54211870049534505</v>
      </c>
      <c r="AF198" s="12">
        <v>0.46539239044462699</v>
      </c>
      <c r="AG198" s="12">
        <v>0.38028658319461001</v>
      </c>
      <c r="AH198" s="12">
        <v>0.49326115937073001</v>
      </c>
      <c r="AI198" s="12">
        <v>0.531758717791323</v>
      </c>
      <c r="AJ198" s="12">
        <v>0.59497250705899696</v>
      </c>
      <c r="AK198" s="12">
        <v>0.58475334405268398</v>
      </c>
      <c r="AL198" s="8"/>
      <c r="AM198" s="13">
        <v>-0.22569686018006496</v>
      </c>
      <c r="AN198" s="13">
        <v>7.4964691732642086E-2</v>
      </c>
      <c r="AO198" s="13">
        <v>0.231823266071853</v>
      </c>
      <c r="AP198" s="13">
        <v>5.0814607831969338E-3</v>
      </c>
      <c r="AQ198" s="13">
        <v>4.2084320332137937E-2</v>
      </c>
      <c r="AR198" s="13">
        <v>3.8537618762364945E-2</v>
      </c>
      <c r="AS198" s="13">
        <v>-6.5141825158729905E-3</v>
      </c>
      <c r="AT198" s="13">
        <v>3.2926139478340999E-2</v>
      </c>
      <c r="AU198" s="13">
        <v>-0.15427203491331898</v>
      </c>
      <c r="AV198" s="13">
        <v>-0.16559521038878694</v>
      </c>
      <c r="AW198" s="13">
        <v>-7.9002591747128981E-2</v>
      </c>
      <c r="AX198" s="13">
        <v>-5.6037082329895016E-2</v>
      </c>
      <c r="AY198" s="13">
        <v>-0.11614371481055508</v>
      </c>
      <c r="AZ198" s="13">
        <v>-0.15896384796246199</v>
      </c>
      <c r="BA198" s="8"/>
    </row>
    <row r="199" spans="1:53" x14ac:dyDescent="0.3">
      <c r="A199" s="8"/>
      <c r="B199" s="8"/>
      <c r="C199" s="8"/>
      <c r="D199" s="14" t="s">
        <v>4</v>
      </c>
      <c r="E199" s="14" t="s">
        <v>76</v>
      </c>
      <c r="F199" s="14" t="s">
        <v>55</v>
      </c>
      <c r="G199" s="14" t="s">
        <v>3</v>
      </c>
      <c r="H199" s="8"/>
      <c r="I199" s="12">
        <v>0.43392080555400903</v>
      </c>
      <c r="J199" s="12">
        <v>0.54023480850754602</v>
      </c>
      <c r="K199" s="12">
        <v>0.53154890143217204</v>
      </c>
      <c r="L199" s="12">
        <v>0.57645934470284799</v>
      </c>
      <c r="M199" s="12">
        <v>0.47963753740780701</v>
      </c>
      <c r="N199" s="12">
        <v>0.62165018515672699</v>
      </c>
      <c r="O199" s="12">
        <v>0.51474502533418198</v>
      </c>
      <c r="P199" s="12">
        <v>0.31968869811822598</v>
      </c>
      <c r="Q199" s="12">
        <v>0.43906550765291502</v>
      </c>
      <c r="R199" s="12">
        <v>0.33605886016500403</v>
      </c>
      <c r="S199" s="12">
        <v>0.38817336870171798</v>
      </c>
      <c r="T199" s="12">
        <v>0.37648645468028702</v>
      </c>
      <c r="U199" s="12">
        <v>0.53293948840504002</v>
      </c>
      <c r="V199" s="12">
        <v>0.61573680145727905</v>
      </c>
      <c r="W199" s="8"/>
      <c r="X199" s="12">
        <v>1</v>
      </c>
      <c r="Y199" s="12">
        <v>1</v>
      </c>
      <c r="Z199" s="12">
        <v>1</v>
      </c>
      <c r="AA199" s="12">
        <v>1</v>
      </c>
      <c r="AB199" s="12">
        <v>1</v>
      </c>
      <c r="AC199" s="12">
        <v>1</v>
      </c>
      <c r="AD199" s="12">
        <v>1</v>
      </c>
      <c r="AE199" s="12">
        <v>0.52375677853914704</v>
      </c>
      <c r="AF199" s="12">
        <v>1</v>
      </c>
      <c r="AG199" s="12">
        <v>0.70458443548123195</v>
      </c>
      <c r="AH199" s="12">
        <v>1</v>
      </c>
      <c r="AI199" s="12">
        <v>1</v>
      </c>
      <c r="AJ199" s="12">
        <v>1</v>
      </c>
      <c r="AK199" s="12">
        <v>1</v>
      </c>
      <c r="AL199" s="8"/>
      <c r="AM199" s="13">
        <v>0.56607919444599097</v>
      </c>
      <c r="AN199" s="13">
        <v>0.45976519149245398</v>
      </c>
      <c r="AO199" s="13">
        <v>0.46845109856782796</v>
      </c>
      <c r="AP199" s="13">
        <v>0.42354065529715201</v>
      </c>
      <c r="AQ199" s="13">
        <v>0.52036246259219299</v>
      </c>
      <c r="AR199" s="13">
        <v>0.37834981484327301</v>
      </c>
      <c r="AS199" s="13">
        <v>0.48525497466581802</v>
      </c>
      <c r="AT199" s="13">
        <v>0.20406808042092106</v>
      </c>
      <c r="AU199" s="13">
        <v>0.56093449234708492</v>
      </c>
      <c r="AV199" s="13">
        <v>0.36852557531622793</v>
      </c>
      <c r="AW199" s="13">
        <v>0.61182663129828208</v>
      </c>
      <c r="AX199" s="13">
        <v>0.62351354531971293</v>
      </c>
      <c r="AY199" s="13">
        <v>0.46706051159495998</v>
      </c>
      <c r="AZ199" s="13">
        <v>0.38426319854272095</v>
      </c>
      <c r="BA199" s="8"/>
    </row>
    <row r="200" spans="1:53" x14ac:dyDescent="0.3">
      <c r="A200" s="8"/>
      <c r="B200" s="8"/>
      <c r="C200" s="8"/>
      <c r="D200" s="14" t="s">
        <v>4</v>
      </c>
      <c r="E200" s="14" t="s">
        <v>76</v>
      </c>
      <c r="F200" s="14" t="s">
        <v>56</v>
      </c>
      <c r="G200" s="14" t="s">
        <v>3</v>
      </c>
      <c r="H200" s="8"/>
      <c r="I200" s="12">
        <v>0.33729803385179802</v>
      </c>
      <c r="J200" s="12">
        <v>0.44048384170032001</v>
      </c>
      <c r="K200" s="12">
        <v>0.41899526169864798</v>
      </c>
      <c r="L200" s="12">
        <v>0.54067093902962005</v>
      </c>
      <c r="M200" s="12">
        <v>0.40887428536689402</v>
      </c>
      <c r="N200" s="12">
        <v>0.569816034247982</v>
      </c>
      <c r="O200" s="12">
        <v>0.456915416286925</v>
      </c>
      <c r="P200" s="12">
        <v>0.24369363181311501</v>
      </c>
      <c r="Q200" s="12">
        <v>0.37585412766967102</v>
      </c>
      <c r="R200" s="12">
        <v>0.266709070808057</v>
      </c>
      <c r="S200" s="12">
        <v>0.31073779783357602</v>
      </c>
      <c r="T200" s="12">
        <v>0.28876248813543098</v>
      </c>
      <c r="U200" s="12">
        <v>0.44983374587796099</v>
      </c>
      <c r="V200" s="12">
        <v>0.54314802351604097</v>
      </c>
      <c r="W200" s="8"/>
      <c r="X200" s="12">
        <v>1</v>
      </c>
      <c r="Y200" s="12">
        <v>1</v>
      </c>
      <c r="Z200" s="12">
        <v>1</v>
      </c>
      <c r="AA200" s="12">
        <v>1</v>
      </c>
      <c r="AB200" s="12">
        <v>1</v>
      </c>
      <c r="AC200" s="12">
        <v>1</v>
      </c>
      <c r="AD200" s="12">
        <v>1</v>
      </c>
      <c r="AE200" s="12">
        <v>1</v>
      </c>
      <c r="AF200" s="12">
        <v>1</v>
      </c>
      <c r="AG200" s="12">
        <v>1</v>
      </c>
      <c r="AH200" s="12">
        <v>1</v>
      </c>
      <c r="AI200" s="12">
        <v>1</v>
      </c>
      <c r="AJ200" s="12">
        <v>1</v>
      </c>
      <c r="AK200" s="12">
        <v>1</v>
      </c>
      <c r="AL200" s="8"/>
      <c r="AM200" s="13">
        <v>0.66270196614820198</v>
      </c>
      <c r="AN200" s="13">
        <v>0.55951615829967993</v>
      </c>
      <c r="AO200" s="13">
        <v>0.58100473830135202</v>
      </c>
      <c r="AP200" s="13">
        <v>0.45932906097037995</v>
      </c>
      <c r="AQ200" s="13">
        <v>0.59112571463310593</v>
      </c>
      <c r="AR200" s="13">
        <v>0.430183965752018</v>
      </c>
      <c r="AS200" s="13">
        <v>0.543084583713075</v>
      </c>
      <c r="AT200" s="13">
        <v>0.75630636818688501</v>
      </c>
      <c r="AU200" s="13">
        <v>0.62414587233032903</v>
      </c>
      <c r="AV200" s="13">
        <v>0.73329092919194294</v>
      </c>
      <c r="AW200" s="13">
        <v>0.68926220216642398</v>
      </c>
      <c r="AX200" s="13">
        <v>0.71123751186456907</v>
      </c>
      <c r="AY200" s="13">
        <v>0.55016625412203901</v>
      </c>
      <c r="AZ200" s="13">
        <v>0.45685197648395903</v>
      </c>
      <c r="BA200" s="8"/>
    </row>
    <row r="201" spans="1:53" x14ac:dyDescent="0.3">
      <c r="A201" s="8"/>
      <c r="B201" s="8"/>
      <c r="C201" s="8"/>
      <c r="D201" s="14" t="s">
        <v>4</v>
      </c>
      <c r="E201" s="14" t="s">
        <v>76</v>
      </c>
      <c r="F201" s="14" t="s">
        <v>57</v>
      </c>
      <c r="G201" s="14" t="s">
        <v>3</v>
      </c>
      <c r="H201" s="8"/>
      <c r="I201" s="12">
        <v>0.43392080555400903</v>
      </c>
      <c r="J201" s="12">
        <v>0.54023480850754602</v>
      </c>
      <c r="K201" s="12">
        <v>0.53154890143217204</v>
      </c>
      <c r="L201" s="12">
        <v>0.57645934470284799</v>
      </c>
      <c r="M201" s="12">
        <v>0.47963753740780701</v>
      </c>
      <c r="N201" s="12">
        <v>0.62165018515672699</v>
      </c>
      <c r="O201" s="12">
        <v>0.51474502533418198</v>
      </c>
      <c r="P201" s="12">
        <v>0.31968869811822598</v>
      </c>
      <c r="Q201" s="12">
        <v>0.43906550765291502</v>
      </c>
      <c r="R201" s="12">
        <v>0.33605886016500403</v>
      </c>
      <c r="S201" s="12">
        <v>0.38817336870171798</v>
      </c>
      <c r="T201" s="12">
        <v>0.37648645468028702</v>
      </c>
      <c r="U201" s="12">
        <v>0.53293948840504002</v>
      </c>
      <c r="V201" s="12">
        <v>0.61573680145727905</v>
      </c>
      <c r="W201" s="8"/>
      <c r="X201" s="12">
        <v>1</v>
      </c>
      <c r="Y201" s="12">
        <v>1</v>
      </c>
      <c r="Z201" s="12">
        <v>1</v>
      </c>
      <c r="AA201" s="12">
        <v>1</v>
      </c>
      <c r="AB201" s="12">
        <v>1</v>
      </c>
      <c r="AC201" s="12">
        <v>1</v>
      </c>
      <c r="AD201" s="12">
        <v>1</v>
      </c>
      <c r="AE201" s="12">
        <v>0.55257020999344497</v>
      </c>
      <c r="AF201" s="12">
        <v>1</v>
      </c>
      <c r="AG201" s="12">
        <v>0.72212713504427495</v>
      </c>
      <c r="AH201" s="12">
        <v>1</v>
      </c>
      <c r="AI201" s="12">
        <v>1</v>
      </c>
      <c r="AJ201" s="12">
        <v>1</v>
      </c>
      <c r="AK201" s="12">
        <v>1</v>
      </c>
      <c r="AL201" s="8"/>
      <c r="AM201" s="13">
        <v>0.56607919444599097</v>
      </c>
      <c r="AN201" s="13">
        <v>0.45976519149245398</v>
      </c>
      <c r="AO201" s="13">
        <v>0.46845109856782796</v>
      </c>
      <c r="AP201" s="13">
        <v>0.42354065529715201</v>
      </c>
      <c r="AQ201" s="13">
        <v>0.52036246259219299</v>
      </c>
      <c r="AR201" s="13">
        <v>0.37834981484327301</v>
      </c>
      <c r="AS201" s="13">
        <v>0.48525497466581802</v>
      </c>
      <c r="AT201" s="13">
        <v>0.23288151187521899</v>
      </c>
      <c r="AU201" s="13">
        <v>0.56093449234708492</v>
      </c>
      <c r="AV201" s="13">
        <v>0.38606827487927092</v>
      </c>
      <c r="AW201" s="13">
        <v>0.61182663129828208</v>
      </c>
      <c r="AX201" s="13">
        <v>0.62351354531971293</v>
      </c>
      <c r="AY201" s="13">
        <v>0.46706051159495998</v>
      </c>
      <c r="AZ201" s="13">
        <v>0.38426319854272095</v>
      </c>
      <c r="BA201" s="8"/>
    </row>
    <row r="202" spans="1:53" x14ac:dyDescent="0.3">
      <c r="A202" s="8"/>
      <c r="B202" s="8"/>
      <c r="C202" s="8"/>
      <c r="D202" s="14" t="s">
        <v>4</v>
      </c>
      <c r="E202" s="14" t="s">
        <v>76</v>
      </c>
      <c r="F202" s="14" t="s">
        <v>59</v>
      </c>
      <c r="G202" s="14" t="s">
        <v>3</v>
      </c>
      <c r="H202" s="8"/>
      <c r="I202" s="12">
        <v>0.43392080555400903</v>
      </c>
      <c r="J202" s="12">
        <v>0.54023480850754602</v>
      </c>
      <c r="K202" s="12">
        <v>0.53154890143217204</v>
      </c>
      <c r="L202" s="12">
        <v>0.57645934470284799</v>
      </c>
      <c r="M202" s="12">
        <v>0.47963753740780701</v>
      </c>
      <c r="N202" s="12">
        <v>0.62165018515672699</v>
      </c>
      <c r="O202" s="12">
        <v>0.51474502533418198</v>
      </c>
      <c r="P202" s="12">
        <v>0.31968869811822598</v>
      </c>
      <c r="Q202" s="12">
        <v>0.43906550765291502</v>
      </c>
      <c r="R202" s="12">
        <v>0.33605886016500403</v>
      </c>
      <c r="S202" s="12">
        <v>0.38817336870171798</v>
      </c>
      <c r="T202" s="12">
        <v>0.37648645468028702</v>
      </c>
      <c r="U202" s="12">
        <v>0.53293948840504002</v>
      </c>
      <c r="V202" s="12">
        <v>0.61573680145727905</v>
      </c>
      <c r="W202" s="8"/>
      <c r="X202" s="12">
        <v>1</v>
      </c>
      <c r="Y202" s="12">
        <v>1</v>
      </c>
      <c r="Z202" s="12">
        <v>1</v>
      </c>
      <c r="AA202" s="12">
        <v>1</v>
      </c>
      <c r="AB202" s="12">
        <v>1</v>
      </c>
      <c r="AC202" s="12">
        <v>1</v>
      </c>
      <c r="AD202" s="12">
        <v>1</v>
      </c>
      <c r="AE202" s="12">
        <v>0.53999534205839606</v>
      </c>
      <c r="AF202" s="12">
        <v>1</v>
      </c>
      <c r="AG202" s="12">
        <v>0.17008975707717799</v>
      </c>
      <c r="AH202" s="12">
        <v>1</v>
      </c>
      <c r="AI202" s="12">
        <v>1</v>
      </c>
      <c r="AJ202" s="12">
        <v>1</v>
      </c>
      <c r="AK202" s="12">
        <v>1</v>
      </c>
      <c r="AL202" s="8"/>
      <c r="AM202" s="13">
        <v>0.56607919444599097</v>
      </c>
      <c r="AN202" s="13">
        <v>0.45976519149245398</v>
      </c>
      <c r="AO202" s="13">
        <v>0.46845109856782796</v>
      </c>
      <c r="AP202" s="13">
        <v>0.42354065529715201</v>
      </c>
      <c r="AQ202" s="13">
        <v>0.52036246259219299</v>
      </c>
      <c r="AR202" s="13">
        <v>0.37834981484327301</v>
      </c>
      <c r="AS202" s="13">
        <v>0.48525497466581802</v>
      </c>
      <c r="AT202" s="13">
        <v>0.22030664394017008</v>
      </c>
      <c r="AU202" s="13">
        <v>0.56093449234708492</v>
      </c>
      <c r="AV202" s="13">
        <v>-0.16596910308782603</v>
      </c>
      <c r="AW202" s="13">
        <v>0.61182663129828208</v>
      </c>
      <c r="AX202" s="13">
        <v>0.62351354531971293</v>
      </c>
      <c r="AY202" s="13">
        <v>0.46706051159495998</v>
      </c>
      <c r="AZ202" s="13">
        <v>0.38426319854272095</v>
      </c>
      <c r="BA202" s="8"/>
    </row>
    <row r="203" spans="1:53" x14ac:dyDescent="0.3">
      <c r="A203" s="8"/>
      <c r="B203" s="8"/>
      <c r="C203" s="8"/>
      <c r="D203" s="14" t="s">
        <v>4</v>
      </c>
      <c r="E203" s="14" t="s">
        <v>76</v>
      </c>
      <c r="F203" s="14" t="s">
        <v>61</v>
      </c>
      <c r="G203" s="14" t="s">
        <v>3</v>
      </c>
      <c r="H203" s="8"/>
      <c r="I203" s="12">
        <v>0.33729803385179802</v>
      </c>
      <c r="J203" s="12">
        <v>0.44048384170032001</v>
      </c>
      <c r="K203" s="12">
        <v>0.41899526169864798</v>
      </c>
      <c r="L203" s="12">
        <v>0.54067093902962005</v>
      </c>
      <c r="M203" s="12">
        <v>0.40887428536689402</v>
      </c>
      <c r="N203" s="12">
        <v>0.569816034247982</v>
      </c>
      <c r="O203" s="12">
        <v>0.456915416286925</v>
      </c>
      <c r="P203" s="12">
        <v>0.24369363181311501</v>
      </c>
      <c r="Q203" s="12">
        <v>0.37585412766967102</v>
      </c>
      <c r="R203" s="12">
        <v>0.266709070808057</v>
      </c>
      <c r="S203" s="12">
        <v>0.31073779783357602</v>
      </c>
      <c r="T203" s="12">
        <v>0.28876248813543098</v>
      </c>
      <c r="U203" s="12">
        <v>0.44983374587796099</v>
      </c>
      <c r="V203" s="12">
        <v>0.54314802351604097</v>
      </c>
      <c r="W203" s="8"/>
      <c r="X203" s="12">
        <v>1</v>
      </c>
      <c r="Y203" s="12">
        <v>1</v>
      </c>
      <c r="Z203" s="12">
        <v>1</v>
      </c>
      <c r="AA203" s="12">
        <v>1</v>
      </c>
      <c r="AB203" s="12">
        <v>1</v>
      </c>
      <c r="AC203" s="12">
        <v>1</v>
      </c>
      <c r="AD203" s="12">
        <v>1</v>
      </c>
      <c r="AE203" s="12">
        <v>0.46034588501090601</v>
      </c>
      <c r="AF203" s="12">
        <v>0.97430979180395005</v>
      </c>
      <c r="AG203" s="12">
        <v>1</v>
      </c>
      <c r="AH203" s="12">
        <v>1</v>
      </c>
      <c r="AI203" s="12">
        <v>1</v>
      </c>
      <c r="AJ203" s="12">
        <v>1</v>
      </c>
      <c r="AK203" s="12">
        <v>1</v>
      </c>
      <c r="AL203" s="8"/>
      <c r="AM203" s="13">
        <v>0.66270196614820198</v>
      </c>
      <c r="AN203" s="13">
        <v>0.55951615829967993</v>
      </c>
      <c r="AO203" s="13">
        <v>0.58100473830135202</v>
      </c>
      <c r="AP203" s="13">
        <v>0.45932906097037995</v>
      </c>
      <c r="AQ203" s="13">
        <v>0.59112571463310593</v>
      </c>
      <c r="AR203" s="13">
        <v>0.430183965752018</v>
      </c>
      <c r="AS203" s="13">
        <v>0.543084583713075</v>
      </c>
      <c r="AT203" s="13">
        <v>0.21665225319779099</v>
      </c>
      <c r="AU203" s="13">
        <v>0.59845566413427909</v>
      </c>
      <c r="AV203" s="13">
        <v>0.73329092919194294</v>
      </c>
      <c r="AW203" s="13">
        <v>0.68926220216642398</v>
      </c>
      <c r="AX203" s="13">
        <v>0.71123751186456907</v>
      </c>
      <c r="AY203" s="13">
        <v>0.55016625412203901</v>
      </c>
      <c r="AZ203" s="13">
        <v>0.45685197648395903</v>
      </c>
      <c r="BA203" s="8"/>
    </row>
    <row r="204" spans="1:53" x14ac:dyDescent="0.3">
      <c r="A204" s="8"/>
      <c r="B204" s="8"/>
      <c r="C204" s="8"/>
      <c r="D204" s="14" t="s">
        <v>4</v>
      </c>
      <c r="E204" s="14" t="s">
        <v>76</v>
      </c>
      <c r="F204" s="14" t="s">
        <v>63</v>
      </c>
      <c r="G204" s="14" t="s">
        <v>3</v>
      </c>
      <c r="H204" s="8"/>
      <c r="I204" s="12">
        <v>0.33729803385179802</v>
      </c>
      <c r="J204" s="12">
        <v>0.44048384170032001</v>
      </c>
      <c r="K204" s="12">
        <v>0.41899526169864798</v>
      </c>
      <c r="L204" s="12">
        <v>0.54067093902962005</v>
      </c>
      <c r="M204" s="12">
        <v>0.40887428536689402</v>
      </c>
      <c r="N204" s="12">
        <v>0.569816034247982</v>
      </c>
      <c r="O204" s="12">
        <v>0.456915416286925</v>
      </c>
      <c r="P204" s="12">
        <v>0.24369363181311501</v>
      </c>
      <c r="Q204" s="12">
        <v>0.37585412766967102</v>
      </c>
      <c r="R204" s="12">
        <v>0.266709070808057</v>
      </c>
      <c r="S204" s="12">
        <v>0.31073779783357602</v>
      </c>
      <c r="T204" s="12">
        <v>0.28876248813543098</v>
      </c>
      <c r="U204" s="12">
        <v>0.44983374587796099</v>
      </c>
      <c r="V204" s="12">
        <v>0.54314802351604097</v>
      </c>
      <c r="W204" s="8"/>
      <c r="X204" s="12">
        <v>1</v>
      </c>
      <c r="Y204" s="12">
        <v>1</v>
      </c>
      <c r="Z204" s="12">
        <v>1</v>
      </c>
      <c r="AA204" s="12">
        <v>1</v>
      </c>
      <c r="AB204" s="12">
        <v>1</v>
      </c>
      <c r="AC204" s="12">
        <v>1</v>
      </c>
      <c r="AD204" s="12">
        <v>1</v>
      </c>
      <c r="AE204" s="12">
        <v>8.9985361038081704E-2</v>
      </c>
      <c r="AF204" s="12">
        <v>1</v>
      </c>
      <c r="AG204" s="12">
        <v>0.147632658386568</v>
      </c>
      <c r="AH204" s="12">
        <v>1</v>
      </c>
      <c r="AI204" s="12">
        <v>1</v>
      </c>
      <c r="AJ204" s="12">
        <v>1</v>
      </c>
      <c r="AK204" s="12">
        <v>1</v>
      </c>
      <c r="AL204" s="8"/>
      <c r="AM204" s="13">
        <v>0.66270196614820198</v>
      </c>
      <c r="AN204" s="13">
        <v>0.55951615829967993</v>
      </c>
      <c r="AO204" s="13">
        <v>0.58100473830135202</v>
      </c>
      <c r="AP204" s="13">
        <v>0.45932906097037995</v>
      </c>
      <c r="AQ204" s="13">
        <v>0.59112571463310593</v>
      </c>
      <c r="AR204" s="13">
        <v>0.430183965752018</v>
      </c>
      <c r="AS204" s="13">
        <v>0.543084583713075</v>
      </c>
      <c r="AT204" s="13">
        <v>-0.1537082707750333</v>
      </c>
      <c r="AU204" s="13">
        <v>0.62414587233032903</v>
      </c>
      <c r="AV204" s="13">
        <v>-0.119076412421489</v>
      </c>
      <c r="AW204" s="13">
        <v>0.68926220216642398</v>
      </c>
      <c r="AX204" s="13">
        <v>0.71123751186456907</v>
      </c>
      <c r="AY204" s="13">
        <v>0.55016625412203901</v>
      </c>
      <c r="AZ204" s="13">
        <v>0.45685197648395903</v>
      </c>
      <c r="BA204" s="8"/>
    </row>
    <row r="205" spans="1:53" x14ac:dyDescent="0.3">
      <c r="A205" s="8"/>
      <c r="B205" s="8"/>
      <c r="C205" s="8"/>
      <c r="D205" s="14" t="s">
        <v>4</v>
      </c>
      <c r="E205" s="14" t="s">
        <v>76</v>
      </c>
      <c r="F205" s="14" t="s">
        <v>65</v>
      </c>
      <c r="G205" s="14" t="s">
        <v>3</v>
      </c>
      <c r="H205" s="8"/>
      <c r="I205" s="12">
        <v>0</v>
      </c>
      <c r="J205" s="12">
        <v>0</v>
      </c>
      <c r="K205" s="12">
        <v>0</v>
      </c>
      <c r="L205" s="12">
        <v>0</v>
      </c>
      <c r="M205" s="12">
        <v>0</v>
      </c>
      <c r="N205" s="12">
        <v>0</v>
      </c>
      <c r="O205" s="12">
        <v>0</v>
      </c>
      <c r="P205" s="12">
        <v>0</v>
      </c>
      <c r="Q205" s="12">
        <v>0</v>
      </c>
      <c r="R205" s="12">
        <v>0</v>
      </c>
      <c r="S205" s="12">
        <v>0</v>
      </c>
      <c r="T205" s="12">
        <v>0</v>
      </c>
      <c r="U205" s="12">
        <v>0</v>
      </c>
      <c r="V205" s="12">
        <v>0</v>
      </c>
      <c r="W205" s="8"/>
      <c r="X205" s="12">
        <v>0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0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0</v>
      </c>
      <c r="AL205" s="8"/>
      <c r="AM205" s="141"/>
      <c r="AN205" s="141"/>
      <c r="AO205" s="141"/>
      <c r="AP205" s="141"/>
      <c r="AQ205" s="141"/>
      <c r="AR205" s="141"/>
      <c r="AS205" s="141"/>
      <c r="AT205" s="141"/>
      <c r="AU205" s="141"/>
      <c r="AV205" s="141"/>
      <c r="AW205" s="141"/>
      <c r="AX205" s="141"/>
      <c r="AY205" s="141"/>
      <c r="AZ205" s="141"/>
      <c r="BA205" s="8"/>
    </row>
    <row r="206" spans="1:53" x14ac:dyDescent="0.3">
      <c r="A206" s="8"/>
      <c r="B206" s="8"/>
      <c r="C206" s="8"/>
      <c r="D206" s="84" t="s">
        <v>4</v>
      </c>
      <c r="E206" s="84" t="s">
        <v>76</v>
      </c>
      <c r="F206" s="84" t="s">
        <v>67</v>
      </c>
      <c r="G206" s="84" t="s">
        <v>3</v>
      </c>
      <c r="H206" s="85"/>
      <c r="I206" s="65">
        <v>0</v>
      </c>
      <c r="J206" s="65">
        <v>0</v>
      </c>
      <c r="K206" s="65">
        <v>0</v>
      </c>
      <c r="L206" s="65">
        <v>0</v>
      </c>
      <c r="M206" s="65">
        <v>0</v>
      </c>
      <c r="N206" s="65">
        <v>0</v>
      </c>
      <c r="O206" s="65">
        <v>0</v>
      </c>
      <c r="P206" s="65">
        <v>0</v>
      </c>
      <c r="Q206" s="65">
        <v>0</v>
      </c>
      <c r="R206" s="65">
        <v>0</v>
      </c>
      <c r="S206" s="65">
        <v>0</v>
      </c>
      <c r="T206" s="65">
        <v>0</v>
      </c>
      <c r="U206" s="65">
        <v>0</v>
      </c>
      <c r="V206" s="65">
        <v>0</v>
      </c>
      <c r="W206" s="85"/>
      <c r="X206" s="65">
        <v>0</v>
      </c>
      <c r="Y206" s="65">
        <v>0</v>
      </c>
      <c r="Z206" s="65">
        <v>0</v>
      </c>
      <c r="AA206" s="65">
        <v>0</v>
      </c>
      <c r="AB206" s="65">
        <v>0</v>
      </c>
      <c r="AC206" s="65">
        <v>0</v>
      </c>
      <c r="AD206" s="65">
        <v>0</v>
      </c>
      <c r="AE206" s="65">
        <v>0</v>
      </c>
      <c r="AF206" s="65">
        <v>0</v>
      </c>
      <c r="AG206" s="65">
        <v>0</v>
      </c>
      <c r="AH206" s="65">
        <v>0</v>
      </c>
      <c r="AI206" s="65">
        <v>0</v>
      </c>
      <c r="AJ206" s="65">
        <v>0</v>
      </c>
      <c r="AK206" s="65">
        <v>0</v>
      </c>
      <c r="AL206" s="85"/>
      <c r="AM206" s="142"/>
      <c r="AN206" s="142"/>
      <c r="AO206" s="142"/>
      <c r="AP206" s="142"/>
      <c r="AQ206" s="142"/>
      <c r="AR206" s="142"/>
      <c r="AS206" s="142"/>
      <c r="AT206" s="142"/>
      <c r="AU206" s="142"/>
      <c r="AV206" s="142"/>
      <c r="AW206" s="142"/>
      <c r="AX206" s="142"/>
      <c r="AY206" s="142"/>
      <c r="AZ206" s="142"/>
      <c r="BA206" s="8"/>
    </row>
    <row r="207" spans="1:53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</row>
    <row r="208" spans="1:53" x14ac:dyDescent="0.3">
      <c r="A208" s="8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</row>
  </sheetData>
  <sheetProtection formatCells="0" formatColumns="0" formatRows="0" sort="0" autoFilter="0"/>
  <dataConsolidate/>
  <conditionalFormatting sqref="AM6:AZ12 AM39:AZ45 AM72:AZ204 AM15:AZ17 AM20:AZ24 AM48:AZ57">
    <cfRule type="colorScale" priority="1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205:AZ206">
    <cfRule type="colorScale" priority="1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25:AZ38">
    <cfRule type="colorScale" priority="1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58:AZ71">
    <cfRule type="colorScale" priority="1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13:AZ14">
    <cfRule type="colorScale" priority="1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18:AZ19">
    <cfRule type="colorScale" priority="1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46:AZ47">
    <cfRule type="colorScale" priority="1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25:V38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25:AK38">
    <cfRule type="colorScale" priority="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58:V71">
    <cfRule type="colorScale" priority="8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58:AK71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46:V47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46:AK47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3:V14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3:AK14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8:V19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8:AK19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B7830737-418E-440C-8EBA-F44C2DEC3719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50EBEC-EE00-4756-BEF3-559225F2C63F}">
  <sheetPr codeName="Sheet22">
    <tabColor theme="4" tint="0.59999389629810485"/>
  </sheetPr>
  <dimension ref="A1:BV208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 activeCell="H6" sqref="H6"/>
    </sheetView>
  </sheetViews>
  <sheetFormatPr defaultColWidth="0" defaultRowHeight="14.4" x14ac:dyDescent="0.3"/>
  <cols>
    <col min="1" max="3" width="2.6640625" customWidth="1"/>
    <col min="4" max="4" width="27.88671875" bestFit="1" customWidth="1"/>
    <col min="5" max="5" width="10.5546875" bestFit="1" customWidth="1"/>
    <col min="6" max="6" width="44.5546875" bestFit="1" customWidth="1"/>
    <col min="7" max="7" width="8.6640625" bestFit="1" customWidth="1"/>
    <col min="8" max="8" width="2.6640625" customWidth="1"/>
    <col min="9" max="22" width="8.77734375" customWidth="1"/>
    <col min="23" max="23" width="2.6640625" customWidth="1"/>
    <col min="24" max="37" width="8.77734375" customWidth="1"/>
    <col min="38" max="38" width="2.6640625" customWidth="1"/>
    <col min="39" max="52" width="8.77734375" customWidth="1"/>
    <col min="53" max="53" width="2.6640625" customWidth="1"/>
    <col min="54" max="74" width="0" hidden="1" customWidth="1"/>
    <col min="75" max="16384" width="9.109375" hidden="1"/>
  </cols>
  <sheetData>
    <row r="1" spans="1:53" x14ac:dyDescent="0.3">
      <c r="A1" s="5" t="str">
        <f ca="1">MID(CELL("filename",A1),FIND("]",CELL("filename",A1))+1,255)</f>
        <v>PCDM discounts (Dec - Feb)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</row>
    <row r="2" spans="1:53" x14ac:dyDescent="0.3">
      <c r="A2" s="8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</row>
    <row r="3" spans="1:53" x14ac:dyDescent="0.3">
      <c r="A3" s="8"/>
      <c r="B3" s="17" t="s">
        <v>78</v>
      </c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</row>
    <row r="4" spans="1:53" x14ac:dyDescent="0.3">
      <c r="A4" s="8"/>
      <c r="B4" s="8"/>
      <c r="C4" s="8"/>
      <c r="D4" s="8"/>
      <c r="E4" s="8"/>
      <c r="F4" s="8"/>
      <c r="G4" s="8"/>
      <c r="H4" s="81" t="s">
        <v>137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1" t="s">
        <v>138</v>
      </c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1" t="s">
        <v>69</v>
      </c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</row>
    <row r="5" spans="1:53" x14ac:dyDescent="0.3">
      <c r="A5" s="8"/>
      <c r="B5" s="8"/>
      <c r="C5" s="8"/>
      <c r="D5" s="6" t="s">
        <v>5</v>
      </c>
      <c r="E5" s="6" t="s">
        <v>6</v>
      </c>
      <c r="F5" s="6" t="s">
        <v>7</v>
      </c>
      <c r="G5" s="6" t="s">
        <v>0</v>
      </c>
      <c r="H5" s="8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W5" s="8"/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L5" s="8"/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A5" s="8"/>
    </row>
    <row r="6" spans="1:53" x14ac:dyDescent="0.3">
      <c r="A6" s="8"/>
      <c r="B6" s="8"/>
      <c r="C6" s="8"/>
      <c r="D6" s="130" t="s">
        <v>2</v>
      </c>
      <c r="E6" s="130" t="s">
        <v>70</v>
      </c>
      <c r="F6" s="130" t="s">
        <v>36</v>
      </c>
      <c r="G6" s="130" t="s">
        <v>3</v>
      </c>
      <c r="H6" s="127"/>
      <c r="I6" s="128">
        <f>'PCDM discounts (Dec)'!I6 - 'PCDM discounts (Feb)'!I6</f>
        <v>0</v>
      </c>
      <c r="J6" s="128">
        <f>'PCDM discounts (Dec)'!J6 - 'PCDM discounts (Feb)'!J6</f>
        <v>0</v>
      </c>
      <c r="K6" s="128">
        <f>'PCDM discounts (Dec)'!K6 - 'PCDM discounts (Feb)'!K6</f>
        <v>0</v>
      </c>
      <c r="L6" s="128">
        <f>'PCDM discounts (Dec)'!L6 - 'PCDM discounts (Feb)'!L6</f>
        <v>2.5005708614855848E-10</v>
      </c>
      <c r="M6" s="128">
        <f>'PCDM discounts (Dec)'!M6 - 'PCDM discounts (Feb)'!M6</f>
        <v>-5.866900187889712E-9</v>
      </c>
      <c r="N6" s="128">
        <f>'PCDM discounts (Dec)'!N6 - 'PCDM discounts (Feb)'!N6</f>
        <v>-5.7155169819189666E-8</v>
      </c>
      <c r="O6" s="128">
        <f>'PCDM discounts (Dec)'!O6 - 'PCDM discounts (Feb)'!O6</f>
        <v>7.3474338280199447E-9</v>
      </c>
      <c r="P6" s="128">
        <f>'PCDM discounts (Dec)'!P6 - 'PCDM discounts (Feb)'!P6</f>
        <v>1.9697446229649529E-8</v>
      </c>
      <c r="Q6" s="128">
        <f>'PCDM discounts (Dec)'!Q6 - 'PCDM discounts (Feb)'!Q6</f>
        <v>1.9839560549961277E-9</v>
      </c>
      <c r="R6" s="128">
        <f>'PCDM discounts (Dec)'!R6 - 'PCDM discounts (Feb)'!R6</f>
        <v>-1.1058715332357139E-8</v>
      </c>
      <c r="S6" s="128">
        <f>'PCDM discounts (Dec)'!S6 - 'PCDM discounts (Feb)'!S6</f>
        <v>-2.0317081350640365E-13</v>
      </c>
      <c r="T6" s="128">
        <f>'PCDM discounts (Dec)'!T6 - 'PCDM discounts (Feb)'!T6</f>
        <v>1.2140338734312195E-9</v>
      </c>
      <c r="U6" s="128">
        <f>'PCDM discounts (Dec)'!U6 - 'PCDM discounts (Feb)'!U6</f>
        <v>-7.8259176916617434E-11</v>
      </c>
      <c r="V6" s="128">
        <f>'PCDM discounts (Dec)'!V6 - 'PCDM discounts (Feb)'!V6</f>
        <v>0</v>
      </c>
      <c r="W6" s="127"/>
      <c r="X6" s="128">
        <f>'PCDM discounts (Dec)'!X6 - 'PCDM discounts (Feb)'!X6</f>
        <v>2.7581160482045231E-2</v>
      </c>
      <c r="Y6" s="128">
        <f>'PCDM discounts (Dec)'!Y6 - 'PCDM discounts (Feb)'!Y6</f>
        <v>3.4238656181115101E-2</v>
      </c>
      <c r="Z6" s="128">
        <f>'PCDM discounts (Dec)'!Z6 - 'PCDM discounts (Feb)'!Z6</f>
        <v>4.0930151304442497E-2</v>
      </c>
      <c r="AA6" s="128">
        <f>'PCDM discounts (Dec)'!AA6 - 'PCDM discounts (Feb)'!AA6</f>
        <v>1.3116132289071963E-2</v>
      </c>
      <c r="AB6" s="128">
        <f>'PCDM discounts (Dec)'!AB6 - 'PCDM discounts (Feb)'!AB6</f>
        <v>6.7035673014450015E-3</v>
      </c>
      <c r="AC6" s="128">
        <f>'PCDM discounts (Dec)'!AC6 - 'PCDM discounts (Feb)'!AC6</f>
        <v>3.6918826055356735E-2</v>
      </c>
      <c r="AD6" s="128">
        <f>'PCDM discounts (Dec)'!AD6 - 'PCDM discounts (Feb)'!AD6</f>
        <v>5.7479650404008209E-2</v>
      </c>
      <c r="AE6" s="128">
        <f>'PCDM discounts (Dec)'!AE6 - 'PCDM discounts (Feb)'!AE6</f>
        <v>2.248415930784009E-2</v>
      </c>
      <c r="AF6" s="128">
        <f>'PCDM discounts (Dec)'!AF6 - 'PCDM discounts (Feb)'!AF6</f>
        <v>2.3999230421821921E-2</v>
      </c>
      <c r="AG6" s="128">
        <f>'PCDM discounts (Dec)'!AG6 - 'PCDM discounts (Feb)'!AG6</f>
        <v>1.3573758936969577E-2</v>
      </c>
      <c r="AH6" s="128">
        <f>'PCDM discounts (Dec)'!AH6 - 'PCDM discounts (Feb)'!AH6</f>
        <v>7.0361438418375388E-3</v>
      </c>
      <c r="AI6" s="128">
        <f>'PCDM discounts (Dec)'!AI6 - 'PCDM discounts (Feb)'!AI6</f>
        <v>2.5547877932017404E-2</v>
      </c>
      <c r="AJ6" s="128">
        <f>'PCDM discounts (Dec)'!AJ6 - 'PCDM discounts (Feb)'!AJ6</f>
        <v>3.0464994562278858E-2</v>
      </c>
      <c r="AK6" s="128">
        <f>'PCDM discounts (Dec)'!AK6 - 'PCDM discounts (Feb)'!AK6</f>
        <v>4.923075683292194E-2</v>
      </c>
      <c r="AL6" s="127"/>
      <c r="AM6" s="128">
        <f>'PCDM discounts (Dec)'!AM6 - 'PCDM discounts (Feb)'!AM6</f>
        <v>2.7581160482045064E-2</v>
      </c>
      <c r="AN6" s="128">
        <f>'PCDM discounts (Dec)'!AN6 - 'PCDM discounts (Feb)'!AN6</f>
        <v>3.4238656181115101E-2</v>
      </c>
      <c r="AO6" s="128">
        <f>'PCDM discounts (Dec)'!AO6 - 'PCDM discounts (Feb)'!AO6</f>
        <v>4.0930151304442774E-2</v>
      </c>
      <c r="AP6" s="128">
        <f>'PCDM discounts (Dec)'!AP6 - 'PCDM discounts (Feb)'!AP6</f>
        <v>1.3116132039014877E-2</v>
      </c>
      <c r="AQ6" s="128">
        <f>'PCDM discounts (Dec)'!AQ6 - 'PCDM discounts (Feb)'!AQ6</f>
        <v>6.7035731683451893E-3</v>
      </c>
      <c r="AR6" s="128">
        <f>'PCDM discounts (Dec)'!AR6 - 'PCDM discounts (Feb)'!AR6</f>
        <v>3.6918883210526554E-2</v>
      </c>
      <c r="AS6" s="128">
        <f>'PCDM discounts (Dec)'!AS6 - 'PCDM discounts (Feb)'!AS6</f>
        <v>5.7479643056574381E-2</v>
      </c>
      <c r="AT6" s="128">
        <f>'PCDM discounts (Dec)'!AT6 - 'PCDM discounts (Feb)'!AT6</f>
        <v>2.2484139610393861E-2</v>
      </c>
      <c r="AU6" s="128">
        <f>'PCDM discounts (Dec)'!AU6 - 'PCDM discounts (Feb)'!AU6</f>
        <v>2.3999228437865866E-2</v>
      </c>
      <c r="AV6" s="128">
        <f>'PCDM discounts (Dec)'!AV6 - 'PCDM discounts (Feb)'!AV6</f>
        <v>1.3573769995684909E-2</v>
      </c>
      <c r="AW6" s="128">
        <f>'PCDM discounts (Dec)'!AW6 - 'PCDM discounts (Feb)'!AW6</f>
        <v>7.0361438420407096E-3</v>
      </c>
      <c r="AX6" s="128">
        <f>'PCDM discounts (Dec)'!AX6 - 'PCDM discounts (Feb)'!AX6</f>
        <v>2.5547876717983531E-2</v>
      </c>
      <c r="AY6" s="128">
        <f>'PCDM discounts (Dec)'!AY6 - 'PCDM discounts (Feb)'!AY6</f>
        <v>3.0464994640538035E-2</v>
      </c>
      <c r="AZ6" s="128">
        <f>'PCDM discounts (Dec)'!AZ6 - 'PCDM discounts (Feb)'!AZ6</f>
        <v>4.9230756832921885E-2</v>
      </c>
      <c r="BA6" s="8"/>
    </row>
    <row r="7" spans="1:53" x14ac:dyDescent="0.3">
      <c r="A7" s="8"/>
      <c r="B7" s="8"/>
      <c r="C7" s="8"/>
      <c r="D7" s="82" t="s">
        <v>2</v>
      </c>
      <c r="E7" s="82" t="s">
        <v>70</v>
      </c>
      <c r="F7" s="82" t="s">
        <v>37</v>
      </c>
      <c r="G7" s="82" t="s">
        <v>3</v>
      </c>
      <c r="H7" s="83"/>
      <c r="I7" s="12">
        <f>'PCDM discounts (Dec)'!I7 - 'PCDM discounts (Feb)'!I7</f>
        <v>0</v>
      </c>
      <c r="J7" s="12">
        <f>'PCDM discounts (Dec)'!J7 - 'PCDM discounts (Feb)'!J7</f>
        <v>0</v>
      </c>
      <c r="K7" s="12">
        <f>'PCDM discounts (Dec)'!K7 - 'PCDM discounts (Feb)'!K7</f>
        <v>0</v>
      </c>
      <c r="L7" s="12">
        <f>'PCDM discounts (Dec)'!L7 - 'PCDM discounts (Feb)'!L7</f>
        <v>2.5005708614855848E-10</v>
      </c>
      <c r="M7" s="12">
        <f>'PCDM discounts (Dec)'!M7 - 'PCDM discounts (Feb)'!M7</f>
        <v>-5.866900187889712E-9</v>
      </c>
      <c r="N7" s="12">
        <f>'PCDM discounts (Dec)'!N7 - 'PCDM discounts (Feb)'!N7</f>
        <v>-5.7155169819189666E-8</v>
      </c>
      <c r="O7" s="12">
        <f>'PCDM discounts (Dec)'!O7 - 'PCDM discounts (Feb)'!O7</f>
        <v>7.3474338280199447E-9</v>
      </c>
      <c r="P7" s="12">
        <f>'PCDM discounts (Dec)'!P7 - 'PCDM discounts (Feb)'!P7</f>
        <v>1.9697446229649529E-8</v>
      </c>
      <c r="Q7" s="12">
        <f>'PCDM discounts (Dec)'!Q7 - 'PCDM discounts (Feb)'!Q7</f>
        <v>1.9839560549961277E-9</v>
      </c>
      <c r="R7" s="12">
        <f>'PCDM discounts (Dec)'!R7 - 'PCDM discounts (Feb)'!R7</f>
        <v>-1.1058715332357139E-8</v>
      </c>
      <c r="S7" s="12">
        <f>'PCDM discounts (Dec)'!S7 - 'PCDM discounts (Feb)'!S7</f>
        <v>-2.0317081350640365E-13</v>
      </c>
      <c r="T7" s="12">
        <f>'PCDM discounts (Dec)'!T7 - 'PCDM discounts (Feb)'!T7</f>
        <v>1.2140338734312195E-9</v>
      </c>
      <c r="U7" s="12">
        <f>'PCDM discounts (Dec)'!U7 - 'PCDM discounts (Feb)'!U7</f>
        <v>-7.8259176916617434E-11</v>
      </c>
      <c r="V7" s="12">
        <f>'PCDM discounts (Dec)'!V7 - 'PCDM discounts (Feb)'!V7</f>
        <v>0</v>
      </c>
      <c r="W7" s="83"/>
      <c r="X7" s="12">
        <f>'PCDM discounts (Dec)'!X7 - 'PCDM discounts (Feb)'!X7</f>
        <v>3.9908574559327836E-2</v>
      </c>
      <c r="Y7" s="12">
        <f>'PCDM discounts (Dec)'!Y7 - 'PCDM discounts (Feb)'!Y7</f>
        <v>4.7769127084384355E-2</v>
      </c>
      <c r="Z7" s="12">
        <f>'PCDM discounts (Dec)'!Z7 - 'PCDM discounts (Feb)'!Z7</f>
        <v>5.2353865911837438E-2</v>
      </c>
      <c r="AA7" s="12">
        <f>'PCDM discounts (Dec)'!AA7 - 'PCDM discounts (Feb)'!AA7</f>
        <v>2.0497785605440522E-2</v>
      </c>
      <c r="AB7" s="12">
        <f>'PCDM discounts (Dec)'!AB7 - 'PCDM discounts (Feb)'!AB7</f>
        <v>1.0012558365020241E-2</v>
      </c>
      <c r="AC7" s="12">
        <f>'PCDM discounts (Dec)'!AC7 - 'PCDM discounts (Feb)'!AC7</f>
        <v>5.5738485896756174E-2</v>
      </c>
      <c r="AD7" s="12">
        <f>'PCDM discounts (Dec)'!AD7 - 'PCDM discounts (Feb)'!AD7</f>
        <v>8.0013943447853897E-2</v>
      </c>
      <c r="AE7" s="12">
        <f>'PCDM discounts (Dec)'!AE7 - 'PCDM discounts (Feb)'!AE7</f>
        <v>3.478687356436122E-2</v>
      </c>
      <c r="AF7" s="12">
        <f>'PCDM discounts (Dec)'!AF7 - 'PCDM discounts (Feb)'!AF7</f>
        <v>2.9821866164047195E-2</v>
      </c>
      <c r="AG7" s="12">
        <f>'PCDM discounts (Dec)'!AG7 - 'PCDM discounts (Feb)'!AG7</f>
        <v>1.7501061913870519E-2</v>
      </c>
      <c r="AH7" s="12">
        <f>'PCDM discounts (Dec)'!AH7 - 'PCDM discounts (Feb)'!AH7</f>
        <v>7.8323548364307438E-3</v>
      </c>
      <c r="AI7" s="12">
        <f>'PCDM discounts (Dec)'!AI7 - 'PCDM discounts (Feb)'!AI7</f>
        <v>3.1893627389129597E-2</v>
      </c>
      <c r="AJ7" s="12">
        <f>'PCDM discounts (Dec)'!AJ7 - 'PCDM discounts (Feb)'!AJ7</f>
        <v>4.0012693135041522E-2</v>
      </c>
      <c r="AK7" s="12">
        <f>'PCDM discounts (Dec)'!AK7 - 'PCDM discounts (Feb)'!AK7</f>
        <v>6.3464792374742451E-2</v>
      </c>
      <c r="AL7" s="83"/>
      <c r="AM7" s="12">
        <f>'PCDM discounts (Dec)'!AM7 - 'PCDM discounts (Feb)'!AM7</f>
        <v>3.990857455932767E-2</v>
      </c>
      <c r="AN7" s="12">
        <f>'PCDM discounts (Dec)'!AN7 - 'PCDM discounts (Feb)'!AN7</f>
        <v>4.7769127084384355E-2</v>
      </c>
      <c r="AO7" s="12">
        <f>'PCDM discounts (Dec)'!AO7 - 'PCDM discounts (Feb)'!AO7</f>
        <v>5.2353865911837716E-2</v>
      </c>
      <c r="AP7" s="12">
        <f>'PCDM discounts (Dec)'!AP7 - 'PCDM discounts (Feb)'!AP7</f>
        <v>2.0497785355383435E-2</v>
      </c>
      <c r="AQ7" s="12">
        <f>'PCDM discounts (Dec)'!AQ7 - 'PCDM discounts (Feb)'!AQ7</f>
        <v>1.0012564231920429E-2</v>
      </c>
      <c r="AR7" s="12">
        <f>'PCDM discounts (Dec)'!AR7 - 'PCDM discounts (Feb)'!AR7</f>
        <v>5.5738543051925993E-2</v>
      </c>
      <c r="AS7" s="12">
        <f>'PCDM discounts (Dec)'!AS7 - 'PCDM discounts (Feb)'!AS7</f>
        <v>8.0013936100420069E-2</v>
      </c>
      <c r="AT7" s="12">
        <f>'PCDM discounts (Dec)'!AT7 - 'PCDM discounts (Feb)'!AT7</f>
        <v>3.4786853866914991E-2</v>
      </c>
      <c r="AU7" s="12">
        <f>'PCDM discounts (Dec)'!AU7 - 'PCDM discounts (Feb)'!AU7</f>
        <v>2.982186418009114E-2</v>
      </c>
      <c r="AV7" s="12">
        <f>'PCDM discounts (Dec)'!AV7 - 'PCDM discounts (Feb)'!AV7</f>
        <v>1.7501072972585852E-2</v>
      </c>
      <c r="AW7" s="12">
        <f>'PCDM discounts (Dec)'!AW7 - 'PCDM discounts (Feb)'!AW7</f>
        <v>7.8323548366339146E-3</v>
      </c>
      <c r="AX7" s="12">
        <f>'PCDM discounts (Dec)'!AX7 - 'PCDM discounts (Feb)'!AX7</f>
        <v>3.1893626175095724E-2</v>
      </c>
      <c r="AY7" s="12">
        <f>'PCDM discounts (Dec)'!AY7 - 'PCDM discounts (Feb)'!AY7</f>
        <v>4.0012693213300699E-2</v>
      </c>
      <c r="AZ7" s="12">
        <f>'PCDM discounts (Dec)'!AZ7 - 'PCDM discounts (Feb)'!AZ7</f>
        <v>6.3464792374742396E-2</v>
      </c>
      <c r="BA7" s="8"/>
    </row>
    <row r="8" spans="1:53" x14ac:dyDescent="0.3">
      <c r="A8" s="8"/>
      <c r="B8" s="8"/>
      <c r="C8" s="8"/>
      <c r="D8" s="82" t="s">
        <v>2</v>
      </c>
      <c r="E8" s="82" t="s">
        <v>70</v>
      </c>
      <c r="F8" s="82" t="s">
        <v>38</v>
      </c>
      <c r="G8" s="82" t="s">
        <v>3</v>
      </c>
      <c r="H8" s="83"/>
      <c r="I8" s="12">
        <f>'PCDM discounts (Dec)'!I8 - 'PCDM discounts (Feb)'!I8</f>
        <v>0</v>
      </c>
      <c r="J8" s="12">
        <f>'PCDM discounts (Dec)'!J8 - 'PCDM discounts (Feb)'!J8</f>
        <v>0</v>
      </c>
      <c r="K8" s="12">
        <f>'PCDM discounts (Dec)'!K8 - 'PCDM discounts (Feb)'!K8</f>
        <v>0</v>
      </c>
      <c r="L8" s="12">
        <f>'PCDM discounts (Dec)'!L8 - 'PCDM discounts (Feb)'!L8</f>
        <v>2.5005708614855848E-10</v>
      </c>
      <c r="M8" s="12">
        <f>'PCDM discounts (Dec)'!M8 - 'PCDM discounts (Feb)'!M8</f>
        <v>-5.866900187889712E-9</v>
      </c>
      <c r="N8" s="12">
        <f>'PCDM discounts (Dec)'!N8 - 'PCDM discounts (Feb)'!N8</f>
        <v>-5.7155169819189666E-8</v>
      </c>
      <c r="O8" s="12">
        <f>'PCDM discounts (Dec)'!O8 - 'PCDM discounts (Feb)'!O8</f>
        <v>7.3474338280199447E-9</v>
      </c>
      <c r="P8" s="12">
        <f>'PCDM discounts (Dec)'!P8 - 'PCDM discounts (Feb)'!P8</f>
        <v>1.9697446229649529E-8</v>
      </c>
      <c r="Q8" s="12">
        <f>'PCDM discounts (Dec)'!Q8 - 'PCDM discounts (Feb)'!Q8</f>
        <v>1.9839560549961277E-9</v>
      </c>
      <c r="R8" s="12">
        <f>'PCDM discounts (Dec)'!R8 - 'PCDM discounts (Feb)'!R8</f>
        <v>-1.1058715332357139E-8</v>
      </c>
      <c r="S8" s="12">
        <f>'PCDM discounts (Dec)'!S8 - 'PCDM discounts (Feb)'!S8</f>
        <v>-2.0317081350640365E-13</v>
      </c>
      <c r="T8" s="12">
        <f>'PCDM discounts (Dec)'!T8 - 'PCDM discounts (Feb)'!T8</f>
        <v>1.2140338734312195E-9</v>
      </c>
      <c r="U8" s="12">
        <f>'PCDM discounts (Dec)'!U8 - 'PCDM discounts (Feb)'!U8</f>
        <v>-7.8259176916617434E-11</v>
      </c>
      <c r="V8" s="12">
        <f>'PCDM discounts (Dec)'!V8 - 'PCDM discounts (Feb)'!V8</f>
        <v>0</v>
      </c>
      <c r="W8" s="83"/>
      <c r="X8" s="12">
        <f>'PCDM discounts (Dec)'!X8 - 'PCDM discounts (Feb)'!X8</f>
        <v>3.9908574559327836E-2</v>
      </c>
      <c r="Y8" s="12">
        <f>'PCDM discounts (Dec)'!Y8 - 'PCDM discounts (Feb)'!Y8</f>
        <v>4.7769127084384355E-2</v>
      </c>
      <c r="Z8" s="12">
        <f>'PCDM discounts (Dec)'!Z8 - 'PCDM discounts (Feb)'!Z8</f>
        <v>5.2353865911837438E-2</v>
      </c>
      <c r="AA8" s="12">
        <f>'PCDM discounts (Dec)'!AA8 - 'PCDM discounts (Feb)'!AA8</f>
        <v>2.0497785605440522E-2</v>
      </c>
      <c r="AB8" s="12">
        <f>'PCDM discounts (Dec)'!AB8 - 'PCDM discounts (Feb)'!AB8</f>
        <v>1.0012558365020241E-2</v>
      </c>
      <c r="AC8" s="12">
        <f>'PCDM discounts (Dec)'!AC8 - 'PCDM discounts (Feb)'!AC8</f>
        <v>5.5738485896756174E-2</v>
      </c>
      <c r="AD8" s="12">
        <f>'PCDM discounts (Dec)'!AD8 - 'PCDM discounts (Feb)'!AD8</f>
        <v>8.0013943447853897E-2</v>
      </c>
      <c r="AE8" s="12">
        <f>'PCDM discounts (Dec)'!AE8 - 'PCDM discounts (Feb)'!AE8</f>
        <v>3.478687356436122E-2</v>
      </c>
      <c r="AF8" s="12">
        <f>'PCDM discounts (Dec)'!AF8 - 'PCDM discounts (Feb)'!AF8</f>
        <v>2.9821866164047195E-2</v>
      </c>
      <c r="AG8" s="12">
        <f>'PCDM discounts (Dec)'!AG8 - 'PCDM discounts (Feb)'!AG8</f>
        <v>1.7501061913870519E-2</v>
      </c>
      <c r="AH8" s="12">
        <f>'PCDM discounts (Dec)'!AH8 - 'PCDM discounts (Feb)'!AH8</f>
        <v>7.8323548364307438E-3</v>
      </c>
      <c r="AI8" s="12">
        <f>'PCDM discounts (Dec)'!AI8 - 'PCDM discounts (Feb)'!AI8</f>
        <v>3.1893627389129597E-2</v>
      </c>
      <c r="AJ8" s="12">
        <f>'PCDM discounts (Dec)'!AJ8 - 'PCDM discounts (Feb)'!AJ8</f>
        <v>4.0012693135041522E-2</v>
      </c>
      <c r="AK8" s="12">
        <f>'PCDM discounts (Dec)'!AK8 - 'PCDM discounts (Feb)'!AK8</f>
        <v>6.3464792374742451E-2</v>
      </c>
      <c r="AL8" s="83"/>
      <c r="AM8" s="12">
        <f>'PCDM discounts (Dec)'!AM8 - 'PCDM discounts (Feb)'!AM8</f>
        <v>3.990857455932767E-2</v>
      </c>
      <c r="AN8" s="12">
        <f>'PCDM discounts (Dec)'!AN8 - 'PCDM discounts (Feb)'!AN8</f>
        <v>4.7769127084384355E-2</v>
      </c>
      <c r="AO8" s="12">
        <f>'PCDM discounts (Dec)'!AO8 - 'PCDM discounts (Feb)'!AO8</f>
        <v>5.2353865911837716E-2</v>
      </c>
      <c r="AP8" s="12">
        <f>'PCDM discounts (Dec)'!AP8 - 'PCDM discounts (Feb)'!AP8</f>
        <v>2.0497785355383435E-2</v>
      </c>
      <c r="AQ8" s="12">
        <f>'PCDM discounts (Dec)'!AQ8 - 'PCDM discounts (Feb)'!AQ8</f>
        <v>1.0012564231920429E-2</v>
      </c>
      <c r="AR8" s="12">
        <f>'PCDM discounts (Dec)'!AR8 - 'PCDM discounts (Feb)'!AR8</f>
        <v>5.5738543051925993E-2</v>
      </c>
      <c r="AS8" s="12">
        <f>'PCDM discounts (Dec)'!AS8 - 'PCDM discounts (Feb)'!AS8</f>
        <v>8.0013936100420069E-2</v>
      </c>
      <c r="AT8" s="12">
        <f>'PCDM discounts (Dec)'!AT8 - 'PCDM discounts (Feb)'!AT8</f>
        <v>3.4786853866914991E-2</v>
      </c>
      <c r="AU8" s="12">
        <f>'PCDM discounts (Dec)'!AU8 - 'PCDM discounts (Feb)'!AU8</f>
        <v>2.982186418009114E-2</v>
      </c>
      <c r="AV8" s="12">
        <f>'PCDM discounts (Dec)'!AV8 - 'PCDM discounts (Feb)'!AV8</f>
        <v>1.7501072972585852E-2</v>
      </c>
      <c r="AW8" s="12">
        <f>'PCDM discounts (Dec)'!AW8 - 'PCDM discounts (Feb)'!AW8</f>
        <v>7.8323548366339146E-3</v>
      </c>
      <c r="AX8" s="12">
        <f>'PCDM discounts (Dec)'!AX8 - 'PCDM discounts (Feb)'!AX8</f>
        <v>3.1893626175095724E-2</v>
      </c>
      <c r="AY8" s="12">
        <f>'PCDM discounts (Dec)'!AY8 - 'PCDM discounts (Feb)'!AY8</f>
        <v>4.0012693213300699E-2</v>
      </c>
      <c r="AZ8" s="12">
        <f>'PCDM discounts (Dec)'!AZ8 - 'PCDM discounts (Feb)'!AZ8</f>
        <v>6.3464792374742396E-2</v>
      </c>
      <c r="BA8" s="8"/>
    </row>
    <row r="9" spans="1:53" x14ac:dyDescent="0.3">
      <c r="A9" s="8"/>
      <c r="B9" s="8"/>
      <c r="C9" s="8"/>
      <c r="D9" s="82" t="s">
        <v>2</v>
      </c>
      <c r="E9" s="82" t="s">
        <v>70</v>
      </c>
      <c r="F9" s="82" t="s">
        <v>39</v>
      </c>
      <c r="G9" s="82" t="s">
        <v>3</v>
      </c>
      <c r="H9" s="83"/>
      <c r="I9" s="12">
        <f>'PCDM discounts (Dec)'!I9 - 'PCDM discounts (Feb)'!I9</f>
        <v>0</v>
      </c>
      <c r="J9" s="12">
        <f>'PCDM discounts (Dec)'!J9 - 'PCDM discounts (Feb)'!J9</f>
        <v>0</v>
      </c>
      <c r="K9" s="12">
        <f>'PCDM discounts (Dec)'!K9 - 'PCDM discounts (Feb)'!K9</f>
        <v>0</v>
      </c>
      <c r="L9" s="12">
        <f>'PCDM discounts (Dec)'!L9 - 'PCDM discounts (Feb)'!L9</f>
        <v>2.5005708614855848E-10</v>
      </c>
      <c r="M9" s="12">
        <f>'PCDM discounts (Dec)'!M9 - 'PCDM discounts (Feb)'!M9</f>
        <v>-5.866900187889712E-9</v>
      </c>
      <c r="N9" s="12">
        <f>'PCDM discounts (Dec)'!N9 - 'PCDM discounts (Feb)'!N9</f>
        <v>-5.7155169819189666E-8</v>
      </c>
      <c r="O9" s="12">
        <f>'PCDM discounts (Dec)'!O9 - 'PCDM discounts (Feb)'!O9</f>
        <v>7.3474338280199447E-9</v>
      </c>
      <c r="P9" s="12">
        <f>'PCDM discounts (Dec)'!P9 - 'PCDM discounts (Feb)'!P9</f>
        <v>1.9697446229649529E-8</v>
      </c>
      <c r="Q9" s="12">
        <f>'PCDM discounts (Dec)'!Q9 - 'PCDM discounts (Feb)'!Q9</f>
        <v>1.9839560549961277E-9</v>
      </c>
      <c r="R9" s="12">
        <f>'PCDM discounts (Dec)'!R9 - 'PCDM discounts (Feb)'!R9</f>
        <v>-1.1058715332357139E-8</v>
      </c>
      <c r="S9" s="12">
        <f>'PCDM discounts (Dec)'!S9 - 'PCDM discounts (Feb)'!S9</f>
        <v>-2.0317081350640365E-13</v>
      </c>
      <c r="T9" s="12">
        <f>'PCDM discounts (Dec)'!T9 - 'PCDM discounts (Feb)'!T9</f>
        <v>1.2140338734312195E-9</v>
      </c>
      <c r="U9" s="12">
        <f>'PCDM discounts (Dec)'!U9 - 'PCDM discounts (Feb)'!U9</f>
        <v>-7.8259176916617434E-11</v>
      </c>
      <c r="V9" s="12">
        <f>'PCDM discounts (Dec)'!V9 - 'PCDM discounts (Feb)'!V9</f>
        <v>0</v>
      </c>
      <c r="W9" s="83"/>
      <c r="X9" s="12">
        <f>'PCDM discounts (Dec)'!X9 - 'PCDM discounts (Feb)'!X9</f>
        <v>3.3095901759740032E-2</v>
      </c>
      <c r="Y9" s="12">
        <f>'PCDM discounts (Dec)'!Y9 - 'PCDM discounts (Feb)'!Y9</f>
        <v>4.0729208208123424E-2</v>
      </c>
      <c r="Z9" s="12">
        <f>'PCDM discounts (Dec)'!Z9 - 'PCDM discounts (Feb)'!Z9</f>
        <v>4.4990908213617009E-2</v>
      </c>
      <c r="AA9" s="12">
        <f>'PCDM discounts (Dec)'!AA9 - 'PCDM discounts (Feb)'!AA9</f>
        <v>1.5250018987329417E-2</v>
      </c>
      <c r="AB9" s="12">
        <f>'PCDM discounts (Dec)'!AB9 - 'PCDM discounts (Feb)'!AB9</f>
        <v>8.3716149787684824E-3</v>
      </c>
      <c r="AC9" s="12">
        <f>'PCDM discounts (Dec)'!AC9 - 'PCDM discounts (Feb)'!AC9</f>
        <v>4.2307602352992024E-2</v>
      </c>
      <c r="AD9" s="12">
        <f>'PCDM discounts (Dec)'!AD9 - 'PCDM discounts (Feb)'!AD9</f>
        <v>6.0391718571583097E-2</v>
      </c>
      <c r="AE9" s="12">
        <f>'PCDM discounts (Dec)'!AE9 - 'PCDM discounts (Feb)'!AE9</f>
        <v>3.8055475404146999E-2</v>
      </c>
      <c r="AF9" s="12">
        <f>'PCDM discounts (Dec)'!AF9 - 'PCDM discounts (Feb)'!AF9</f>
        <v>3.9083177470617181E-2</v>
      </c>
      <c r="AG9" s="12">
        <f>'PCDM discounts (Dec)'!AG9 - 'PCDM discounts (Feb)'!AG9</f>
        <v>2.045191108427441E-2</v>
      </c>
      <c r="AH9" s="12">
        <f>'PCDM discounts (Dec)'!AH9 - 'PCDM discounts (Feb)'!AH9</f>
        <v>7.4225439848227825E-3</v>
      </c>
      <c r="AI9" s="12">
        <f>'PCDM discounts (Dec)'!AI9 - 'PCDM discounts (Feb)'!AI9</f>
        <v>3.0397566901195328E-2</v>
      </c>
      <c r="AJ9" s="12">
        <f>'PCDM discounts (Dec)'!AJ9 - 'PCDM discounts (Feb)'!AJ9</f>
        <v>3.5908458274677757E-2</v>
      </c>
      <c r="AK9" s="12">
        <f>'PCDM discounts (Dec)'!AK9 - 'PCDM discounts (Feb)'!AK9</f>
        <v>5.9287520963606954E-2</v>
      </c>
      <c r="AL9" s="83"/>
      <c r="AM9" s="12">
        <f>'PCDM discounts (Dec)'!AM9 - 'PCDM discounts (Feb)'!AM9</f>
        <v>3.3095901759739865E-2</v>
      </c>
      <c r="AN9" s="12">
        <f>'PCDM discounts (Dec)'!AN9 - 'PCDM discounts (Feb)'!AN9</f>
        <v>4.0729208208123424E-2</v>
      </c>
      <c r="AO9" s="12">
        <f>'PCDM discounts (Dec)'!AO9 - 'PCDM discounts (Feb)'!AO9</f>
        <v>4.4990908213617287E-2</v>
      </c>
      <c r="AP9" s="12">
        <f>'PCDM discounts (Dec)'!AP9 - 'PCDM discounts (Feb)'!AP9</f>
        <v>1.5250018737272331E-2</v>
      </c>
      <c r="AQ9" s="12">
        <f>'PCDM discounts (Dec)'!AQ9 - 'PCDM discounts (Feb)'!AQ9</f>
        <v>8.3716208456686703E-3</v>
      </c>
      <c r="AR9" s="12">
        <f>'PCDM discounts (Dec)'!AR9 - 'PCDM discounts (Feb)'!AR9</f>
        <v>4.2307659508161843E-2</v>
      </c>
      <c r="AS9" s="12">
        <f>'PCDM discounts (Dec)'!AS9 - 'PCDM discounts (Feb)'!AS9</f>
        <v>6.0391711224149269E-2</v>
      </c>
      <c r="AT9" s="12">
        <f>'PCDM discounts (Dec)'!AT9 - 'PCDM discounts (Feb)'!AT9</f>
        <v>3.8055455706700769E-2</v>
      </c>
      <c r="AU9" s="12">
        <f>'PCDM discounts (Dec)'!AU9 - 'PCDM discounts (Feb)'!AU9</f>
        <v>3.9083175486661126E-2</v>
      </c>
      <c r="AV9" s="12">
        <f>'PCDM discounts (Dec)'!AV9 - 'PCDM discounts (Feb)'!AV9</f>
        <v>2.0451922142989742E-2</v>
      </c>
      <c r="AW9" s="12">
        <f>'PCDM discounts (Dec)'!AW9 - 'PCDM discounts (Feb)'!AW9</f>
        <v>7.4225439850259534E-3</v>
      </c>
      <c r="AX9" s="12">
        <f>'PCDM discounts (Dec)'!AX9 - 'PCDM discounts (Feb)'!AX9</f>
        <v>3.0397565687161454E-2</v>
      </c>
      <c r="AY9" s="12">
        <f>'PCDM discounts (Dec)'!AY9 - 'PCDM discounts (Feb)'!AY9</f>
        <v>3.5908458352936934E-2</v>
      </c>
      <c r="AZ9" s="12">
        <f>'PCDM discounts (Dec)'!AZ9 - 'PCDM discounts (Feb)'!AZ9</f>
        <v>5.9287520963606899E-2</v>
      </c>
      <c r="BA9" s="8"/>
    </row>
    <row r="10" spans="1:53" x14ac:dyDescent="0.3">
      <c r="A10" s="8"/>
      <c r="B10" s="8"/>
      <c r="C10" s="8"/>
      <c r="D10" s="82" t="s">
        <v>2</v>
      </c>
      <c r="E10" s="82" t="s">
        <v>70</v>
      </c>
      <c r="F10" s="82" t="s">
        <v>40</v>
      </c>
      <c r="G10" s="82" t="s">
        <v>3</v>
      </c>
      <c r="H10" s="83"/>
      <c r="I10" s="12">
        <f>'PCDM discounts (Dec)'!I10 - 'PCDM discounts (Feb)'!I10</f>
        <v>0</v>
      </c>
      <c r="J10" s="12">
        <f>'PCDM discounts (Dec)'!J10 - 'PCDM discounts (Feb)'!J10</f>
        <v>0</v>
      </c>
      <c r="K10" s="12">
        <f>'PCDM discounts (Dec)'!K10 - 'PCDM discounts (Feb)'!K10</f>
        <v>0</v>
      </c>
      <c r="L10" s="12">
        <f>'PCDM discounts (Dec)'!L10 - 'PCDM discounts (Feb)'!L10</f>
        <v>2.5005708614855848E-10</v>
      </c>
      <c r="M10" s="12">
        <f>'PCDM discounts (Dec)'!M10 - 'PCDM discounts (Feb)'!M10</f>
        <v>-5.866900187889712E-9</v>
      </c>
      <c r="N10" s="12">
        <f>'PCDM discounts (Dec)'!N10 - 'PCDM discounts (Feb)'!N10</f>
        <v>-5.7155169819189666E-8</v>
      </c>
      <c r="O10" s="12">
        <f>'PCDM discounts (Dec)'!O10 - 'PCDM discounts (Feb)'!O10</f>
        <v>7.3474338280199447E-9</v>
      </c>
      <c r="P10" s="12">
        <f>'PCDM discounts (Dec)'!P10 - 'PCDM discounts (Feb)'!P10</f>
        <v>1.9697446229649529E-8</v>
      </c>
      <c r="Q10" s="12">
        <f>'PCDM discounts (Dec)'!Q10 - 'PCDM discounts (Feb)'!Q10</f>
        <v>1.9839560549961277E-9</v>
      </c>
      <c r="R10" s="12">
        <f>'PCDM discounts (Dec)'!R10 - 'PCDM discounts (Feb)'!R10</f>
        <v>-1.1058715332357139E-8</v>
      </c>
      <c r="S10" s="12">
        <f>'PCDM discounts (Dec)'!S10 - 'PCDM discounts (Feb)'!S10</f>
        <v>-2.0317081350640365E-13</v>
      </c>
      <c r="T10" s="12">
        <f>'PCDM discounts (Dec)'!T10 - 'PCDM discounts (Feb)'!T10</f>
        <v>1.2140338734312195E-9</v>
      </c>
      <c r="U10" s="12">
        <f>'PCDM discounts (Dec)'!U10 - 'PCDM discounts (Feb)'!U10</f>
        <v>-7.8259176916617434E-11</v>
      </c>
      <c r="V10" s="12">
        <f>'PCDM discounts (Dec)'!V10 - 'PCDM discounts (Feb)'!V10</f>
        <v>0</v>
      </c>
      <c r="W10" s="83"/>
      <c r="X10" s="12">
        <f>'PCDM discounts (Dec)'!X10 - 'PCDM discounts (Feb)'!X10</f>
        <v>4.0878542626793413E-2</v>
      </c>
      <c r="Y10" s="12">
        <f>'PCDM discounts (Dec)'!Y10 - 'PCDM discounts (Feb)'!Y10</f>
        <v>4.8729032415282592E-2</v>
      </c>
      <c r="Z10" s="12">
        <f>'PCDM discounts (Dec)'!Z10 - 'PCDM discounts (Feb)'!Z10</f>
        <v>5.4367408195739264E-2</v>
      </c>
      <c r="AA10" s="12">
        <f>'PCDM discounts (Dec)'!AA10 - 'PCDM discounts (Feb)'!AA10</f>
        <v>1.8213669716692582E-2</v>
      </c>
      <c r="AB10" s="12">
        <f>'PCDM discounts (Dec)'!AB10 - 'PCDM discounts (Feb)'!AB10</f>
        <v>8.9851731220356168E-3</v>
      </c>
      <c r="AC10" s="12">
        <f>'PCDM discounts (Dec)'!AC10 - 'PCDM discounts (Feb)'!AC10</f>
        <v>5.3490759341035143E-2</v>
      </c>
      <c r="AD10" s="12">
        <f>'PCDM discounts (Dec)'!AD10 - 'PCDM discounts (Feb)'!AD10</f>
        <v>7.2079986824162279E-2</v>
      </c>
      <c r="AE10" s="12">
        <f>'PCDM discounts (Dec)'!AE10 - 'PCDM discounts (Feb)'!AE10</f>
        <v>4.1437166424621918E-2</v>
      </c>
      <c r="AF10" s="12">
        <f>'PCDM discounts (Dec)'!AF10 - 'PCDM discounts (Feb)'!AF10</f>
        <v>4.0819124419224639E-2</v>
      </c>
      <c r="AG10" s="12">
        <f>'PCDM discounts (Dec)'!AG10 - 'PCDM discounts (Feb)'!AG10</f>
        <v>2.3339722328154511E-2</v>
      </c>
      <c r="AH10" s="12">
        <f>'PCDM discounts (Dec)'!AH10 - 'PCDM discounts (Feb)'!AH10</f>
        <v>8.5490484189965632E-3</v>
      </c>
      <c r="AI10" s="12">
        <f>'PCDM discounts (Dec)'!AI10 - 'PCDM discounts (Feb)'!AI10</f>
        <v>3.3590856712883865E-2</v>
      </c>
      <c r="AJ10" s="12">
        <f>'PCDM discounts (Dec)'!AJ10 - 'PCDM discounts (Feb)'!AJ10</f>
        <v>4.1168070930756973E-2</v>
      </c>
      <c r="AK10" s="12">
        <f>'PCDM discounts (Dec)'!AK10 - 'PCDM discounts (Feb)'!AK10</f>
        <v>6.4621110267201909E-2</v>
      </c>
      <c r="AL10" s="83"/>
      <c r="AM10" s="12">
        <f>'PCDM discounts (Dec)'!AM10 - 'PCDM discounts (Feb)'!AM10</f>
        <v>4.0878542626793246E-2</v>
      </c>
      <c r="AN10" s="12">
        <f>'PCDM discounts (Dec)'!AN10 - 'PCDM discounts (Feb)'!AN10</f>
        <v>4.8729032415282592E-2</v>
      </c>
      <c r="AO10" s="12">
        <f>'PCDM discounts (Dec)'!AO10 - 'PCDM discounts (Feb)'!AO10</f>
        <v>5.4367408195739542E-2</v>
      </c>
      <c r="AP10" s="12">
        <f>'PCDM discounts (Dec)'!AP10 - 'PCDM discounts (Feb)'!AP10</f>
        <v>1.8213669466635496E-2</v>
      </c>
      <c r="AQ10" s="12">
        <f>'PCDM discounts (Dec)'!AQ10 - 'PCDM discounts (Feb)'!AQ10</f>
        <v>8.9851789889358047E-3</v>
      </c>
      <c r="AR10" s="12">
        <f>'PCDM discounts (Dec)'!AR10 - 'PCDM discounts (Feb)'!AR10</f>
        <v>5.3490816496204963E-2</v>
      </c>
      <c r="AS10" s="12">
        <f>'PCDM discounts (Dec)'!AS10 - 'PCDM discounts (Feb)'!AS10</f>
        <v>7.2079979476728451E-2</v>
      </c>
      <c r="AT10" s="12">
        <f>'PCDM discounts (Dec)'!AT10 - 'PCDM discounts (Feb)'!AT10</f>
        <v>4.1437146727175689E-2</v>
      </c>
      <c r="AU10" s="12">
        <f>'PCDM discounts (Dec)'!AU10 - 'PCDM discounts (Feb)'!AU10</f>
        <v>4.0819122435268584E-2</v>
      </c>
      <c r="AV10" s="12">
        <f>'PCDM discounts (Dec)'!AV10 - 'PCDM discounts (Feb)'!AV10</f>
        <v>2.3339733386869843E-2</v>
      </c>
      <c r="AW10" s="12">
        <f>'PCDM discounts (Dec)'!AW10 - 'PCDM discounts (Feb)'!AW10</f>
        <v>8.549048419199734E-3</v>
      </c>
      <c r="AX10" s="12">
        <f>'PCDM discounts (Dec)'!AX10 - 'PCDM discounts (Feb)'!AX10</f>
        <v>3.3590855498849992E-2</v>
      </c>
      <c r="AY10" s="12">
        <f>'PCDM discounts (Dec)'!AY10 - 'PCDM discounts (Feb)'!AY10</f>
        <v>4.1168071009016149E-2</v>
      </c>
      <c r="AZ10" s="12">
        <f>'PCDM discounts (Dec)'!AZ10 - 'PCDM discounts (Feb)'!AZ10</f>
        <v>6.4621110267201853E-2</v>
      </c>
      <c r="BA10" s="8"/>
    </row>
    <row r="11" spans="1:53" x14ac:dyDescent="0.3">
      <c r="A11" s="8"/>
      <c r="B11" s="8"/>
      <c r="C11" s="8"/>
      <c r="D11" s="82" t="s">
        <v>2</v>
      </c>
      <c r="E11" s="82" t="s">
        <v>70</v>
      </c>
      <c r="F11" s="82" t="s">
        <v>41</v>
      </c>
      <c r="G11" s="82" t="s">
        <v>3</v>
      </c>
      <c r="H11" s="83"/>
      <c r="I11" s="12">
        <f>'PCDM discounts (Dec)'!I11 - 'PCDM discounts (Feb)'!I11</f>
        <v>0</v>
      </c>
      <c r="J11" s="12">
        <f>'PCDM discounts (Dec)'!J11 - 'PCDM discounts (Feb)'!J11</f>
        <v>0</v>
      </c>
      <c r="K11" s="12">
        <f>'PCDM discounts (Dec)'!K11 - 'PCDM discounts (Feb)'!K11</f>
        <v>0</v>
      </c>
      <c r="L11" s="12">
        <f>'PCDM discounts (Dec)'!L11 - 'PCDM discounts (Feb)'!L11</f>
        <v>2.5005708614855848E-10</v>
      </c>
      <c r="M11" s="12">
        <f>'PCDM discounts (Dec)'!M11 - 'PCDM discounts (Feb)'!M11</f>
        <v>-5.866900187889712E-9</v>
      </c>
      <c r="N11" s="12">
        <f>'PCDM discounts (Dec)'!N11 - 'PCDM discounts (Feb)'!N11</f>
        <v>-5.7155169819189666E-8</v>
      </c>
      <c r="O11" s="12">
        <f>'PCDM discounts (Dec)'!O11 - 'PCDM discounts (Feb)'!O11</f>
        <v>7.3474338280199447E-9</v>
      </c>
      <c r="P11" s="12">
        <f>'PCDM discounts (Dec)'!P11 - 'PCDM discounts (Feb)'!P11</f>
        <v>1.9697446229649529E-8</v>
      </c>
      <c r="Q11" s="12">
        <f>'PCDM discounts (Dec)'!Q11 - 'PCDM discounts (Feb)'!Q11</f>
        <v>1.9839560549961277E-9</v>
      </c>
      <c r="R11" s="12">
        <f>'PCDM discounts (Dec)'!R11 - 'PCDM discounts (Feb)'!R11</f>
        <v>-1.1058715332357139E-8</v>
      </c>
      <c r="S11" s="12">
        <f>'PCDM discounts (Dec)'!S11 - 'PCDM discounts (Feb)'!S11</f>
        <v>-2.0317081350640365E-13</v>
      </c>
      <c r="T11" s="12">
        <f>'PCDM discounts (Dec)'!T11 - 'PCDM discounts (Feb)'!T11</f>
        <v>1.2140338734312195E-9</v>
      </c>
      <c r="U11" s="12">
        <f>'PCDM discounts (Dec)'!U11 - 'PCDM discounts (Feb)'!U11</f>
        <v>-7.8259176916617434E-11</v>
      </c>
      <c r="V11" s="12">
        <f>'PCDM discounts (Dec)'!V11 - 'PCDM discounts (Feb)'!V11</f>
        <v>0</v>
      </c>
      <c r="W11" s="83"/>
      <c r="X11" s="12">
        <f>'PCDM discounts (Dec)'!X11 - 'PCDM discounts (Feb)'!X11</f>
        <v>4.0878542626793413E-2</v>
      </c>
      <c r="Y11" s="12">
        <f>'PCDM discounts (Dec)'!Y11 - 'PCDM discounts (Feb)'!Y11</f>
        <v>4.8729032415282592E-2</v>
      </c>
      <c r="Z11" s="12">
        <f>'PCDM discounts (Dec)'!Z11 - 'PCDM discounts (Feb)'!Z11</f>
        <v>5.4367408195739264E-2</v>
      </c>
      <c r="AA11" s="12">
        <f>'PCDM discounts (Dec)'!AA11 - 'PCDM discounts (Feb)'!AA11</f>
        <v>1.8213669716692582E-2</v>
      </c>
      <c r="AB11" s="12">
        <f>'PCDM discounts (Dec)'!AB11 - 'PCDM discounts (Feb)'!AB11</f>
        <v>8.9851731220356168E-3</v>
      </c>
      <c r="AC11" s="12">
        <f>'PCDM discounts (Dec)'!AC11 - 'PCDM discounts (Feb)'!AC11</f>
        <v>5.3490759341035143E-2</v>
      </c>
      <c r="AD11" s="12">
        <f>'PCDM discounts (Dec)'!AD11 - 'PCDM discounts (Feb)'!AD11</f>
        <v>7.2079986824162279E-2</v>
      </c>
      <c r="AE11" s="12">
        <f>'PCDM discounts (Dec)'!AE11 - 'PCDM discounts (Feb)'!AE11</f>
        <v>4.1437166424621918E-2</v>
      </c>
      <c r="AF11" s="12">
        <f>'PCDM discounts (Dec)'!AF11 - 'PCDM discounts (Feb)'!AF11</f>
        <v>4.0819124419224639E-2</v>
      </c>
      <c r="AG11" s="12">
        <f>'PCDM discounts (Dec)'!AG11 - 'PCDM discounts (Feb)'!AG11</f>
        <v>2.3339722328154511E-2</v>
      </c>
      <c r="AH11" s="12">
        <f>'PCDM discounts (Dec)'!AH11 - 'PCDM discounts (Feb)'!AH11</f>
        <v>8.5490484189965632E-3</v>
      </c>
      <c r="AI11" s="12">
        <f>'PCDM discounts (Dec)'!AI11 - 'PCDM discounts (Feb)'!AI11</f>
        <v>3.3590856712883865E-2</v>
      </c>
      <c r="AJ11" s="12">
        <f>'PCDM discounts (Dec)'!AJ11 - 'PCDM discounts (Feb)'!AJ11</f>
        <v>4.1168070930756973E-2</v>
      </c>
      <c r="AK11" s="12">
        <f>'PCDM discounts (Dec)'!AK11 - 'PCDM discounts (Feb)'!AK11</f>
        <v>6.4621110267201909E-2</v>
      </c>
      <c r="AL11" s="83"/>
      <c r="AM11" s="12">
        <f>'PCDM discounts (Dec)'!AM11 - 'PCDM discounts (Feb)'!AM11</f>
        <v>4.0878542626793246E-2</v>
      </c>
      <c r="AN11" s="12">
        <f>'PCDM discounts (Dec)'!AN11 - 'PCDM discounts (Feb)'!AN11</f>
        <v>4.8729032415282592E-2</v>
      </c>
      <c r="AO11" s="12">
        <f>'PCDM discounts (Dec)'!AO11 - 'PCDM discounts (Feb)'!AO11</f>
        <v>5.4367408195739542E-2</v>
      </c>
      <c r="AP11" s="12">
        <f>'PCDM discounts (Dec)'!AP11 - 'PCDM discounts (Feb)'!AP11</f>
        <v>1.8213669466635496E-2</v>
      </c>
      <c r="AQ11" s="12">
        <f>'PCDM discounts (Dec)'!AQ11 - 'PCDM discounts (Feb)'!AQ11</f>
        <v>8.9851789889358047E-3</v>
      </c>
      <c r="AR11" s="12">
        <f>'PCDM discounts (Dec)'!AR11 - 'PCDM discounts (Feb)'!AR11</f>
        <v>5.3490816496204963E-2</v>
      </c>
      <c r="AS11" s="12">
        <f>'PCDM discounts (Dec)'!AS11 - 'PCDM discounts (Feb)'!AS11</f>
        <v>7.2079979476728451E-2</v>
      </c>
      <c r="AT11" s="12">
        <f>'PCDM discounts (Dec)'!AT11 - 'PCDM discounts (Feb)'!AT11</f>
        <v>4.1437146727175689E-2</v>
      </c>
      <c r="AU11" s="12">
        <f>'PCDM discounts (Dec)'!AU11 - 'PCDM discounts (Feb)'!AU11</f>
        <v>4.0819122435268584E-2</v>
      </c>
      <c r="AV11" s="12">
        <f>'PCDM discounts (Dec)'!AV11 - 'PCDM discounts (Feb)'!AV11</f>
        <v>2.3339733386869843E-2</v>
      </c>
      <c r="AW11" s="12">
        <f>'PCDM discounts (Dec)'!AW11 - 'PCDM discounts (Feb)'!AW11</f>
        <v>8.549048419199734E-3</v>
      </c>
      <c r="AX11" s="12">
        <f>'PCDM discounts (Dec)'!AX11 - 'PCDM discounts (Feb)'!AX11</f>
        <v>3.3590855498849992E-2</v>
      </c>
      <c r="AY11" s="12">
        <f>'PCDM discounts (Dec)'!AY11 - 'PCDM discounts (Feb)'!AY11</f>
        <v>4.1168071009016149E-2</v>
      </c>
      <c r="AZ11" s="12">
        <f>'PCDM discounts (Dec)'!AZ11 - 'PCDM discounts (Feb)'!AZ11</f>
        <v>6.4621110267201853E-2</v>
      </c>
      <c r="BA11" s="8"/>
    </row>
    <row r="12" spans="1:53" x14ac:dyDescent="0.3">
      <c r="A12" s="8"/>
      <c r="B12" s="8"/>
      <c r="C12" s="8"/>
      <c r="D12" s="82" t="s">
        <v>2</v>
      </c>
      <c r="E12" s="82" t="s">
        <v>70</v>
      </c>
      <c r="F12" s="82" t="s">
        <v>42</v>
      </c>
      <c r="G12" s="82" t="s">
        <v>3</v>
      </c>
      <c r="H12" s="83"/>
      <c r="I12" s="12">
        <f>'PCDM discounts (Dec)'!I12 - 'PCDM discounts (Feb)'!I12</f>
        <v>0</v>
      </c>
      <c r="J12" s="12">
        <f>'PCDM discounts (Dec)'!J12 - 'PCDM discounts (Feb)'!J12</f>
        <v>0</v>
      </c>
      <c r="K12" s="12">
        <f>'PCDM discounts (Dec)'!K12 - 'PCDM discounts (Feb)'!K12</f>
        <v>0</v>
      </c>
      <c r="L12" s="12">
        <f>'PCDM discounts (Dec)'!L12 - 'PCDM discounts (Feb)'!L12</f>
        <v>2.5005708614855848E-10</v>
      </c>
      <c r="M12" s="12">
        <f>'PCDM discounts (Dec)'!M12 - 'PCDM discounts (Feb)'!M12</f>
        <v>-5.866900187889712E-9</v>
      </c>
      <c r="N12" s="12">
        <f>'PCDM discounts (Dec)'!N12 - 'PCDM discounts (Feb)'!N12</f>
        <v>-5.7155169819189666E-8</v>
      </c>
      <c r="O12" s="12">
        <f>'PCDM discounts (Dec)'!O12 - 'PCDM discounts (Feb)'!O12</f>
        <v>7.3474338280199447E-9</v>
      </c>
      <c r="P12" s="12">
        <f>'PCDM discounts (Dec)'!P12 - 'PCDM discounts (Feb)'!P12</f>
        <v>1.9697446229649529E-8</v>
      </c>
      <c r="Q12" s="12">
        <f>'PCDM discounts (Dec)'!Q12 - 'PCDM discounts (Feb)'!Q12</f>
        <v>1.9839560549961277E-9</v>
      </c>
      <c r="R12" s="12">
        <f>'PCDM discounts (Dec)'!R12 - 'PCDM discounts (Feb)'!R12</f>
        <v>-1.1058715332357139E-8</v>
      </c>
      <c r="S12" s="12">
        <f>'PCDM discounts (Dec)'!S12 - 'PCDM discounts (Feb)'!S12</f>
        <v>-2.0317081350640365E-13</v>
      </c>
      <c r="T12" s="12">
        <f>'PCDM discounts (Dec)'!T12 - 'PCDM discounts (Feb)'!T12</f>
        <v>1.2140338734312195E-9</v>
      </c>
      <c r="U12" s="12">
        <f>'PCDM discounts (Dec)'!U12 - 'PCDM discounts (Feb)'!U12</f>
        <v>-7.8259176916617434E-11</v>
      </c>
      <c r="V12" s="12">
        <f>'PCDM discounts (Dec)'!V12 - 'PCDM discounts (Feb)'!V12</f>
        <v>0</v>
      </c>
      <c r="W12" s="83"/>
      <c r="X12" s="12">
        <f>'PCDM discounts (Dec)'!X12 - 'PCDM discounts (Feb)'!X12</f>
        <v>3.539296975813E-2</v>
      </c>
      <c r="Y12" s="12">
        <f>'PCDM discounts (Dec)'!Y12 - 'PCDM discounts (Feb)'!Y12</f>
        <v>4.3757824342975704E-2</v>
      </c>
      <c r="Z12" s="12">
        <f>'PCDM discounts (Dec)'!Z12 - 'PCDM discounts (Feb)'!Z12</f>
        <v>5.0509053796857051E-2</v>
      </c>
      <c r="AA12" s="12">
        <f>'PCDM discounts (Dec)'!AA12 - 'PCDM discounts (Feb)'!AA12</f>
        <v>1.7343121377989934E-2</v>
      </c>
      <c r="AB12" s="12">
        <f>'PCDM discounts (Dec)'!AB12 - 'PCDM discounts (Feb)'!AB12</f>
        <v>8.9253046847273532E-3</v>
      </c>
      <c r="AC12" s="12">
        <f>'PCDM discounts (Dec)'!AC12 - 'PCDM discounts (Feb)'!AC12</f>
        <v>4.7809657305514841E-2</v>
      </c>
      <c r="AD12" s="12">
        <f>'PCDM discounts (Dec)'!AD12 - 'PCDM discounts (Feb)'!AD12</f>
        <v>6.9719892385173732E-2</v>
      </c>
      <c r="AE12" s="12">
        <f>'PCDM discounts (Dec)'!AE12 - 'PCDM discounts (Feb)'!AE12</f>
        <v>3.8992422614949396E-2</v>
      </c>
      <c r="AF12" s="12">
        <f>'PCDM discounts (Dec)'!AF12 - 'PCDM discounts (Feb)'!AF12</f>
        <v>3.7685772597051748E-2</v>
      </c>
      <c r="AG12" s="12">
        <f>'PCDM discounts (Dec)'!AG12 - 'PCDM discounts (Feb)'!AG12</f>
        <v>2.1019578910127235E-2</v>
      </c>
      <c r="AH12" s="12">
        <f>'PCDM discounts (Dec)'!AH12 - 'PCDM discounts (Feb)'!AH12</f>
        <v>8.2632689009747851E-3</v>
      </c>
      <c r="AI12" s="12">
        <f>'PCDM discounts (Dec)'!AI12 - 'PCDM discounts (Feb)'!AI12</f>
        <v>3.1820767348118617E-2</v>
      </c>
      <c r="AJ12" s="12">
        <f>'PCDM discounts (Dec)'!AJ12 - 'PCDM discounts (Feb)'!AJ12</f>
        <v>4.0134308140264363E-2</v>
      </c>
      <c r="AK12" s="12">
        <f>'PCDM discounts (Dec)'!AK12 - 'PCDM discounts (Feb)'!AK12</f>
        <v>6.3688041318491706E-2</v>
      </c>
      <c r="AL12" s="83"/>
      <c r="AM12" s="12">
        <f>'PCDM discounts (Dec)'!AM12 - 'PCDM discounts (Feb)'!AM12</f>
        <v>3.5392969758129833E-2</v>
      </c>
      <c r="AN12" s="12">
        <f>'PCDM discounts (Dec)'!AN12 - 'PCDM discounts (Feb)'!AN12</f>
        <v>4.3757824342975704E-2</v>
      </c>
      <c r="AO12" s="12">
        <f>'PCDM discounts (Dec)'!AO12 - 'PCDM discounts (Feb)'!AO12</f>
        <v>5.0509053796857328E-2</v>
      </c>
      <c r="AP12" s="12">
        <f>'PCDM discounts (Dec)'!AP12 - 'PCDM discounts (Feb)'!AP12</f>
        <v>1.7343121127932848E-2</v>
      </c>
      <c r="AQ12" s="12">
        <f>'PCDM discounts (Dec)'!AQ12 - 'PCDM discounts (Feb)'!AQ12</f>
        <v>8.9253105516275411E-3</v>
      </c>
      <c r="AR12" s="12">
        <f>'PCDM discounts (Dec)'!AR12 - 'PCDM discounts (Feb)'!AR12</f>
        <v>4.780971446068466E-2</v>
      </c>
      <c r="AS12" s="12">
        <f>'PCDM discounts (Dec)'!AS12 - 'PCDM discounts (Feb)'!AS12</f>
        <v>6.9719885037739904E-2</v>
      </c>
      <c r="AT12" s="12">
        <f>'PCDM discounts (Dec)'!AT12 - 'PCDM discounts (Feb)'!AT12</f>
        <v>3.8992402917503166E-2</v>
      </c>
      <c r="AU12" s="12">
        <f>'PCDM discounts (Dec)'!AU12 - 'PCDM discounts (Feb)'!AU12</f>
        <v>3.7685770613095693E-2</v>
      </c>
      <c r="AV12" s="12">
        <f>'PCDM discounts (Dec)'!AV12 - 'PCDM discounts (Feb)'!AV12</f>
        <v>2.1019589968842567E-2</v>
      </c>
      <c r="AW12" s="12">
        <f>'PCDM discounts (Dec)'!AW12 - 'PCDM discounts (Feb)'!AW12</f>
        <v>8.2632689011779559E-3</v>
      </c>
      <c r="AX12" s="12">
        <f>'PCDM discounts (Dec)'!AX12 - 'PCDM discounts (Feb)'!AX12</f>
        <v>3.1820766134084744E-2</v>
      </c>
      <c r="AY12" s="12">
        <f>'PCDM discounts (Dec)'!AY12 - 'PCDM discounts (Feb)'!AY12</f>
        <v>4.013430821852354E-2</v>
      </c>
      <c r="AZ12" s="12">
        <f>'PCDM discounts (Dec)'!AZ12 - 'PCDM discounts (Feb)'!AZ12</f>
        <v>6.3688041318491651E-2</v>
      </c>
      <c r="BA12" s="8"/>
    </row>
    <row r="13" spans="1:53" x14ac:dyDescent="0.3">
      <c r="A13" s="8"/>
      <c r="B13" s="8"/>
      <c r="C13" s="8"/>
      <c r="D13" s="82" t="s">
        <v>2</v>
      </c>
      <c r="E13" s="82" t="s">
        <v>70</v>
      </c>
      <c r="F13" s="82" t="s">
        <v>43</v>
      </c>
      <c r="G13" s="82" t="s">
        <v>3</v>
      </c>
      <c r="H13" s="83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  <c r="T13" s="141"/>
      <c r="U13" s="141"/>
      <c r="V13" s="141"/>
      <c r="W13" s="83"/>
      <c r="X13" s="141"/>
      <c r="Y13" s="141"/>
      <c r="Z13" s="141"/>
      <c r="AA13" s="141"/>
      <c r="AB13" s="141"/>
      <c r="AC13" s="141"/>
      <c r="AD13" s="141"/>
      <c r="AE13" s="141"/>
      <c r="AF13" s="141"/>
      <c r="AG13" s="141"/>
      <c r="AH13" s="141"/>
      <c r="AI13" s="141"/>
      <c r="AJ13" s="141"/>
      <c r="AK13" s="141"/>
      <c r="AL13" s="83"/>
      <c r="AM13" s="141"/>
      <c r="AN13" s="141"/>
      <c r="AO13" s="141"/>
      <c r="AP13" s="141"/>
      <c r="AQ13" s="141"/>
      <c r="AR13" s="141"/>
      <c r="AS13" s="141"/>
      <c r="AT13" s="141"/>
      <c r="AU13" s="141"/>
      <c r="AV13" s="141"/>
      <c r="AW13" s="141"/>
      <c r="AX13" s="141"/>
      <c r="AY13" s="141"/>
      <c r="AZ13" s="141"/>
      <c r="BA13" s="8"/>
    </row>
    <row r="14" spans="1:53" x14ac:dyDescent="0.3">
      <c r="A14" s="8"/>
      <c r="B14" s="8"/>
      <c r="C14" s="8"/>
      <c r="D14" s="82" t="s">
        <v>2</v>
      </c>
      <c r="E14" s="82" t="s">
        <v>70</v>
      </c>
      <c r="F14" s="82" t="s">
        <v>44</v>
      </c>
      <c r="G14" s="82" t="s">
        <v>3</v>
      </c>
      <c r="H14" s="83"/>
      <c r="I14" s="141"/>
      <c r="J14" s="141"/>
      <c r="K14" s="141"/>
      <c r="L14" s="141"/>
      <c r="M14" s="141"/>
      <c r="N14" s="141"/>
      <c r="O14" s="141"/>
      <c r="P14" s="141"/>
      <c r="Q14" s="141"/>
      <c r="R14" s="141"/>
      <c r="S14" s="141"/>
      <c r="T14" s="141"/>
      <c r="U14" s="141"/>
      <c r="V14" s="141"/>
      <c r="W14" s="83"/>
      <c r="X14" s="141"/>
      <c r="Y14" s="141"/>
      <c r="Z14" s="141"/>
      <c r="AA14" s="141"/>
      <c r="AB14" s="141"/>
      <c r="AC14" s="141"/>
      <c r="AD14" s="141"/>
      <c r="AE14" s="141"/>
      <c r="AF14" s="141"/>
      <c r="AG14" s="141"/>
      <c r="AH14" s="141"/>
      <c r="AI14" s="141"/>
      <c r="AJ14" s="141"/>
      <c r="AK14" s="141"/>
      <c r="AL14" s="83"/>
      <c r="AM14" s="141"/>
      <c r="AN14" s="141"/>
      <c r="AO14" s="141"/>
      <c r="AP14" s="141"/>
      <c r="AQ14" s="141"/>
      <c r="AR14" s="141"/>
      <c r="AS14" s="141"/>
      <c r="AT14" s="141"/>
      <c r="AU14" s="141"/>
      <c r="AV14" s="141"/>
      <c r="AW14" s="141"/>
      <c r="AX14" s="141"/>
      <c r="AY14" s="141"/>
      <c r="AZ14" s="141"/>
      <c r="BA14" s="8"/>
    </row>
    <row r="15" spans="1:53" x14ac:dyDescent="0.3">
      <c r="A15" s="8"/>
      <c r="B15" s="8"/>
      <c r="C15" s="8"/>
      <c r="D15" s="82" t="s">
        <v>2</v>
      </c>
      <c r="E15" s="82" t="s">
        <v>70</v>
      </c>
      <c r="F15" s="82" t="s">
        <v>45</v>
      </c>
      <c r="G15" s="82" t="s">
        <v>3</v>
      </c>
      <c r="H15" s="83"/>
      <c r="I15" s="12">
        <f>'PCDM discounts (Dec)'!I15 - 'PCDM discounts (Feb)'!I15</f>
        <v>0</v>
      </c>
      <c r="J15" s="12">
        <f>'PCDM discounts (Dec)'!J15 - 'PCDM discounts (Feb)'!J15</f>
        <v>0</v>
      </c>
      <c r="K15" s="12">
        <f>'PCDM discounts (Dec)'!K15 - 'PCDM discounts (Feb)'!K15</f>
        <v>0</v>
      </c>
      <c r="L15" s="12">
        <f>'PCDM discounts (Dec)'!L15 - 'PCDM discounts (Feb)'!L15</f>
        <v>2.5005708614855848E-10</v>
      </c>
      <c r="M15" s="12">
        <f>'PCDM discounts (Dec)'!M15 - 'PCDM discounts (Feb)'!M15</f>
        <v>-5.866900187889712E-9</v>
      </c>
      <c r="N15" s="12">
        <f>'PCDM discounts (Dec)'!N15 - 'PCDM discounts (Feb)'!N15</f>
        <v>-5.7155169819189666E-8</v>
      </c>
      <c r="O15" s="12">
        <f>'PCDM discounts (Dec)'!O15 - 'PCDM discounts (Feb)'!O15</f>
        <v>7.3474338280199447E-9</v>
      </c>
      <c r="P15" s="12">
        <f>'PCDM discounts (Dec)'!P15 - 'PCDM discounts (Feb)'!P15</f>
        <v>1.9697446229649529E-8</v>
      </c>
      <c r="Q15" s="12">
        <f>'PCDM discounts (Dec)'!Q15 - 'PCDM discounts (Feb)'!Q15</f>
        <v>1.9839560549961277E-9</v>
      </c>
      <c r="R15" s="12">
        <f>'PCDM discounts (Dec)'!R15 - 'PCDM discounts (Feb)'!R15</f>
        <v>-1.1058715332357139E-8</v>
      </c>
      <c r="S15" s="12">
        <f>'PCDM discounts (Dec)'!S15 - 'PCDM discounts (Feb)'!S15</f>
        <v>-2.0317081350640365E-13</v>
      </c>
      <c r="T15" s="12">
        <f>'PCDM discounts (Dec)'!T15 - 'PCDM discounts (Feb)'!T15</f>
        <v>1.2140338734312195E-9</v>
      </c>
      <c r="U15" s="12">
        <f>'PCDM discounts (Dec)'!U15 - 'PCDM discounts (Feb)'!U15</f>
        <v>-7.8259176916617434E-11</v>
      </c>
      <c r="V15" s="12">
        <f>'PCDM discounts (Dec)'!V15 - 'PCDM discounts (Feb)'!V15</f>
        <v>0</v>
      </c>
      <c r="W15" s="83"/>
      <c r="X15" s="12">
        <f>'PCDM discounts (Dec)'!X15 - 'PCDM discounts (Feb)'!X15</f>
        <v>2.8922489410428853E-2</v>
      </c>
      <c r="Y15" s="12">
        <f>'PCDM discounts (Dec)'!Y15 - 'PCDM discounts (Feb)'!Y15</f>
        <v>-0.62913028508816082</v>
      </c>
      <c r="Z15" s="12">
        <f>'PCDM discounts (Dec)'!Z15 - 'PCDM discounts (Feb)'!Z15</f>
        <v>-0.60505395637795689</v>
      </c>
      <c r="AA15" s="12">
        <f>'PCDM discounts (Dec)'!AA15 - 'PCDM discounts (Feb)'!AA15</f>
        <v>1.3263022258530655E-2</v>
      </c>
      <c r="AB15" s="12">
        <f>'PCDM discounts (Dec)'!AB15 - 'PCDM discounts (Feb)'!AB15</f>
        <v>6.7386213700070252E-3</v>
      </c>
      <c r="AC15" s="12">
        <f>'PCDM discounts (Dec)'!AC15 - 'PCDM discounts (Feb)'!AC15</f>
        <v>-0.63676825216252153</v>
      </c>
      <c r="AD15" s="12">
        <f>'PCDM discounts (Dec)'!AD15 - 'PCDM discounts (Feb)'!AD15</f>
        <v>-0.6515162660766245</v>
      </c>
      <c r="AE15" s="12">
        <f>'PCDM discounts (Dec)'!AE15 - 'PCDM discounts (Feb)'!AE15</f>
        <v>2.0140142479450091E-2</v>
      </c>
      <c r="AF15" s="12">
        <f>'PCDM discounts (Dec)'!AF15 - 'PCDM discounts (Feb)'!AF15</f>
        <v>1.725880780627928E-2</v>
      </c>
      <c r="AG15" s="12">
        <f>'PCDM discounts (Dec)'!AG15 - 'PCDM discounts (Feb)'!AG15</f>
        <v>1.7729214373445157E-2</v>
      </c>
      <c r="AH15" s="12">
        <f>'PCDM discounts (Dec)'!AH15 - 'PCDM discounts (Feb)'!AH15</f>
        <v>-0.71365132057949077</v>
      </c>
      <c r="AI15" s="12">
        <f>'PCDM discounts (Dec)'!AI15 - 'PCDM discounts (Feb)'!AI15</f>
        <v>-0.65973822134934412</v>
      </c>
      <c r="AJ15" s="12">
        <f>'PCDM discounts (Dec)'!AJ15 - 'PCDM discounts (Feb)'!AJ15</f>
        <v>1.9979682865167825E-2</v>
      </c>
      <c r="AK15" s="12">
        <f>'PCDM discounts (Dec)'!AK15 - 'PCDM discounts (Feb)'!AK15</f>
        <v>-0.67622327232642698</v>
      </c>
      <c r="AL15" s="83"/>
      <c r="AM15" s="12">
        <f>'PCDM discounts (Dec)'!AM15 - 'PCDM discounts (Feb)'!AM15</f>
        <v>2.8922489410428687E-2</v>
      </c>
      <c r="AN15" s="12">
        <f>'PCDM discounts (Dec)'!AN15 - 'PCDM discounts (Feb)'!AN15</f>
        <v>-0.62913028508816093</v>
      </c>
      <c r="AO15" s="12">
        <f>'PCDM discounts (Dec)'!AO15 - 'PCDM discounts (Feb)'!AO15</f>
        <v>-0.60505395637795656</v>
      </c>
      <c r="AP15" s="12">
        <f>'PCDM discounts (Dec)'!AP15 - 'PCDM discounts (Feb)'!AP15</f>
        <v>1.3263022008473568E-2</v>
      </c>
      <c r="AQ15" s="12">
        <f>'PCDM discounts (Dec)'!AQ15 - 'PCDM discounts (Feb)'!AQ15</f>
        <v>6.7386272369072131E-3</v>
      </c>
      <c r="AR15" s="12">
        <f>'PCDM discounts (Dec)'!AR15 - 'PCDM discounts (Feb)'!AR15</f>
        <v>-0.6367681950073516</v>
      </c>
      <c r="AS15" s="12">
        <f>'PCDM discounts (Dec)'!AS15 - 'PCDM discounts (Feb)'!AS15</f>
        <v>-0.65151627342405827</v>
      </c>
      <c r="AT15" s="12">
        <f>'PCDM discounts (Dec)'!AT15 - 'PCDM discounts (Feb)'!AT15</f>
        <v>2.0140122782003861E-2</v>
      </c>
      <c r="AU15" s="12">
        <f>'PCDM discounts (Dec)'!AU15 - 'PCDM discounts (Feb)'!AU15</f>
        <v>1.7258805822323225E-2</v>
      </c>
      <c r="AV15" s="12">
        <f>'PCDM discounts (Dec)'!AV15 - 'PCDM discounts (Feb)'!AV15</f>
        <v>1.7729225432160489E-2</v>
      </c>
      <c r="AW15" s="12">
        <f>'PCDM discounts (Dec)'!AW15 - 'PCDM discounts (Feb)'!AW15</f>
        <v>-0.7136513205792876</v>
      </c>
      <c r="AX15" s="12">
        <f>'PCDM discounts (Dec)'!AX15 - 'PCDM discounts (Feb)'!AX15</f>
        <v>-0.65973822256337811</v>
      </c>
      <c r="AY15" s="12">
        <f>'PCDM discounts (Dec)'!AY15 - 'PCDM discounts (Feb)'!AY15</f>
        <v>1.9979682943427002E-2</v>
      </c>
      <c r="AZ15" s="12">
        <f>'PCDM discounts (Dec)'!AZ15 - 'PCDM discounts (Feb)'!AZ15</f>
        <v>-0.67622327232642698</v>
      </c>
      <c r="BA15" s="8"/>
    </row>
    <row r="16" spans="1:53" x14ac:dyDescent="0.3">
      <c r="A16" s="8"/>
      <c r="B16" s="8"/>
      <c r="C16" s="8"/>
      <c r="D16" s="82" t="s">
        <v>2</v>
      </c>
      <c r="E16" s="82" t="s">
        <v>70</v>
      </c>
      <c r="F16" s="82" t="s">
        <v>46</v>
      </c>
      <c r="G16" s="82" t="s">
        <v>3</v>
      </c>
      <c r="H16" s="83"/>
      <c r="I16" s="12">
        <f>'PCDM discounts (Dec)'!I16 - 'PCDM discounts (Feb)'!I16</f>
        <v>0</v>
      </c>
      <c r="J16" s="12">
        <f>'PCDM discounts (Dec)'!J16 - 'PCDM discounts (Feb)'!J16</f>
        <v>0</v>
      </c>
      <c r="K16" s="12">
        <f>'PCDM discounts (Dec)'!K16 - 'PCDM discounts (Feb)'!K16</f>
        <v>0</v>
      </c>
      <c r="L16" s="12">
        <f>'PCDM discounts (Dec)'!L16 - 'PCDM discounts (Feb)'!L16</f>
        <v>2.5005708614855848E-10</v>
      </c>
      <c r="M16" s="12">
        <f>'PCDM discounts (Dec)'!M16 - 'PCDM discounts (Feb)'!M16</f>
        <v>-5.866900187889712E-9</v>
      </c>
      <c r="N16" s="12">
        <f>'PCDM discounts (Dec)'!N16 - 'PCDM discounts (Feb)'!N16</f>
        <v>-5.7155169819189666E-8</v>
      </c>
      <c r="O16" s="12">
        <f>'PCDM discounts (Dec)'!O16 - 'PCDM discounts (Feb)'!O16</f>
        <v>7.3474338280199447E-9</v>
      </c>
      <c r="P16" s="12">
        <f>'PCDM discounts (Dec)'!P16 - 'PCDM discounts (Feb)'!P16</f>
        <v>1.9697446229649529E-8</v>
      </c>
      <c r="Q16" s="12">
        <f>'PCDM discounts (Dec)'!Q16 - 'PCDM discounts (Feb)'!Q16</f>
        <v>1.9839560549961277E-9</v>
      </c>
      <c r="R16" s="12">
        <f>'PCDM discounts (Dec)'!R16 - 'PCDM discounts (Feb)'!R16</f>
        <v>-1.1058715332357139E-8</v>
      </c>
      <c r="S16" s="12">
        <f>'PCDM discounts (Dec)'!S16 - 'PCDM discounts (Feb)'!S16</f>
        <v>-2.0317081350640365E-13</v>
      </c>
      <c r="T16" s="12">
        <f>'PCDM discounts (Dec)'!T16 - 'PCDM discounts (Feb)'!T16</f>
        <v>1.2140338734312195E-9</v>
      </c>
      <c r="U16" s="12">
        <f>'PCDM discounts (Dec)'!U16 - 'PCDM discounts (Feb)'!U16</f>
        <v>-7.8259176916617434E-11</v>
      </c>
      <c r="V16" s="12">
        <f>'PCDM discounts (Dec)'!V16 - 'PCDM discounts (Feb)'!V16</f>
        <v>0</v>
      </c>
      <c r="W16" s="83"/>
      <c r="X16" s="12">
        <f>'PCDM discounts (Dec)'!X16 - 'PCDM discounts (Feb)'!X16</f>
        <v>3.6520700709862131E-2</v>
      </c>
      <c r="Y16" s="12">
        <f>'PCDM discounts (Dec)'!Y16 - 'PCDM discounts (Feb)'!Y16</f>
        <v>3.9477449175320645E-2</v>
      </c>
      <c r="Z16" s="12">
        <f>'PCDM discounts (Dec)'!Z16 - 'PCDM discounts (Feb)'!Z16</f>
        <v>4.4722304613255104E-2</v>
      </c>
      <c r="AA16" s="12">
        <f>'PCDM discounts (Dec)'!AA16 - 'PCDM discounts (Feb)'!AA16</f>
        <v>1.6774720010014232E-2</v>
      </c>
      <c r="AB16" s="12">
        <f>'PCDM discounts (Dec)'!AB16 - 'PCDM discounts (Feb)'!AB16</f>
        <v>7.3964044670390972E-3</v>
      </c>
      <c r="AC16" s="12">
        <f>'PCDM discounts (Dec)'!AC16 - 'PCDM discounts (Feb)'!AC16</f>
        <v>4.5413299143500063E-2</v>
      </c>
      <c r="AD16" s="12">
        <f>'PCDM discounts (Dec)'!AD16 - 'PCDM discounts (Feb)'!AD16</f>
        <v>6.348635004782166E-2</v>
      </c>
      <c r="AE16" s="12">
        <f>'PCDM discounts (Dec)'!AE16 - 'PCDM discounts (Feb)'!AE16</f>
        <v>6.5664999911715261E-2</v>
      </c>
      <c r="AF16" s="12">
        <f>'PCDM discounts (Dec)'!AF16 - 'PCDM discounts (Feb)'!AF16</f>
        <v>3.9133607158485573E-2</v>
      </c>
      <c r="AG16" s="12">
        <f>'PCDM discounts (Dec)'!AG16 - 'PCDM discounts (Feb)'!AG16</f>
        <v>2.3681256108802118E-2</v>
      </c>
      <c r="AH16" s="12">
        <f>'PCDM discounts (Dec)'!AH16 - 'PCDM discounts (Feb)'!AH16</f>
        <v>8.6778261265074708E-3</v>
      </c>
      <c r="AI16" s="12">
        <f>'PCDM discounts (Dec)'!AI16 - 'PCDM discounts (Feb)'!AI16</f>
        <v>3.530475600240357E-2</v>
      </c>
      <c r="AJ16" s="12">
        <f>'PCDM discounts (Dec)'!AJ16 - 'PCDM discounts (Feb)'!AJ16</f>
        <v>3.9855400646222172E-2</v>
      </c>
      <c r="AK16" s="12">
        <f>'PCDM discounts (Dec)'!AK16 - 'PCDM discounts (Feb)'!AK16</f>
        <v>6.3745472220316846E-2</v>
      </c>
      <c r="AL16" s="83"/>
      <c r="AM16" s="12">
        <f>'PCDM discounts (Dec)'!AM16 - 'PCDM discounts (Feb)'!AM16</f>
        <v>3.6520700709861964E-2</v>
      </c>
      <c r="AN16" s="12">
        <f>'PCDM discounts (Dec)'!AN16 - 'PCDM discounts (Feb)'!AN16</f>
        <v>3.9477449175320645E-2</v>
      </c>
      <c r="AO16" s="12">
        <f>'PCDM discounts (Dec)'!AO16 - 'PCDM discounts (Feb)'!AO16</f>
        <v>4.4722304613255381E-2</v>
      </c>
      <c r="AP16" s="12">
        <f>'PCDM discounts (Dec)'!AP16 - 'PCDM discounts (Feb)'!AP16</f>
        <v>1.6774719759957146E-2</v>
      </c>
      <c r="AQ16" s="12">
        <f>'PCDM discounts (Dec)'!AQ16 - 'PCDM discounts (Feb)'!AQ16</f>
        <v>7.396410333939285E-3</v>
      </c>
      <c r="AR16" s="12">
        <f>'PCDM discounts (Dec)'!AR16 - 'PCDM discounts (Feb)'!AR16</f>
        <v>4.5413356298669882E-2</v>
      </c>
      <c r="AS16" s="12">
        <f>'PCDM discounts (Dec)'!AS16 - 'PCDM discounts (Feb)'!AS16</f>
        <v>6.3486342700387832E-2</v>
      </c>
      <c r="AT16" s="12">
        <f>'PCDM discounts (Dec)'!AT16 - 'PCDM discounts (Feb)'!AT16</f>
        <v>6.5664980214269031E-2</v>
      </c>
      <c r="AU16" s="12">
        <f>'PCDM discounts (Dec)'!AU16 - 'PCDM discounts (Feb)'!AU16</f>
        <v>3.9133605174529518E-2</v>
      </c>
      <c r="AV16" s="12">
        <f>'PCDM discounts (Dec)'!AV16 - 'PCDM discounts (Feb)'!AV16</f>
        <v>2.368126716751745E-2</v>
      </c>
      <c r="AW16" s="12">
        <f>'PCDM discounts (Dec)'!AW16 - 'PCDM discounts (Feb)'!AW16</f>
        <v>8.6778261267106416E-3</v>
      </c>
      <c r="AX16" s="12">
        <f>'PCDM discounts (Dec)'!AX16 - 'PCDM discounts (Feb)'!AX16</f>
        <v>3.5304754788369697E-2</v>
      </c>
      <c r="AY16" s="12">
        <f>'PCDM discounts (Dec)'!AY16 - 'PCDM discounts (Feb)'!AY16</f>
        <v>3.9855400724481349E-2</v>
      </c>
      <c r="AZ16" s="12">
        <f>'PCDM discounts (Dec)'!AZ16 - 'PCDM discounts (Feb)'!AZ16</f>
        <v>6.374547222031679E-2</v>
      </c>
      <c r="BA16" s="8"/>
    </row>
    <row r="17" spans="1:53" x14ac:dyDescent="0.3">
      <c r="A17" s="8"/>
      <c r="B17" s="8"/>
      <c r="C17" s="8"/>
      <c r="D17" s="82" t="s">
        <v>2</v>
      </c>
      <c r="E17" s="82" t="s">
        <v>70</v>
      </c>
      <c r="F17" s="82" t="s">
        <v>47</v>
      </c>
      <c r="G17" s="82" t="s">
        <v>3</v>
      </c>
      <c r="H17" s="83"/>
      <c r="I17" s="12">
        <f>'PCDM discounts (Dec)'!I17 - 'PCDM discounts (Feb)'!I17</f>
        <v>0</v>
      </c>
      <c r="J17" s="12">
        <f>'PCDM discounts (Dec)'!J17 - 'PCDM discounts (Feb)'!J17</f>
        <v>0</v>
      </c>
      <c r="K17" s="12">
        <f>'PCDM discounts (Dec)'!K17 - 'PCDM discounts (Feb)'!K17</f>
        <v>0</v>
      </c>
      <c r="L17" s="12">
        <f>'PCDM discounts (Dec)'!L17 - 'PCDM discounts (Feb)'!L17</f>
        <v>2.5005708614855848E-10</v>
      </c>
      <c r="M17" s="12">
        <f>'PCDM discounts (Dec)'!M17 - 'PCDM discounts (Feb)'!M17</f>
        <v>-5.866900187889712E-9</v>
      </c>
      <c r="N17" s="12">
        <f>'PCDM discounts (Dec)'!N17 - 'PCDM discounts (Feb)'!N17</f>
        <v>-5.7155169819189666E-8</v>
      </c>
      <c r="O17" s="12">
        <f>'PCDM discounts (Dec)'!O17 - 'PCDM discounts (Feb)'!O17</f>
        <v>7.3474338280199447E-9</v>
      </c>
      <c r="P17" s="12">
        <f>'PCDM discounts (Dec)'!P17 - 'PCDM discounts (Feb)'!P17</f>
        <v>1.9697446229649529E-8</v>
      </c>
      <c r="Q17" s="12">
        <f>'PCDM discounts (Dec)'!Q17 - 'PCDM discounts (Feb)'!Q17</f>
        <v>1.9839560549961277E-9</v>
      </c>
      <c r="R17" s="12">
        <f>'PCDM discounts (Dec)'!R17 - 'PCDM discounts (Feb)'!R17</f>
        <v>-1.1058715332357139E-8</v>
      </c>
      <c r="S17" s="12">
        <f>'PCDM discounts (Dec)'!S17 - 'PCDM discounts (Feb)'!S17</f>
        <v>-2.0317081350640365E-13</v>
      </c>
      <c r="T17" s="12">
        <f>'PCDM discounts (Dec)'!T17 - 'PCDM discounts (Feb)'!T17</f>
        <v>1.2140338734312195E-9</v>
      </c>
      <c r="U17" s="12">
        <f>'PCDM discounts (Dec)'!U17 - 'PCDM discounts (Feb)'!U17</f>
        <v>-7.8259176916617434E-11</v>
      </c>
      <c r="V17" s="12">
        <f>'PCDM discounts (Dec)'!V17 - 'PCDM discounts (Feb)'!V17</f>
        <v>0</v>
      </c>
      <c r="W17" s="83"/>
      <c r="X17" s="12">
        <f>'PCDM discounts (Dec)'!X17 - 'PCDM discounts (Feb)'!X17</f>
        <v>3.1364141161113246E-2</v>
      </c>
      <c r="Y17" s="12">
        <f>'PCDM discounts (Dec)'!Y17 - 'PCDM discounts (Feb)'!Y17</f>
        <v>4.134844991687403E-2</v>
      </c>
      <c r="Z17" s="12">
        <f>'PCDM discounts (Dec)'!Z17 - 'PCDM discounts (Feb)'!Z17</f>
        <v>4.9851494881791969E-2</v>
      </c>
      <c r="AA17" s="12">
        <f>'PCDM discounts (Dec)'!AA17 - 'PCDM discounts (Feb)'!AA17</f>
        <v>1.5109961673603234E-2</v>
      </c>
      <c r="AB17" s="12">
        <f>'PCDM discounts (Dec)'!AB17 - 'PCDM discounts (Feb)'!AB17</f>
        <v>8.652493099531422E-3</v>
      </c>
      <c r="AC17" s="12">
        <f>'PCDM discounts (Dec)'!AC17 - 'PCDM discounts (Feb)'!AC17</f>
        <v>4.6479805868749058E-2</v>
      </c>
      <c r="AD17" s="12">
        <f>'PCDM discounts (Dec)'!AD17 - 'PCDM discounts (Feb)'!AD17</f>
        <v>6.5171981732224216E-2</v>
      </c>
      <c r="AE17" s="12">
        <f>'PCDM discounts (Dec)'!AE17 - 'PCDM discounts (Feb)'!AE17</f>
        <v>2.2759686000262458E-2</v>
      </c>
      <c r="AF17" s="12">
        <f>'PCDM discounts (Dec)'!AF17 - 'PCDM discounts (Feb)'!AF17</f>
        <v>3.1913340006238911E-2</v>
      </c>
      <c r="AG17" s="12">
        <f>'PCDM discounts (Dec)'!AG17 - 'PCDM discounts (Feb)'!AG17</f>
        <v>1.665759582606896E-2</v>
      </c>
      <c r="AH17" s="12">
        <f>'PCDM discounts (Dec)'!AH17 - 'PCDM discounts (Feb)'!AH17</f>
        <v>8.0923770542492557E-3</v>
      </c>
      <c r="AI17" s="12">
        <f>'PCDM discounts (Dec)'!AI17 - 'PCDM discounts (Feb)'!AI17</f>
        <v>2.7411513442004265E-2</v>
      </c>
      <c r="AJ17" s="12">
        <f>'PCDM discounts (Dec)'!AJ17 - 'PCDM discounts (Feb)'!AJ17</f>
        <v>3.5651535869584861E-2</v>
      </c>
      <c r="AK17" s="12">
        <f>'PCDM discounts (Dec)'!AK17 - 'PCDM discounts (Feb)'!AK17</f>
        <v>5.8555126825651171E-2</v>
      </c>
      <c r="AL17" s="83"/>
      <c r="AM17" s="12">
        <f>'PCDM discounts (Dec)'!AM17 - 'PCDM discounts (Feb)'!AM17</f>
        <v>3.1364141161113079E-2</v>
      </c>
      <c r="AN17" s="12">
        <f>'PCDM discounts (Dec)'!AN17 - 'PCDM discounts (Feb)'!AN17</f>
        <v>4.134844991687403E-2</v>
      </c>
      <c r="AO17" s="12">
        <f>'PCDM discounts (Dec)'!AO17 - 'PCDM discounts (Feb)'!AO17</f>
        <v>4.9851494881792247E-2</v>
      </c>
      <c r="AP17" s="12">
        <f>'PCDM discounts (Dec)'!AP17 - 'PCDM discounts (Feb)'!AP17</f>
        <v>1.5109961423546148E-2</v>
      </c>
      <c r="AQ17" s="12">
        <f>'PCDM discounts (Dec)'!AQ17 - 'PCDM discounts (Feb)'!AQ17</f>
        <v>8.6524989664316099E-3</v>
      </c>
      <c r="AR17" s="12">
        <f>'PCDM discounts (Dec)'!AR17 - 'PCDM discounts (Feb)'!AR17</f>
        <v>4.6479863023918877E-2</v>
      </c>
      <c r="AS17" s="12">
        <f>'PCDM discounts (Dec)'!AS17 - 'PCDM discounts (Feb)'!AS17</f>
        <v>6.5171974384790388E-2</v>
      </c>
      <c r="AT17" s="12">
        <f>'PCDM discounts (Dec)'!AT17 - 'PCDM discounts (Feb)'!AT17</f>
        <v>2.2759666302816228E-2</v>
      </c>
      <c r="AU17" s="12">
        <f>'PCDM discounts (Dec)'!AU17 - 'PCDM discounts (Feb)'!AU17</f>
        <v>3.1913338022282856E-2</v>
      </c>
      <c r="AV17" s="12">
        <f>'PCDM discounts (Dec)'!AV17 - 'PCDM discounts (Feb)'!AV17</f>
        <v>1.6657606884784293E-2</v>
      </c>
      <c r="AW17" s="12">
        <f>'PCDM discounts (Dec)'!AW17 - 'PCDM discounts (Feb)'!AW17</f>
        <v>8.0923770544524265E-3</v>
      </c>
      <c r="AX17" s="12">
        <f>'PCDM discounts (Dec)'!AX17 - 'PCDM discounts (Feb)'!AX17</f>
        <v>2.7411512227970392E-2</v>
      </c>
      <c r="AY17" s="12">
        <f>'PCDM discounts (Dec)'!AY17 - 'PCDM discounts (Feb)'!AY17</f>
        <v>3.5651535947844037E-2</v>
      </c>
      <c r="AZ17" s="12">
        <f>'PCDM discounts (Dec)'!AZ17 - 'PCDM discounts (Feb)'!AZ17</f>
        <v>5.8555126825651116E-2</v>
      </c>
      <c r="BA17" s="8"/>
    </row>
    <row r="18" spans="1:53" x14ac:dyDescent="0.3">
      <c r="A18" s="8"/>
      <c r="B18" s="8"/>
      <c r="C18" s="8"/>
      <c r="D18" s="82" t="s">
        <v>2</v>
      </c>
      <c r="E18" s="82" t="s">
        <v>70</v>
      </c>
      <c r="F18" s="82" t="s">
        <v>48</v>
      </c>
      <c r="G18" s="82" t="s">
        <v>3</v>
      </c>
      <c r="H18" s="83"/>
      <c r="I18" s="141"/>
      <c r="J18" s="141"/>
      <c r="K18" s="141"/>
      <c r="L18" s="141"/>
      <c r="M18" s="141"/>
      <c r="N18" s="141"/>
      <c r="O18" s="141"/>
      <c r="P18" s="141"/>
      <c r="Q18" s="141"/>
      <c r="R18" s="141"/>
      <c r="S18" s="141"/>
      <c r="T18" s="141"/>
      <c r="U18" s="141"/>
      <c r="V18" s="141"/>
      <c r="W18" s="83"/>
      <c r="X18" s="141"/>
      <c r="Y18" s="141"/>
      <c r="Z18" s="141"/>
      <c r="AA18" s="141"/>
      <c r="AB18" s="141"/>
      <c r="AC18" s="141"/>
      <c r="AD18" s="141"/>
      <c r="AE18" s="141"/>
      <c r="AF18" s="141"/>
      <c r="AG18" s="141"/>
      <c r="AH18" s="141"/>
      <c r="AI18" s="141"/>
      <c r="AJ18" s="141"/>
      <c r="AK18" s="141"/>
      <c r="AL18" s="83"/>
      <c r="AM18" s="141"/>
      <c r="AN18" s="141"/>
      <c r="AO18" s="141"/>
      <c r="AP18" s="141"/>
      <c r="AQ18" s="141"/>
      <c r="AR18" s="141"/>
      <c r="AS18" s="141"/>
      <c r="AT18" s="141"/>
      <c r="AU18" s="141"/>
      <c r="AV18" s="141"/>
      <c r="AW18" s="141"/>
      <c r="AX18" s="141"/>
      <c r="AY18" s="141"/>
      <c r="AZ18" s="141"/>
      <c r="BA18" s="8"/>
    </row>
    <row r="19" spans="1:53" x14ac:dyDescent="0.3">
      <c r="A19" s="8"/>
      <c r="B19" s="8"/>
      <c r="C19" s="8"/>
      <c r="D19" s="82" t="s">
        <v>2</v>
      </c>
      <c r="E19" s="82" t="s">
        <v>70</v>
      </c>
      <c r="F19" s="82" t="s">
        <v>49</v>
      </c>
      <c r="G19" s="82" t="s">
        <v>3</v>
      </c>
      <c r="H19" s="83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83"/>
      <c r="X19" s="141"/>
      <c r="Y19" s="141"/>
      <c r="Z19" s="141"/>
      <c r="AA19" s="141"/>
      <c r="AB19" s="141"/>
      <c r="AC19" s="141"/>
      <c r="AD19" s="141"/>
      <c r="AE19" s="141"/>
      <c r="AF19" s="141"/>
      <c r="AG19" s="141"/>
      <c r="AH19" s="141"/>
      <c r="AI19" s="141"/>
      <c r="AJ19" s="141"/>
      <c r="AK19" s="141"/>
      <c r="AL19" s="83"/>
      <c r="AM19" s="141"/>
      <c r="AN19" s="141"/>
      <c r="AO19" s="141"/>
      <c r="AP19" s="141"/>
      <c r="AQ19" s="141"/>
      <c r="AR19" s="141"/>
      <c r="AS19" s="141"/>
      <c r="AT19" s="141"/>
      <c r="AU19" s="141"/>
      <c r="AV19" s="141"/>
      <c r="AW19" s="141"/>
      <c r="AX19" s="141"/>
      <c r="AY19" s="141"/>
      <c r="AZ19" s="141"/>
      <c r="BA19" s="8"/>
    </row>
    <row r="20" spans="1:53" x14ac:dyDescent="0.3">
      <c r="A20" s="8"/>
      <c r="B20" s="8"/>
      <c r="C20" s="8"/>
      <c r="D20" s="82" t="s">
        <v>2</v>
      </c>
      <c r="E20" s="82" t="s">
        <v>70</v>
      </c>
      <c r="F20" s="82" t="s">
        <v>50</v>
      </c>
      <c r="G20" s="82" t="s">
        <v>3</v>
      </c>
      <c r="H20" s="83"/>
      <c r="I20" s="12">
        <f>'PCDM discounts (Dec)'!I20 - 'PCDM discounts (Feb)'!I20</f>
        <v>0</v>
      </c>
      <c r="J20" s="12">
        <f>'PCDM discounts (Dec)'!J20 - 'PCDM discounts (Feb)'!J20</f>
        <v>0</v>
      </c>
      <c r="K20" s="12">
        <f>'PCDM discounts (Dec)'!K20 - 'PCDM discounts (Feb)'!K20</f>
        <v>0</v>
      </c>
      <c r="L20" s="12">
        <f>'PCDM discounts (Dec)'!L20 - 'PCDM discounts (Feb)'!L20</f>
        <v>2.5005708614855848E-10</v>
      </c>
      <c r="M20" s="12">
        <f>'PCDM discounts (Dec)'!M20 - 'PCDM discounts (Feb)'!M20</f>
        <v>-5.866900187889712E-9</v>
      </c>
      <c r="N20" s="12">
        <f>'PCDM discounts (Dec)'!N20 - 'PCDM discounts (Feb)'!N20</f>
        <v>-5.7155169819189666E-8</v>
      </c>
      <c r="O20" s="12">
        <f>'PCDM discounts (Dec)'!O20 - 'PCDM discounts (Feb)'!O20</f>
        <v>7.3474338280199447E-9</v>
      </c>
      <c r="P20" s="12">
        <f>'PCDM discounts (Dec)'!P20 - 'PCDM discounts (Feb)'!P20</f>
        <v>1.9697446229649529E-8</v>
      </c>
      <c r="Q20" s="12">
        <f>'PCDM discounts (Dec)'!Q20 - 'PCDM discounts (Feb)'!Q20</f>
        <v>1.9839560549961277E-9</v>
      </c>
      <c r="R20" s="12">
        <f>'PCDM discounts (Dec)'!R20 - 'PCDM discounts (Feb)'!R20</f>
        <v>-1.1058715332357139E-8</v>
      </c>
      <c r="S20" s="12">
        <f>'PCDM discounts (Dec)'!S20 - 'PCDM discounts (Feb)'!S20</f>
        <v>-2.0317081350640365E-13</v>
      </c>
      <c r="T20" s="12">
        <f>'PCDM discounts (Dec)'!T20 - 'PCDM discounts (Feb)'!T20</f>
        <v>1.2140338734312195E-9</v>
      </c>
      <c r="U20" s="12">
        <f>'PCDM discounts (Dec)'!U20 - 'PCDM discounts (Feb)'!U20</f>
        <v>-7.8259176916617434E-11</v>
      </c>
      <c r="V20" s="12">
        <f>'PCDM discounts (Dec)'!V20 - 'PCDM discounts (Feb)'!V20</f>
        <v>0</v>
      </c>
      <c r="W20" s="83"/>
      <c r="X20" s="12">
        <f>'PCDM discounts (Dec)'!X20 - 'PCDM discounts (Feb)'!X20</f>
        <v>2.2062091372695353E-2</v>
      </c>
      <c r="Y20" s="12">
        <f>'PCDM discounts (Dec)'!Y20 - 'PCDM discounts (Feb)'!Y20</f>
        <v>5.0902452360802153E-2</v>
      </c>
      <c r="Z20" s="12">
        <f>'PCDM discounts (Dec)'!Z20 - 'PCDM discounts (Feb)'!Z20</f>
        <v>6.2788874970709951E-2</v>
      </c>
      <c r="AA20" s="12">
        <f>'PCDM discounts (Dec)'!AA20 - 'PCDM discounts (Feb)'!AA20</f>
        <v>1.4844236242334385E-2</v>
      </c>
      <c r="AB20" s="12">
        <f>'PCDM discounts (Dec)'!AB20 - 'PCDM discounts (Feb)'!AB20</f>
        <v>8.2238811841217618E-3</v>
      </c>
      <c r="AC20" s="12">
        <f>'PCDM discounts (Dec)'!AC20 - 'PCDM discounts (Feb)'!AC20</f>
        <v>5.0977532837663819E-2</v>
      </c>
      <c r="AD20" s="12">
        <f>'PCDM discounts (Dec)'!AD20 - 'PCDM discounts (Feb)'!AD20</f>
        <v>7.9564796458476694E-2</v>
      </c>
      <c r="AE20" s="12">
        <f>'PCDM discounts (Dec)'!AE20 - 'PCDM discounts (Feb)'!AE20</f>
        <v>2.4637819433026842E-2</v>
      </c>
      <c r="AF20" s="12">
        <f>'PCDM discounts (Dec)'!AF20 - 'PCDM discounts (Feb)'!AF20</f>
        <v>2.9097766845239625E-2</v>
      </c>
      <c r="AG20" s="12">
        <f>'PCDM discounts (Dec)'!AG20 - 'PCDM discounts (Feb)'!AG20</f>
        <v>1.8392558556791172E-2</v>
      </c>
      <c r="AH20" s="12">
        <f>'PCDM discounts (Dec)'!AH20 - 'PCDM discounts (Feb)'!AH20</f>
        <v>7.3169548147771213E-3</v>
      </c>
      <c r="AI20" s="12">
        <f>'PCDM discounts (Dec)'!AI20 - 'PCDM discounts (Feb)'!AI20</f>
        <v>2.6644168603304985E-2</v>
      </c>
      <c r="AJ20" s="12">
        <f>'PCDM discounts (Dec)'!AJ20 - 'PCDM discounts (Feb)'!AJ20</f>
        <v>3.3104018583570816E-2</v>
      </c>
      <c r="AK20" s="12">
        <f>'PCDM discounts (Dec)'!AK20 - 'PCDM discounts (Feb)'!AK20</f>
        <v>5.277500656793821E-2</v>
      </c>
      <c r="AL20" s="83"/>
      <c r="AM20" s="12">
        <f>'PCDM discounts (Dec)'!AM20 - 'PCDM discounts (Feb)'!AM20</f>
        <v>2.2062091372695186E-2</v>
      </c>
      <c r="AN20" s="12">
        <f>'PCDM discounts (Dec)'!AN20 - 'PCDM discounts (Feb)'!AN20</f>
        <v>5.0902452360802153E-2</v>
      </c>
      <c r="AO20" s="12">
        <f>'PCDM discounts (Dec)'!AO20 - 'PCDM discounts (Feb)'!AO20</f>
        <v>6.2788874970710229E-2</v>
      </c>
      <c r="AP20" s="12">
        <f>'PCDM discounts (Dec)'!AP20 - 'PCDM discounts (Feb)'!AP20</f>
        <v>1.4844235992277299E-2</v>
      </c>
      <c r="AQ20" s="12">
        <f>'PCDM discounts (Dec)'!AQ20 - 'PCDM discounts (Feb)'!AQ20</f>
        <v>8.2238870510219497E-3</v>
      </c>
      <c r="AR20" s="12">
        <f>'PCDM discounts (Dec)'!AR20 - 'PCDM discounts (Feb)'!AR20</f>
        <v>5.0977589992833638E-2</v>
      </c>
      <c r="AS20" s="12">
        <f>'PCDM discounts (Dec)'!AS20 - 'PCDM discounts (Feb)'!AS20</f>
        <v>7.9564789111042866E-2</v>
      </c>
      <c r="AT20" s="12">
        <f>'PCDM discounts (Dec)'!AT20 - 'PCDM discounts (Feb)'!AT20</f>
        <v>2.4637799735580612E-2</v>
      </c>
      <c r="AU20" s="12">
        <f>'PCDM discounts (Dec)'!AU20 - 'PCDM discounts (Feb)'!AU20</f>
        <v>2.909776486128357E-2</v>
      </c>
      <c r="AV20" s="12">
        <f>'PCDM discounts (Dec)'!AV20 - 'PCDM discounts (Feb)'!AV20</f>
        <v>1.8392569615506504E-2</v>
      </c>
      <c r="AW20" s="12">
        <f>'PCDM discounts (Dec)'!AW20 - 'PCDM discounts (Feb)'!AW20</f>
        <v>7.3169548149802921E-3</v>
      </c>
      <c r="AX20" s="12">
        <f>'PCDM discounts (Dec)'!AX20 - 'PCDM discounts (Feb)'!AX20</f>
        <v>2.6644167389271112E-2</v>
      </c>
      <c r="AY20" s="12">
        <f>'PCDM discounts (Dec)'!AY20 - 'PCDM discounts (Feb)'!AY20</f>
        <v>3.3104018661829993E-2</v>
      </c>
      <c r="AZ20" s="12">
        <f>'PCDM discounts (Dec)'!AZ20 - 'PCDM discounts (Feb)'!AZ20</f>
        <v>5.2775006567938154E-2</v>
      </c>
      <c r="BA20" s="8"/>
    </row>
    <row r="21" spans="1:53" x14ac:dyDescent="0.3">
      <c r="A21" s="8"/>
      <c r="B21" s="8"/>
      <c r="C21" s="8"/>
      <c r="D21" s="82" t="s">
        <v>2</v>
      </c>
      <c r="E21" s="82" t="s">
        <v>70</v>
      </c>
      <c r="F21" s="82" t="s">
        <v>51</v>
      </c>
      <c r="G21" s="82" t="s">
        <v>3</v>
      </c>
      <c r="H21" s="83"/>
      <c r="I21" s="12">
        <f>'PCDM discounts (Dec)'!I21 - 'PCDM discounts (Feb)'!I21</f>
        <v>0</v>
      </c>
      <c r="J21" s="12">
        <f>'PCDM discounts (Dec)'!J21 - 'PCDM discounts (Feb)'!J21</f>
        <v>0</v>
      </c>
      <c r="K21" s="12">
        <f>'PCDM discounts (Dec)'!K21 - 'PCDM discounts (Feb)'!K21</f>
        <v>0</v>
      </c>
      <c r="L21" s="12">
        <f>'PCDM discounts (Dec)'!L21 - 'PCDM discounts (Feb)'!L21</f>
        <v>2.5005708614855848E-10</v>
      </c>
      <c r="M21" s="12">
        <f>'PCDM discounts (Dec)'!M21 - 'PCDM discounts (Feb)'!M21</f>
        <v>-5.866900187889712E-9</v>
      </c>
      <c r="N21" s="12">
        <f>'PCDM discounts (Dec)'!N21 - 'PCDM discounts (Feb)'!N21</f>
        <v>-5.7155169819189666E-8</v>
      </c>
      <c r="O21" s="12">
        <f>'PCDM discounts (Dec)'!O21 - 'PCDM discounts (Feb)'!O21</f>
        <v>7.3474338280199447E-9</v>
      </c>
      <c r="P21" s="12">
        <f>'PCDM discounts (Dec)'!P21 - 'PCDM discounts (Feb)'!P21</f>
        <v>1.9697446229649529E-8</v>
      </c>
      <c r="Q21" s="12">
        <f>'PCDM discounts (Dec)'!Q21 - 'PCDM discounts (Feb)'!Q21</f>
        <v>1.9839560549961277E-9</v>
      </c>
      <c r="R21" s="12">
        <f>'PCDM discounts (Dec)'!R21 - 'PCDM discounts (Feb)'!R21</f>
        <v>-1.1058715332357139E-8</v>
      </c>
      <c r="S21" s="12">
        <f>'PCDM discounts (Dec)'!S21 - 'PCDM discounts (Feb)'!S21</f>
        <v>-2.0317081350640365E-13</v>
      </c>
      <c r="T21" s="12">
        <f>'PCDM discounts (Dec)'!T21 - 'PCDM discounts (Feb)'!T21</f>
        <v>1.2140338734312195E-9</v>
      </c>
      <c r="U21" s="12">
        <f>'PCDM discounts (Dec)'!U21 - 'PCDM discounts (Feb)'!U21</f>
        <v>-7.8259176916617434E-11</v>
      </c>
      <c r="V21" s="12">
        <f>'PCDM discounts (Dec)'!V21 - 'PCDM discounts (Feb)'!V21</f>
        <v>0</v>
      </c>
      <c r="W21" s="83"/>
      <c r="X21" s="12">
        <f>'PCDM discounts (Dec)'!X21 - 'PCDM discounts (Feb)'!X21</f>
        <v>2.0748349660665716E-2</v>
      </c>
      <c r="Y21" s="12">
        <f>'PCDM discounts (Dec)'!Y21 - 'PCDM discounts (Feb)'!Y21</f>
        <v>4.4058327917933848E-2</v>
      </c>
      <c r="Z21" s="12">
        <f>'PCDM discounts (Dec)'!Z21 - 'PCDM discounts (Feb)'!Z21</f>
        <v>5.9000109054131444E-2</v>
      </c>
      <c r="AA21" s="12">
        <f>'PCDM discounts (Dec)'!AA21 - 'PCDM discounts (Feb)'!AA21</f>
        <v>1.5424979701645636E-2</v>
      </c>
      <c r="AB21" s="12">
        <f>'PCDM discounts (Dec)'!AB21 - 'PCDM discounts (Feb)'!AB21</f>
        <v>7.4045422305595854E-3</v>
      </c>
      <c r="AC21" s="12">
        <f>'PCDM discounts (Dec)'!AC21 - 'PCDM discounts (Feb)'!AC21</f>
        <v>4.5954480832793021E-2</v>
      </c>
      <c r="AD21" s="12">
        <f>'PCDM discounts (Dec)'!AD21 - 'PCDM discounts (Feb)'!AD21</f>
        <v>6.9984325623730692E-2</v>
      </c>
      <c r="AE21" s="12">
        <f>'PCDM discounts (Dec)'!AE21 - 'PCDM discounts (Feb)'!AE21</f>
        <v>2.819155884831176E-2</v>
      </c>
      <c r="AF21" s="12">
        <f>'PCDM discounts (Dec)'!AF21 - 'PCDM discounts (Feb)'!AF21</f>
        <v>2.158811744510955E-2</v>
      </c>
      <c r="AG21" s="12">
        <f>'PCDM discounts (Dec)'!AG21 - 'PCDM discounts (Feb)'!AG21</f>
        <v>1.237607198740015E-2</v>
      </c>
      <c r="AH21" s="12">
        <f>'PCDM discounts (Dec)'!AH21 - 'PCDM discounts (Feb)'!AH21</f>
        <v>6.5124423794187258E-3</v>
      </c>
      <c r="AI21" s="12">
        <f>'PCDM discounts (Dec)'!AI21 - 'PCDM discounts (Feb)'!AI21</f>
        <v>2.3739717176994912E-2</v>
      </c>
      <c r="AJ21" s="12">
        <f>'PCDM discounts (Dec)'!AJ21 - 'PCDM discounts (Feb)'!AJ21</f>
        <v>2.9478632014475092E-2</v>
      </c>
      <c r="AK21" s="12">
        <f>'PCDM discounts (Dec)'!AK21 - 'PCDM discounts (Feb)'!AK21</f>
        <v>4.8486083898537535E-2</v>
      </c>
      <c r="AL21" s="83"/>
      <c r="AM21" s="12">
        <f>'PCDM discounts (Dec)'!AM21 - 'PCDM discounts (Feb)'!AM21</f>
        <v>2.0748349660665549E-2</v>
      </c>
      <c r="AN21" s="12">
        <f>'PCDM discounts (Dec)'!AN21 - 'PCDM discounts (Feb)'!AN21</f>
        <v>4.4058327917933848E-2</v>
      </c>
      <c r="AO21" s="12">
        <f>'PCDM discounts (Dec)'!AO21 - 'PCDM discounts (Feb)'!AO21</f>
        <v>5.9000109054131722E-2</v>
      </c>
      <c r="AP21" s="12">
        <f>'PCDM discounts (Dec)'!AP21 - 'PCDM discounts (Feb)'!AP21</f>
        <v>1.542497945158855E-2</v>
      </c>
      <c r="AQ21" s="12">
        <f>'PCDM discounts (Dec)'!AQ21 - 'PCDM discounts (Feb)'!AQ21</f>
        <v>7.4045480974597733E-3</v>
      </c>
      <c r="AR21" s="12">
        <f>'PCDM discounts (Dec)'!AR21 - 'PCDM discounts (Feb)'!AR21</f>
        <v>4.595453798796284E-2</v>
      </c>
      <c r="AS21" s="12">
        <f>'PCDM discounts (Dec)'!AS21 - 'PCDM discounts (Feb)'!AS21</f>
        <v>6.9984318276296864E-2</v>
      </c>
      <c r="AT21" s="12">
        <f>'PCDM discounts (Dec)'!AT21 - 'PCDM discounts (Feb)'!AT21</f>
        <v>2.819153915086553E-2</v>
      </c>
      <c r="AU21" s="12">
        <f>'PCDM discounts (Dec)'!AU21 - 'PCDM discounts (Feb)'!AU21</f>
        <v>2.1588115461153495E-2</v>
      </c>
      <c r="AV21" s="12">
        <f>'PCDM discounts (Dec)'!AV21 - 'PCDM discounts (Feb)'!AV21</f>
        <v>1.2376083046115482E-2</v>
      </c>
      <c r="AW21" s="12">
        <f>'PCDM discounts (Dec)'!AW21 - 'PCDM discounts (Feb)'!AW21</f>
        <v>6.5124423796218966E-3</v>
      </c>
      <c r="AX21" s="12">
        <f>'PCDM discounts (Dec)'!AX21 - 'PCDM discounts (Feb)'!AX21</f>
        <v>2.3739715962961039E-2</v>
      </c>
      <c r="AY21" s="12">
        <f>'PCDM discounts (Dec)'!AY21 - 'PCDM discounts (Feb)'!AY21</f>
        <v>2.9478632092734269E-2</v>
      </c>
      <c r="AZ21" s="12">
        <f>'PCDM discounts (Dec)'!AZ21 - 'PCDM discounts (Feb)'!AZ21</f>
        <v>4.848608389853748E-2</v>
      </c>
      <c r="BA21" s="8"/>
    </row>
    <row r="22" spans="1:53" x14ac:dyDescent="0.3">
      <c r="A22" s="8"/>
      <c r="B22" s="8"/>
      <c r="C22" s="8"/>
      <c r="D22" s="82" t="s">
        <v>2</v>
      </c>
      <c r="E22" s="82" t="s">
        <v>70</v>
      </c>
      <c r="F22" s="82" t="s">
        <v>52</v>
      </c>
      <c r="G22" s="82" t="s">
        <v>3</v>
      </c>
      <c r="H22" s="83"/>
      <c r="I22" s="12">
        <f>'PCDM discounts (Dec)'!I22 - 'PCDM discounts (Feb)'!I22</f>
        <v>0</v>
      </c>
      <c r="J22" s="12">
        <f>'PCDM discounts (Dec)'!J22 - 'PCDM discounts (Feb)'!J22</f>
        <v>0</v>
      </c>
      <c r="K22" s="12">
        <f>'PCDM discounts (Dec)'!K22 - 'PCDM discounts (Feb)'!K22</f>
        <v>0</v>
      </c>
      <c r="L22" s="12">
        <f>'PCDM discounts (Dec)'!L22 - 'PCDM discounts (Feb)'!L22</f>
        <v>2.5005708614855848E-10</v>
      </c>
      <c r="M22" s="12">
        <f>'PCDM discounts (Dec)'!M22 - 'PCDM discounts (Feb)'!M22</f>
        <v>-5.866900187889712E-9</v>
      </c>
      <c r="N22" s="12">
        <f>'PCDM discounts (Dec)'!N22 - 'PCDM discounts (Feb)'!N22</f>
        <v>-5.7155169819189666E-8</v>
      </c>
      <c r="O22" s="12">
        <f>'PCDM discounts (Dec)'!O22 - 'PCDM discounts (Feb)'!O22</f>
        <v>7.3474338280199447E-9</v>
      </c>
      <c r="P22" s="12">
        <f>'PCDM discounts (Dec)'!P22 - 'PCDM discounts (Feb)'!P22</f>
        <v>1.9697446229649529E-8</v>
      </c>
      <c r="Q22" s="12">
        <f>'PCDM discounts (Dec)'!Q22 - 'PCDM discounts (Feb)'!Q22</f>
        <v>1.9839560549961277E-9</v>
      </c>
      <c r="R22" s="12">
        <f>'PCDM discounts (Dec)'!R22 - 'PCDM discounts (Feb)'!R22</f>
        <v>-1.1058715332357139E-8</v>
      </c>
      <c r="S22" s="12">
        <f>'PCDM discounts (Dec)'!S22 - 'PCDM discounts (Feb)'!S22</f>
        <v>-2.0317081350640365E-13</v>
      </c>
      <c r="T22" s="12">
        <f>'PCDM discounts (Dec)'!T22 - 'PCDM discounts (Feb)'!T22</f>
        <v>1.2140338734312195E-9</v>
      </c>
      <c r="U22" s="12">
        <f>'PCDM discounts (Dec)'!U22 - 'PCDM discounts (Feb)'!U22</f>
        <v>-7.8259176916617434E-11</v>
      </c>
      <c r="V22" s="12">
        <f>'PCDM discounts (Dec)'!V22 - 'PCDM discounts (Feb)'!V22</f>
        <v>0</v>
      </c>
      <c r="W22" s="83"/>
      <c r="X22" s="12">
        <f>'PCDM discounts (Dec)'!X22 - 'PCDM discounts (Feb)'!X22</f>
        <v>1.5760731176611947E-2</v>
      </c>
      <c r="Y22" s="12">
        <f>'PCDM discounts (Dec)'!Y22 - 'PCDM discounts (Feb)'!Y22</f>
        <v>2.9453137455384137E-2</v>
      </c>
      <c r="Z22" s="12">
        <f>'PCDM discounts (Dec)'!Z22 - 'PCDM discounts (Feb)'!Z22</f>
        <v>4.3817261734647228E-2</v>
      </c>
      <c r="AA22" s="12">
        <f>'PCDM discounts (Dec)'!AA22 - 'PCDM discounts (Feb)'!AA22</f>
        <v>1.2320869489902297E-2</v>
      </c>
      <c r="AB22" s="12">
        <f>'PCDM discounts (Dec)'!AB22 - 'PCDM discounts (Feb)'!AB22</f>
        <v>5.22826341927074E-3</v>
      </c>
      <c r="AC22" s="12">
        <f>'PCDM discounts (Dec)'!AC22 - 'PCDM discounts (Feb)'!AC22</f>
        <v>3.4561839106092895E-2</v>
      </c>
      <c r="AD22" s="12">
        <f>'PCDM discounts (Dec)'!AD22 - 'PCDM discounts (Feb)'!AD22</f>
        <v>4.8322191893461347E-2</v>
      </c>
      <c r="AE22" s="12">
        <f>'PCDM discounts (Dec)'!AE22 - 'PCDM discounts (Feb)'!AE22</f>
        <v>1.3881595220299248E-2</v>
      </c>
      <c r="AF22" s="12">
        <f>'PCDM discounts (Dec)'!AF22 - 'PCDM discounts (Feb)'!AF22</f>
        <v>1.321561172246391E-2</v>
      </c>
      <c r="AG22" s="12">
        <f>'PCDM discounts (Dec)'!AG22 - 'PCDM discounts (Feb)'!AG22</f>
        <v>7.2661379961896089E-3</v>
      </c>
      <c r="AH22" s="12">
        <f>'PCDM discounts (Dec)'!AH22 - 'PCDM discounts (Feb)'!AH22</f>
        <v>4.7482018629109723E-3</v>
      </c>
      <c r="AI22" s="12">
        <f>'PCDM discounts (Dec)'!AI22 - 'PCDM discounts (Feb)'!AI22</f>
        <v>1.7715138017506765E-2</v>
      </c>
      <c r="AJ22" s="12">
        <f>'PCDM discounts (Dec)'!AJ22 - 'PCDM discounts (Feb)'!AJ22</f>
        <v>2.3360590344881582E-2</v>
      </c>
      <c r="AK22" s="12">
        <f>'PCDM discounts (Dec)'!AK22 - 'PCDM discounts (Feb)'!AK22</f>
        <v>4.0390754083577118E-2</v>
      </c>
      <c r="AL22" s="83"/>
      <c r="AM22" s="12">
        <f>'PCDM discounts (Dec)'!AM22 - 'PCDM discounts (Feb)'!AM22</f>
        <v>1.5760731176611781E-2</v>
      </c>
      <c r="AN22" s="12">
        <f>'PCDM discounts (Dec)'!AN22 - 'PCDM discounts (Feb)'!AN22</f>
        <v>2.9453137455384137E-2</v>
      </c>
      <c r="AO22" s="12">
        <f>'PCDM discounts (Dec)'!AO22 - 'PCDM discounts (Feb)'!AO22</f>
        <v>4.3817261734647506E-2</v>
      </c>
      <c r="AP22" s="12">
        <f>'PCDM discounts (Dec)'!AP22 - 'PCDM discounts (Feb)'!AP22</f>
        <v>1.2320869239845211E-2</v>
      </c>
      <c r="AQ22" s="12">
        <f>'PCDM discounts (Dec)'!AQ22 - 'PCDM discounts (Feb)'!AQ22</f>
        <v>5.2282692861709279E-3</v>
      </c>
      <c r="AR22" s="12">
        <f>'PCDM discounts (Dec)'!AR22 - 'PCDM discounts (Feb)'!AR22</f>
        <v>3.4561896261262715E-2</v>
      </c>
      <c r="AS22" s="12">
        <f>'PCDM discounts (Dec)'!AS22 - 'PCDM discounts (Feb)'!AS22</f>
        <v>4.8322184546027519E-2</v>
      </c>
      <c r="AT22" s="12">
        <f>'PCDM discounts (Dec)'!AT22 - 'PCDM discounts (Feb)'!AT22</f>
        <v>1.3881575522853018E-2</v>
      </c>
      <c r="AU22" s="12">
        <f>'PCDM discounts (Dec)'!AU22 - 'PCDM discounts (Feb)'!AU22</f>
        <v>1.3215609738507855E-2</v>
      </c>
      <c r="AV22" s="12">
        <f>'PCDM discounts (Dec)'!AV22 - 'PCDM discounts (Feb)'!AV22</f>
        <v>7.2661490549049412E-3</v>
      </c>
      <c r="AW22" s="12">
        <f>'PCDM discounts (Dec)'!AW22 - 'PCDM discounts (Feb)'!AW22</f>
        <v>4.7482018631141432E-3</v>
      </c>
      <c r="AX22" s="12">
        <f>'PCDM discounts (Dec)'!AX22 - 'PCDM discounts (Feb)'!AX22</f>
        <v>1.7715136803472892E-2</v>
      </c>
      <c r="AY22" s="12">
        <f>'PCDM discounts (Dec)'!AY22 - 'PCDM discounts (Feb)'!AY22</f>
        <v>2.3360590423140759E-2</v>
      </c>
      <c r="AZ22" s="12">
        <f>'PCDM discounts (Dec)'!AZ22 - 'PCDM discounts (Feb)'!AZ22</f>
        <v>4.0390754083577063E-2</v>
      </c>
      <c r="BA22" s="8"/>
    </row>
    <row r="23" spans="1:53" x14ac:dyDescent="0.3">
      <c r="A23" s="8"/>
      <c r="B23" s="8"/>
      <c r="C23" s="8"/>
      <c r="D23" s="82" t="s">
        <v>2</v>
      </c>
      <c r="E23" s="82" t="s">
        <v>70</v>
      </c>
      <c r="F23" s="82" t="s">
        <v>53</v>
      </c>
      <c r="G23" s="82" t="s">
        <v>3</v>
      </c>
      <c r="H23" s="83"/>
      <c r="I23" s="12">
        <f>'PCDM discounts (Dec)'!I23 - 'PCDM discounts (Feb)'!I23</f>
        <v>0</v>
      </c>
      <c r="J23" s="12">
        <f>'PCDM discounts (Dec)'!J23 - 'PCDM discounts (Feb)'!J23</f>
        <v>0</v>
      </c>
      <c r="K23" s="12">
        <f>'PCDM discounts (Dec)'!K23 - 'PCDM discounts (Feb)'!K23</f>
        <v>0</v>
      </c>
      <c r="L23" s="12">
        <f>'PCDM discounts (Dec)'!L23 - 'PCDM discounts (Feb)'!L23</f>
        <v>2.5005708614855848E-10</v>
      </c>
      <c r="M23" s="12">
        <f>'PCDM discounts (Dec)'!M23 - 'PCDM discounts (Feb)'!M23</f>
        <v>-5.866900187889712E-9</v>
      </c>
      <c r="N23" s="12">
        <f>'PCDM discounts (Dec)'!N23 - 'PCDM discounts (Feb)'!N23</f>
        <v>-5.7155169819189666E-8</v>
      </c>
      <c r="O23" s="12">
        <f>'PCDM discounts (Dec)'!O23 - 'PCDM discounts (Feb)'!O23</f>
        <v>7.3474338280199447E-9</v>
      </c>
      <c r="P23" s="12">
        <f>'PCDM discounts (Dec)'!P23 - 'PCDM discounts (Feb)'!P23</f>
        <v>1.9697446229649529E-8</v>
      </c>
      <c r="Q23" s="12">
        <f>'PCDM discounts (Dec)'!Q23 - 'PCDM discounts (Feb)'!Q23</f>
        <v>1.9839560549961277E-9</v>
      </c>
      <c r="R23" s="12">
        <f>'PCDM discounts (Dec)'!R23 - 'PCDM discounts (Feb)'!R23</f>
        <v>-1.1058715332357139E-8</v>
      </c>
      <c r="S23" s="12">
        <f>'PCDM discounts (Dec)'!S23 - 'PCDM discounts (Feb)'!S23</f>
        <v>-2.0317081350640365E-13</v>
      </c>
      <c r="T23" s="12">
        <f>'PCDM discounts (Dec)'!T23 - 'PCDM discounts (Feb)'!T23</f>
        <v>1.2140338734312195E-9</v>
      </c>
      <c r="U23" s="12">
        <f>'PCDM discounts (Dec)'!U23 - 'PCDM discounts (Feb)'!U23</f>
        <v>-7.8259176916617434E-11</v>
      </c>
      <c r="V23" s="12">
        <f>'PCDM discounts (Dec)'!V23 - 'PCDM discounts (Feb)'!V23</f>
        <v>0</v>
      </c>
      <c r="W23" s="83"/>
      <c r="X23" s="12">
        <f>'PCDM discounts (Dec)'!X23 - 'PCDM discounts (Feb)'!X23</f>
        <v>2.2515403836667669E-2</v>
      </c>
      <c r="Y23" s="12">
        <f>'PCDM discounts (Dec)'!Y23 - 'PCDM discounts (Feb)'!Y23</f>
        <v>5.6895674927483042E-2</v>
      </c>
      <c r="Z23" s="12">
        <f>'PCDM discounts (Dec)'!Z23 - 'PCDM discounts (Feb)'!Z23</f>
        <v>6.4932688783143178E-2</v>
      </c>
      <c r="AA23" s="12">
        <f>'PCDM discounts (Dec)'!AA23 - 'PCDM discounts (Feb)'!AA23</f>
        <v>1.4335176717518772E-2</v>
      </c>
      <c r="AB23" s="12">
        <f>'PCDM discounts (Dec)'!AB23 - 'PCDM discounts (Feb)'!AB23</f>
        <v>8.7312670203682496E-3</v>
      </c>
      <c r="AC23" s="12">
        <f>'PCDM discounts (Dec)'!AC23 - 'PCDM discounts (Feb)'!AC23</f>
        <v>5.5120433934307766E-2</v>
      </c>
      <c r="AD23" s="12">
        <f>'PCDM discounts (Dec)'!AD23 - 'PCDM discounts (Feb)'!AD23</f>
        <v>-0.46185949725185493</v>
      </c>
      <c r="AE23" s="12">
        <f>'PCDM discounts (Dec)'!AE23 - 'PCDM discounts (Feb)'!AE23</f>
        <v>2.1089734522396875E-2</v>
      </c>
      <c r="AF23" s="12">
        <f>'PCDM discounts (Dec)'!AF23 - 'PCDM discounts (Feb)'!AF23</f>
        <v>3.7506714504956185E-2</v>
      </c>
      <c r="AG23" s="12">
        <f>'PCDM discounts (Dec)'!AG23 - 'PCDM discounts (Feb)'!AG23</f>
        <v>2.7248793390809878E-2</v>
      </c>
      <c r="AH23" s="12">
        <f>'PCDM discounts (Dec)'!AH23 - 'PCDM discounts (Feb)'!AH23</f>
        <v>8.4434290865867956E-3</v>
      </c>
      <c r="AI23" s="12">
        <f>'PCDM discounts (Dec)'!AI23 - 'PCDM discounts (Feb)'!AI23</f>
        <v>3.043674575792199E-2</v>
      </c>
      <c r="AJ23" s="12">
        <f>'PCDM discounts (Dec)'!AJ23 - 'PCDM discounts (Feb)'!AJ23</f>
        <v>-0.55251880864748304</v>
      </c>
      <c r="AK23" s="12">
        <f>'PCDM discounts (Dec)'!AK23 - 'PCDM discounts (Feb)'!AK23</f>
        <v>-0.62053261381913682</v>
      </c>
      <c r="AL23" s="83"/>
      <c r="AM23" s="12">
        <f>'PCDM discounts (Dec)'!AM23 - 'PCDM discounts (Feb)'!AM23</f>
        <v>2.2515403836667502E-2</v>
      </c>
      <c r="AN23" s="12">
        <f>'PCDM discounts (Dec)'!AN23 - 'PCDM discounts (Feb)'!AN23</f>
        <v>5.6895674927483042E-2</v>
      </c>
      <c r="AO23" s="12">
        <f>'PCDM discounts (Dec)'!AO23 - 'PCDM discounts (Feb)'!AO23</f>
        <v>6.4932688783143455E-2</v>
      </c>
      <c r="AP23" s="12">
        <f>'PCDM discounts (Dec)'!AP23 - 'PCDM discounts (Feb)'!AP23</f>
        <v>1.4335176467461686E-2</v>
      </c>
      <c r="AQ23" s="12">
        <f>'PCDM discounts (Dec)'!AQ23 - 'PCDM discounts (Feb)'!AQ23</f>
        <v>8.7312728872684375E-3</v>
      </c>
      <c r="AR23" s="12">
        <f>'PCDM discounts (Dec)'!AR23 - 'PCDM discounts (Feb)'!AR23</f>
        <v>5.5120491089477586E-2</v>
      </c>
      <c r="AS23" s="12">
        <f>'PCDM discounts (Dec)'!AS23 - 'PCDM discounts (Feb)'!AS23</f>
        <v>-0.46185950459928871</v>
      </c>
      <c r="AT23" s="12">
        <f>'PCDM discounts (Dec)'!AT23 - 'PCDM discounts (Feb)'!AT23</f>
        <v>2.1089714824950645E-2</v>
      </c>
      <c r="AU23" s="12">
        <f>'PCDM discounts (Dec)'!AU23 - 'PCDM discounts (Feb)'!AU23</f>
        <v>3.750671252100013E-2</v>
      </c>
      <c r="AV23" s="12">
        <f>'PCDM discounts (Dec)'!AV23 - 'PCDM discounts (Feb)'!AV23</f>
        <v>2.724880444952521E-2</v>
      </c>
      <c r="AW23" s="12">
        <f>'PCDM discounts (Dec)'!AW23 - 'PCDM discounts (Feb)'!AW23</f>
        <v>8.4434290867899664E-3</v>
      </c>
      <c r="AX23" s="12">
        <f>'PCDM discounts (Dec)'!AX23 - 'PCDM discounts (Feb)'!AX23</f>
        <v>3.0436744543888117E-2</v>
      </c>
      <c r="AY23" s="12">
        <f>'PCDM discounts (Dec)'!AY23 - 'PCDM discounts (Feb)'!AY23</f>
        <v>-0.55251880856922386</v>
      </c>
      <c r="AZ23" s="12">
        <f>'PCDM discounts (Dec)'!AZ23 - 'PCDM discounts (Feb)'!AZ23</f>
        <v>-0.62053261381913682</v>
      </c>
      <c r="BA23" s="8"/>
    </row>
    <row r="24" spans="1:53" x14ac:dyDescent="0.3">
      <c r="A24" s="8"/>
      <c r="B24" s="8"/>
      <c r="C24" s="8"/>
      <c r="D24" s="82" t="s">
        <v>2</v>
      </c>
      <c r="E24" s="82" t="s">
        <v>70</v>
      </c>
      <c r="F24" s="82" t="s">
        <v>54</v>
      </c>
      <c r="G24" s="82" t="s">
        <v>3</v>
      </c>
      <c r="H24" s="83"/>
      <c r="I24" s="12">
        <f>'PCDM discounts (Dec)'!I24 - 'PCDM discounts (Feb)'!I24</f>
        <v>0</v>
      </c>
      <c r="J24" s="12">
        <f>'PCDM discounts (Dec)'!J24 - 'PCDM discounts (Feb)'!J24</f>
        <v>0</v>
      </c>
      <c r="K24" s="12">
        <f>'PCDM discounts (Dec)'!K24 - 'PCDM discounts (Feb)'!K24</f>
        <v>0</v>
      </c>
      <c r="L24" s="12">
        <f>'PCDM discounts (Dec)'!L24 - 'PCDM discounts (Feb)'!L24</f>
        <v>2.5005708614855848E-10</v>
      </c>
      <c r="M24" s="12">
        <f>'PCDM discounts (Dec)'!M24 - 'PCDM discounts (Feb)'!M24</f>
        <v>-5.866900187889712E-9</v>
      </c>
      <c r="N24" s="12">
        <f>'PCDM discounts (Dec)'!N24 - 'PCDM discounts (Feb)'!N24</f>
        <v>-5.7155169819189666E-8</v>
      </c>
      <c r="O24" s="12">
        <f>'PCDM discounts (Dec)'!O24 - 'PCDM discounts (Feb)'!O24</f>
        <v>7.3474338280199447E-9</v>
      </c>
      <c r="P24" s="12">
        <f>'PCDM discounts (Dec)'!P24 - 'PCDM discounts (Feb)'!P24</f>
        <v>1.9697446229649529E-8</v>
      </c>
      <c r="Q24" s="12">
        <f>'PCDM discounts (Dec)'!Q24 - 'PCDM discounts (Feb)'!Q24</f>
        <v>1.9839560549961277E-9</v>
      </c>
      <c r="R24" s="12">
        <f>'PCDM discounts (Dec)'!R24 - 'PCDM discounts (Feb)'!R24</f>
        <v>-1.1058715332357139E-8</v>
      </c>
      <c r="S24" s="12">
        <f>'PCDM discounts (Dec)'!S24 - 'PCDM discounts (Feb)'!S24</f>
        <v>-2.0317081350640365E-13</v>
      </c>
      <c r="T24" s="12">
        <f>'PCDM discounts (Dec)'!T24 - 'PCDM discounts (Feb)'!T24</f>
        <v>1.2140338734312195E-9</v>
      </c>
      <c r="U24" s="12">
        <f>'PCDM discounts (Dec)'!U24 - 'PCDM discounts (Feb)'!U24</f>
        <v>-7.8259176916617434E-11</v>
      </c>
      <c r="V24" s="12">
        <f>'PCDM discounts (Dec)'!V24 - 'PCDM discounts (Feb)'!V24</f>
        <v>0</v>
      </c>
      <c r="W24" s="83"/>
      <c r="X24" s="12">
        <f>'PCDM discounts (Dec)'!X24 - 'PCDM discounts (Feb)'!X24</f>
        <v>2.044983798452471E-2</v>
      </c>
      <c r="Y24" s="12">
        <f>'PCDM discounts (Dec)'!Y24 - 'PCDM discounts (Feb)'!Y24</f>
        <v>4.4577615495657419E-2</v>
      </c>
      <c r="Z24" s="12">
        <f>'PCDM discounts (Dec)'!Z24 - 'PCDM discounts (Feb)'!Z24</f>
        <v>5.9668181600550985E-2</v>
      </c>
      <c r="AA24" s="12">
        <f>'PCDM discounts (Dec)'!AA24 - 'PCDM discounts (Feb)'!AA24</f>
        <v>1.5230850368193494E-2</v>
      </c>
      <c r="AB24" s="12">
        <f>'PCDM discounts (Dec)'!AB24 - 'PCDM discounts (Feb)'!AB24</f>
        <v>7.4846869308515807E-3</v>
      </c>
      <c r="AC24" s="12">
        <f>'PCDM discounts (Dec)'!AC24 - 'PCDM discounts (Feb)'!AC24</f>
        <v>4.5503784482071208E-2</v>
      </c>
      <c r="AD24" s="12">
        <f>'PCDM discounts (Dec)'!AD24 - 'PCDM discounts (Feb)'!AD24</f>
        <v>6.9545357293895493E-2</v>
      </c>
      <c r="AE24" s="12">
        <f>'PCDM discounts (Dec)'!AE24 - 'PCDM discounts (Feb)'!AE24</f>
        <v>2.8266652220984623E-2</v>
      </c>
      <c r="AF24" s="12">
        <f>'PCDM discounts (Dec)'!AF24 - 'PCDM discounts (Feb)'!AF24</f>
        <v>2.2478959862476999E-2</v>
      </c>
      <c r="AG24" s="12">
        <f>'PCDM discounts (Dec)'!AG24 - 'PCDM discounts (Feb)'!AG24</f>
        <v>1.1970680711015202E-2</v>
      </c>
      <c r="AH24" s="12">
        <f>'PCDM discounts (Dec)'!AH24 - 'PCDM discounts (Feb)'!AH24</f>
        <v>6.0902090656456687E-3</v>
      </c>
      <c r="AI24" s="12">
        <f>'PCDM discounts (Dec)'!AI24 - 'PCDM discounts (Feb)'!AI24</f>
        <v>2.404573213705663E-2</v>
      </c>
      <c r="AJ24" s="12">
        <f>'PCDM discounts (Dec)'!AJ24 - 'PCDM discounts (Feb)'!AJ24</f>
        <v>2.8203332542102055E-2</v>
      </c>
      <c r="AK24" s="12">
        <f>'PCDM discounts (Dec)'!AK24 - 'PCDM discounts (Feb)'!AK24</f>
        <v>4.5946718088015537E-2</v>
      </c>
      <c r="AL24" s="83"/>
      <c r="AM24" s="12">
        <f>'PCDM discounts (Dec)'!AM24 - 'PCDM discounts (Feb)'!AM24</f>
        <v>2.0449837984524544E-2</v>
      </c>
      <c r="AN24" s="12">
        <f>'PCDM discounts (Dec)'!AN24 - 'PCDM discounts (Feb)'!AN24</f>
        <v>4.4577615495657419E-2</v>
      </c>
      <c r="AO24" s="12">
        <f>'PCDM discounts (Dec)'!AO24 - 'PCDM discounts (Feb)'!AO24</f>
        <v>5.9668181600551262E-2</v>
      </c>
      <c r="AP24" s="12">
        <f>'PCDM discounts (Dec)'!AP24 - 'PCDM discounts (Feb)'!AP24</f>
        <v>1.5230850118136408E-2</v>
      </c>
      <c r="AQ24" s="12">
        <f>'PCDM discounts (Dec)'!AQ24 - 'PCDM discounts (Feb)'!AQ24</f>
        <v>7.4846927977517685E-3</v>
      </c>
      <c r="AR24" s="12">
        <f>'PCDM discounts (Dec)'!AR24 - 'PCDM discounts (Feb)'!AR24</f>
        <v>4.5503841637241027E-2</v>
      </c>
      <c r="AS24" s="12">
        <f>'PCDM discounts (Dec)'!AS24 - 'PCDM discounts (Feb)'!AS24</f>
        <v>6.9545349946461665E-2</v>
      </c>
      <c r="AT24" s="12">
        <f>'PCDM discounts (Dec)'!AT24 - 'PCDM discounts (Feb)'!AT24</f>
        <v>2.8266632523538393E-2</v>
      </c>
      <c r="AU24" s="12">
        <f>'PCDM discounts (Dec)'!AU24 - 'PCDM discounts (Feb)'!AU24</f>
        <v>2.2478957878520944E-2</v>
      </c>
      <c r="AV24" s="12">
        <f>'PCDM discounts (Dec)'!AV24 - 'PCDM discounts (Feb)'!AV24</f>
        <v>1.1970691769730535E-2</v>
      </c>
      <c r="AW24" s="12">
        <f>'PCDM discounts (Dec)'!AW24 - 'PCDM discounts (Feb)'!AW24</f>
        <v>6.0902090658488395E-3</v>
      </c>
      <c r="AX24" s="12">
        <f>'PCDM discounts (Dec)'!AX24 - 'PCDM discounts (Feb)'!AX24</f>
        <v>2.4045730923022757E-2</v>
      </c>
      <c r="AY24" s="12">
        <f>'PCDM discounts (Dec)'!AY24 - 'PCDM discounts (Feb)'!AY24</f>
        <v>2.8203332620361232E-2</v>
      </c>
      <c r="AZ24" s="12">
        <f>'PCDM discounts (Dec)'!AZ24 - 'PCDM discounts (Feb)'!AZ24</f>
        <v>4.5946718088015481E-2</v>
      </c>
      <c r="BA24" s="8"/>
    </row>
    <row r="25" spans="1:53" x14ac:dyDescent="0.3">
      <c r="A25" s="8"/>
      <c r="B25" s="8"/>
      <c r="C25" s="8"/>
      <c r="D25" s="82" t="s">
        <v>2</v>
      </c>
      <c r="E25" s="82" t="s">
        <v>70</v>
      </c>
      <c r="F25" s="82" t="s">
        <v>55</v>
      </c>
      <c r="G25" s="82" t="s">
        <v>3</v>
      </c>
      <c r="H25" s="83"/>
      <c r="I25" s="141"/>
      <c r="J25" s="141"/>
      <c r="K25" s="141"/>
      <c r="L25" s="141"/>
      <c r="M25" s="141"/>
      <c r="N25" s="141"/>
      <c r="O25" s="141"/>
      <c r="P25" s="141"/>
      <c r="Q25" s="141"/>
      <c r="R25" s="141"/>
      <c r="S25" s="141"/>
      <c r="T25" s="141"/>
      <c r="U25" s="141"/>
      <c r="V25" s="141"/>
      <c r="W25" s="83"/>
      <c r="X25" s="141"/>
      <c r="Y25" s="141"/>
      <c r="Z25" s="141"/>
      <c r="AA25" s="141"/>
      <c r="AB25" s="141"/>
      <c r="AC25" s="141"/>
      <c r="AD25" s="141"/>
      <c r="AE25" s="141"/>
      <c r="AF25" s="141"/>
      <c r="AG25" s="141"/>
      <c r="AH25" s="141"/>
      <c r="AI25" s="141"/>
      <c r="AJ25" s="141"/>
      <c r="AK25" s="141"/>
      <c r="AL25" s="83"/>
      <c r="AM25" s="141"/>
      <c r="AN25" s="141"/>
      <c r="AO25" s="141"/>
      <c r="AP25" s="141"/>
      <c r="AQ25" s="141"/>
      <c r="AR25" s="141"/>
      <c r="AS25" s="141"/>
      <c r="AT25" s="141"/>
      <c r="AU25" s="141"/>
      <c r="AV25" s="141"/>
      <c r="AW25" s="141"/>
      <c r="AX25" s="141"/>
      <c r="AY25" s="141"/>
      <c r="AZ25" s="141"/>
      <c r="BA25" s="8"/>
    </row>
    <row r="26" spans="1:53" x14ac:dyDescent="0.3">
      <c r="A26" s="8"/>
      <c r="B26" s="8"/>
      <c r="C26" s="8"/>
      <c r="D26" s="82" t="s">
        <v>2</v>
      </c>
      <c r="E26" s="82" t="s">
        <v>70</v>
      </c>
      <c r="F26" s="82" t="s">
        <v>56</v>
      </c>
      <c r="G26" s="82" t="s">
        <v>3</v>
      </c>
      <c r="H26" s="83"/>
      <c r="I26" s="141"/>
      <c r="J26" s="141"/>
      <c r="K26" s="141"/>
      <c r="L26" s="141"/>
      <c r="M26" s="141"/>
      <c r="N26" s="141"/>
      <c r="O26" s="141"/>
      <c r="P26" s="141"/>
      <c r="Q26" s="141"/>
      <c r="R26" s="141"/>
      <c r="S26" s="141"/>
      <c r="T26" s="141"/>
      <c r="U26" s="141"/>
      <c r="V26" s="141"/>
      <c r="W26" s="83"/>
      <c r="X26" s="141"/>
      <c r="Y26" s="141"/>
      <c r="Z26" s="141"/>
      <c r="AA26" s="141"/>
      <c r="AB26" s="141"/>
      <c r="AC26" s="141"/>
      <c r="AD26" s="141"/>
      <c r="AE26" s="141"/>
      <c r="AF26" s="141"/>
      <c r="AG26" s="141"/>
      <c r="AH26" s="141"/>
      <c r="AI26" s="141"/>
      <c r="AJ26" s="141"/>
      <c r="AK26" s="141"/>
      <c r="AL26" s="83"/>
      <c r="AM26" s="141"/>
      <c r="AN26" s="141"/>
      <c r="AO26" s="141"/>
      <c r="AP26" s="141"/>
      <c r="AQ26" s="141"/>
      <c r="AR26" s="141"/>
      <c r="AS26" s="141"/>
      <c r="AT26" s="141"/>
      <c r="AU26" s="141"/>
      <c r="AV26" s="141"/>
      <c r="AW26" s="141"/>
      <c r="AX26" s="141"/>
      <c r="AY26" s="141"/>
      <c r="AZ26" s="141"/>
      <c r="BA26" s="8"/>
    </row>
    <row r="27" spans="1:53" x14ac:dyDescent="0.3">
      <c r="A27" s="8"/>
      <c r="B27" s="8"/>
      <c r="C27" s="8"/>
      <c r="D27" s="82" t="s">
        <v>2</v>
      </c>
      <c r="E27" s="82" t="s">
        <v>70</v>
      </c>
      <c r="F27" s="82" t="s">
        <v>57</v>
      </c>
      <c r="G27" s="82" t="s">
        <v>3</v>
      </c>
      <c r="H27" s="83"/>
      <c r="I27" s="141"/>
      <c r="J27" s="141"/>
      <c r="K27" s="141"/>
      <c r="L27" s="141"/>
      <c r="M27" s="141"/>
      <c r="N27" s="141"/>
      <c r="O27" s="141"/>
      <c r="P27" s="141"/>
      <c r="Q27" s="141"/>
      <c r="R27" s="141"/>
      <c r="S27" s="141"/>
      <c r="T27" s="141"/>
      <c r="U27" s="141"/>
      <c r="V27" s="141"/>
      <c r="W27" s="83"/>
      <c r="X27" s="141"/>
      <c r="Y27" s="141"/>
      <c r="Z27" s="141"/>
      <c r="AA27" s="141"/>
      <c r="AB27" s="141"/>
      <c r="AC27" s="141"/>
      <c r="AD27" s="141"/>
      <c r="AE27" s="141"/>
      <c r="AF27" s="141"/>
      <c r="AG27" s="141"/>
      <c r="AH27" s="141"/>
      <c r="AI27" s="141"/>
      <c r="AJ27" s="141"/>
      <c r="AK27" s="141"/>
      <c r="AL27" s="83"/>
      <c r="AM27" s="141"/>
      <c r="AN27" s="141"/>
      <c r="AO27" s="141"/>
      <c r="AP27" s="141"/>
      <c r="AQ27" s="141"/>
      <c r="AR27" s="141"/>
      <c r="AS27" s="141"/>
      <c r="AT27" s="141"/>
      <c r="AU27" s="141"/>
      <c r="AV27" s="141"/>
      <c r="AW27" s="141"/>
      <c r="AX27" s="141"/>
      <c r="AY27" s="141"/>
      <c r="AZ27" s="141"/>
      <c r="BA27" s="8"/>
    </row>
    <row r="28" spans="1:53" x14ac:dyDescent="0.3">
      <c r="A28" s="8"/>
      <c r="B28" s="8"/>
      <c r="C28" s="8"/>
      <c r="D28" s="82" t="s">
        <v>2</v>
      </c>
      <c r="E28" s="82" t="s">
        <v>70</v>
      </c>
      <c r="F28" s="82" t="s">
        <v>58</v>
      </c>
      <c r="G28" s="82" t="s">
        <v>3</v>
      </c>
      <c r="H28" s="83"/>
      <c r="I28" s="141"/>
      <c r="J28" s="141"/>
      <c r="K28" s="141"/>
      <c r="L28" s="141"/>
      <c r="M28" s="141"/>
      <c r="N28" s="141"/>
      <c r="O28" s="141"/>
      <c r="P28" s="141"/>
      <c r="Q28" s="141"/>
      <c r="R28" s="141"/>
      <c r="S28" s="141"/>
      <c r="T28" s="141"/>
      <c r="U28" s="141"/>
      <c r="V28" s="141"/>
      <c r="W28" s="83"/>
      <c r="X28" s="141"/>
      <c r="Y28" s="141"/>
      <c r="Z28" s="141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83"/>
      <c r="AM28" s="141"/>
      <c r="AN28" s="141"/>
      <c r="AO28" s="141"/>
      <c r="AP28" s="141"/>
      <c r="AQ28" s="141"/>
      <c r="AR28" s="141"/>
      <c r="AS28" s="141"/>
      <c r="AT28" s="141"/>
      <c r="AU28" s="141"/>
      <c r="AV28" s="141"/>
      <c r="AW28" s="141"/>
      <c r="AX28" s="141"/>
      <c r="AY28" s="141"/>
      <c r="AZ28" s="141"/>
      <c r="BA28" s="8"/>
    </row>
    <row r="29" spans="1:53" x14ac:dyDescent="0.3">
      <c r="A29" s="8"/>
      <c r="B29" s="8"/>
      <c r="C29" s="8"/>
      <c r="D29" s="82" t="s">
        <v>2</v>
      </c>
      <c r="E29" s="82" t="s">
        <v>70</v>
      </c>
      <c r="F29" s="82" t="s">
        <v>59</v>
      </c>
      <c r="G29" s="82" t="s">
        <v>3</v>
      </c>
      <c r="H29" s="83"/>
      <c r="I29" s="141"/>
      <c r="J29" s="141"/>
      <c r="K29" s="141"/>
      <c r="L29" s="141"/>
      <c r="M29" s="141"/>
      <c r="N29" s="141"/>
      <c r="O29" s="141"/>
      <c r="P29" s="141"/>
      <c r="Q29" s="141"/>
      <c r="R29" s="141"/>
      <c r="S29" s="141"/>
      <c r="T29" s="141"/>
      <c r="U29" s="141"/>
      <c r="V29" s="141"/>
      <c r="W29" s="83"/>
      <c r="X29" s="141"/>
      <c r="Y29" s="141"/>
      <c r="Z29" s="141"/>
      <c r="AA29" s="141"/>
      <c r="AB29" s="141"/>
      <c r="AC29" s="141"/>
      <c r="AD29" s="141"/>
      <c r="AE29" s="141"/>
      <c r="AF29" s="141"/>
      <c r="AG29" s="141"/>
      <c r="AH29" s="141"/>
      <c r="AI29" s="141"/>
      <c r="AJ29" s="141"/>
      <c r="AK29" s="141"/>
      <c r="AL29" s="83"/>
      <c r="AM29" s="141"/>
      <c r="AN29" s="141"/>
      <c r="AO29" s="141"/>
      <c r="AP29" s="141"/>
      <c r="AQ29" s="141"/>
      <c r="AR29" s="141"/>
      <c r="AS29" s="141"/>
      <c r="AT29" s="141"/>
      <c r="AU29" s="141"/>
      <c r="AV29" s="141"/>
      <c r="AW29" s="141"/>
      <c r="AX29" s="141"/>
      <c r="AY29" s="141"/>
      <c r="AZ29" s="141"/>
      <c r="BA29" s="8"/>
    </row>
    <row r="30" spans="1:53" x14ac:dyDescent="0.3">
      <c r="A30" s="8"/>
      <c r="B30" s="8"/>
      <c r="C30" s="8"/>
      <c r="D30" s="82" t="s">
        <v>2</v>
      </c>
      <c r="E30" s="82" t="s">
        <v>70</v>
      </c>
      <c r="F30" s="82" t="s">
        <v>60</v>
      </c>
      <c r="G30" s="82" t="s">
        <v>3</v>
      </c>
      <c r="H30" s="83"/>
      <c r="I30" s="141"/>
      <c r="J30" s="141"/>
      <c r="K30" s="141"/>
      <c r="L30" s="141"/>
      <c r="M30" s="141"/>
      <c r="N30" s="141"/>
      <c r="O30" s="141"/>
      <c r="P30" s="141"/>
      <c r="Q30" s="141"/>
      <c r="R30" s="141"/>
      <c r="S30" s="141"/>
      <c r="T30" s="141"/>
      <c r="U30" s="141"/>
      <c r="V30" s="141"/>
      <c r="W30" s="83"/>
      <c r="X30" s="141"/>
      <c r="Y30" s="141"/>
      <c r="Z30" s="141"/>
      <c r="AA30" s="141"/>
      <c r="AB30" s="141"/>
      <c r="AC30" s="141"/>
      <c r="AD30" s="141"/>
      <c r="AE30" s="141"/>
      <c r="AF30" s="141"/>
      <c r="AG30" s="141"/>
      <c r="AH30" s="141"/>
      <c r="AI30" s="141"/>
      <c r="AJ30" s="141"/>
      <c r="AK30" s="141"/>
      <c r="AL30" s="83"/>
      <c r="AM30" s="141"/>
      <c r="AN30" s="141"/>
      <c r="AO30" s="141"/>
      <c r="AP30" s="141"/>
      <c r="AQ30" s="141"/>
      <c r="AR30" s="141"/>
      <c r="AS30" s="141"/>
      <c r="AT30" s="141"/>
      <c r="AU30" s="141"/>
      <c r="AV30" s="141"/>
      <c r="AW30" s="141"/>
      <c r="AX30" s="141"/>
      <c r="AY30" s="141"/>
      <c r="AZ30" s="141"/>
      <c r="BA30" s="8"/>
    </row>
    <row r="31" spans="1:53" x14ac:dyDescent="0.3">
      <c r="A31" s="8"/>
      <c r="B31" s="8"/>
      <c r="C31" s="8"/>
      <c r="D31" s="82" t="s">
        <v>2</v>
      </c>
      <c r="E31" s="82" t="s">
        <v>70</v>
      </c>
      <c r="F31" s="82" t="s">
        <v>61</v>
      </c>
      <c r="G31" s="82" t="s">
        <v>3</v>
      </c>
      <c r="H31" s="83"/>
      <c r="I31" s="141"/>
      <c r="J31" s="141"/>
      <c r="K31" s="141"/>
      <c r="L31" s="141"/>
      <c r="M31" s="141"/>
      <c r="N31" s="141"/>
      <c r="O31" s="141"/>
      <c r="P31" s="141"/>
      <c r="Q31" s="141"/>
      <c r="R31" s="141"/>
      <c r="S31" s="141"/>
      <c r="T31" s="141"/>
      <c r="U31" s="141"/>
      <c r="V31" s="141"/>
      <c r="W31" s="83"/>
      <c r="X31" s="141"/>
      <c r="Y31" s="141"/>
      <c r="Z31" s="141"/>
      <c r="AA31" s="141"/>
      <c r="AB31" s="141"/>
      <c r="AC31" s="141"/>
      <c r="AD31" s="141"/>
      <c r="AE31" s="141"/>
      <c r="AF31" s="141"/>
      <c r="AG31" s="141"/>
      <c r="AH31" s="141"/>
      <c r="AI31" s="141"/>
      <c r="AJ31" s="141"/>
      <c r="AK31" s="141"/>
      <c r="AL31" s="83"/>
      <c r="AM31" s="141"/>
      <c r="AN31" s="141"/>
      <c r="AO31" s="141"/>
      <c r="AP31" s="141"/>
      <c r="AQ31" s="141"/>
      <c r="AR31" s="141"/>
      <c r="AS31" s="141"/>
      <c r="AT31" s="141"/>
      <c r="AU31" s="141"/>
      <c r="AV31" s="141"/>
      <c r="AW31" s="141"/>
      <c r="AX31" s="141"/>
      <c r="AY31" s="141"/>
      <c r="AZ31" s="141"/>
      <c r="BA31" s="8"/>
    </row>
    <row r="32" spans="1:53" x14ac:dyDescent="0.3">
      <c r="A32" s="8"/>
      <c r="B32" s="8"/>
      <c r="C32" s="8"/>
      <c r="D32" s="82" t="s">
        <v>2</v>
      </c>
      <c r="E32" s="82" t="s">
        <v>70</v>
      </c>
      <c r="F32" s="82" t="s">
        <v>62</v>
      </c>
      <c r="G32" s="82" t="s">
        <v>3</v>
      </c>
      <c r="H32" s="83"/>
      <c r="I32" s="141"/>
      <c r="J32" s="141"/>
      <c r="K32" s="141"/>
      <c r="L32" s="141"/>
      <c r="M32" s="141"/>
      <c r="N32" s="141"/>
      <c r="O32" s="141"/>
      <c r="P32" s="141"/>
      <c r="Q32" s="141"/>
      <c r="R32" s="141"/>
      <c r="S32" s="141"/>
      <c r="T32" s="141"/>
      <c r="U32" s="141"/>
      <c r="V32" s="141"/>
      <c r="W32" s="83"/>
      <c r="X32" s="141"/>
      <c r="Y32" s="141"/>
      <c r="Z32" s="141"/>
      <c r="AA32" s="141"/>
      <c r="AB32" s="141"/>
      <c r="AC32" s="141"/>
      <c r="AD32" s="141"/>
      <c r="AE32" s="141"/>
      <c r="AF32" s="141"/>
      <c r="AG32" s="141"/>
      <c r="AH32" s="141"/>
      <c r="AI32" s="141"/>
      <c r="AJ32" s="141"/>
      <c r="AK32" s="141"/>
      <c r="AL32" s="83"/>
      <c r="AM32" s="141"/>
      <c r="AN32" s="141"/>
      <c r="AO32" s="141"/>
      <c r="AP32" s="141"/>
      <c r="AQ32" s="141"/>
      <c r="AR32" s="141"/>
      <c r="AS32" s="141"/>
      <c r="AT32" s="141"/>
      <c r="AU32" s="141"/>
      <c r="AV32" s="141"/>
      <c r="AW32" s="141"/>
      <c r="AX32" s="141"/>
      <c r="AY32" s="141"/>
      <c r="AZ32" s="141"/>
      <c r="BA32" s="8"/>
    </row>
    <row r="33" spans="1:53" x14ac:dyDescent="0.3">
      <c r="A33" s="8"/>
      <c r="B33" s="8"/>
      <c r="C33" s="8"/>
      <c r="D33" s="82" t="s">
        <v>2</v>
      </c>
      <c r="E33" s="82" t="s">
        <v>70</v>
      </c>
      <c r="F33" s="82" t="s">
        <v>63</v>
      </c>
      <c r="G33" s="82" t="s">
        <v>3</v>
      </c>
      <c r="H33" s="83"/>
      <c r="I33" s="141"/>
      <c r="J33" s="141"/>
      <c r="K33" s="141"/>
      <c r="L33" s="141"/>
      <c r="M33" s="141"/>
      <c r="N33" s="141"/>
      <c r="O33" s="141"/>
      <c r="P33" s="141"/>
      <c r="Q33" s="141"/>
      <c r="R33" s="141"/>
      <c r="S33" s="141"/>
      <c r="T33" s="141"/>
      <c r="U33" s="141"/>
      <c r="V33" s="141"/>
      <c r="W33" s="83"/>
      <c r="X33" s="141"/>
      <c r="Y33" s="141"/>
      <c r="Z33" s="141"/>
      <c r="AA33" s="141"/>
      <c r="AB33" s="141"/>
      <c r="AC33" s="141"/>
      <c r="AD33" s="141"/>
      <c r="AE33" s="141"/>
      <c r="AF33" s="141"/>
      <c r="AG33" s="141"/>
      <c r="AH33" s="141"/>
      <c r="AI33" s="141"/>
      <c r="AJ33" s="141"/>
      <c r="AK33" s="141"/>
      <c r="AL33" s="83"/>
      <c r="AM33" s="141"/>
      <c r="AN33" s="141"/>
      <c r="AO33" s="141"/>
      <c r="AP33" s="141"/>
      <c r="AQ33" s="141"/>
      <c r="AR33" s="141"/>
      <c r="AS33" s="141"/>
      <c r="AT33" s="141"/>
      <c r="AU33" s="141"/>
      <c r="AV33" s="141"/>
      <c r="AW33" s="141"/>
      <c r="AX33" s="141"/>
      <c r="AY33" s="141"/>
      <c r="AZ33" s="141"/>
      <c r="BA33" s="8"/>
    </row>
    <row r="34" spans="1:53" x14ac:dyDescent="0.3">
      <c r="A34" s="8"/>
      <c r="B34" s="8"/>
      <c r="C34" s="8"/>
      <c r="D34" s="82" t="s">
        <v>2</v>
      </c>
      <c r="E34" s="82" t="s">
        <v>70</v>
      </c>
      <c r="F34" s="82" t="s">
        <v>64</v>
      </c>
      <c r="G34" s="82" t="s">
        <v>3</v>
      </c>
      <c r="H34" s="83"/>
      <c r="I34" s="141"/>
      <c r="J34" s="141"/>
      <c r="K34" s="141"/>
      <c r="L34" s="141"/>
      <c r="M34" s="141"/>
      <c r="N34" s="141"/>
      <c r="O34" s="141"/>
      <c r="P34" s="141"/>
      <c r="Q34" s="141"/>
      <c r="R34" s="141"/>
      <c r="S34" s="141"/>
      <c r="T34" s="141"/>
      <c r="U34" s="141"/>
      <c r="V34" s="141"/>
      <c r="W34" s="83"/>
      <c r="X34" s="141"/>
      <c r="Y34" s="141"/>
      <c r="Z34" s="141"/>
      <c r="AA34" s="141"/>
      <c r="AB34" s="141"/>
      <c r="AC34" s="141"/>
      <c r="AD34" s="141"/>
      <c r="AE34" s="141"/>
      <c r="AF34" s="141"/>
      <c r="AG34" s="141"/>
      <c r="AH34" s="141"/>
      <c r="AI34" s="141"/>
      <c r="AJ34" s="141"/>
      <c r="AK34" s="141"/>
      <c r="AL34" s="83"/>
      <c r="AM34" s="141"/>
      <c r="AN34" s="141"/>
      <c r="AO34" s="141"/>
      <c r="AP34" s="141"/>
      <c r="AQ34" s="141"/>
      <c r="AR34" s="141"/>
      <c r="AS34" s="141"/>
      <c r="AT34" s="141"/>
      <c r="AU34" s="141"/>
      <c r="AV34" s="141"/>
      <c r="AW34" s="141"/>
      <c r="AX34" s="141"/>
      <c r="AY34" s="141"/>
      <c r="AZ34" s="141"/>
      <c r="BA34" s="8"/>
    </row>
    <row r="35" spans="1:53" x14ac:dyDescent="0.3">
      <c r="A35" s="8"/>
      <c r="B35" s="8"/>
      <c r="C35" s="8"/>
      <c r="D35" s="82" t="s">
        <v>2</v>
      </c>
      <c r="E35" s="82" t="s">
        <v>70</v>
      </c>
      <c r="F35" s="82" t="s">
        <v>65</v>
      </c>
      <c r="G35" s="82" t="s">
        <v>3</v>
      </c>
      <c r="H35" s="83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83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1"/>
      <c r="AL35" s="83"/>
      <c r="AM35" s="141"/>
      <c r="AN35" s="141"/>
      <c r="AO35" s="141"/>
      <c r="AP35" s="141"/>
      <c r="AQ35" s="141"/>
      <c r="AR35" s="141"/>
      <c r="AS35" s="141"/>
      <c r="AT35" s="141"/>
      <c r="AU35" s="141"/>
      <c r="AV35" s="141"/>
      <c r="AW35" s="141"/>
      <c r="AX35" s="141"/>
      <c r="AY35" s="141"/>
      <c r="AZ35" s="141"/>
      <c r="BA35" s="8"/>
    </row>
    <row r="36" spans="1:53" x14ac:dyDescent="0.3">
      <c r="A36" s="8"/>
      <c r="B36" s="8"/>
      <c r="C36" s="8"/>
      <c r="D36" s="82" t="s">
        <v>2</v>
      </c>
      <c r="E36" s="82" t="s">
        <v>70</v>
      </c>
      <c r="F36" s="82" t="s">
        <v>66</v>
      </c>
      <c r="G36" s="82" t="s">
        <v>3</v>
      </c>
      <c r="H36" s="83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83"/>
      <c r="X36" s="141"/>
      <c r="Y36" s="141"/>
      <c r="Z36" s="141"/>
      <c r="AA36" s="141"/>
      <c r="AB36" s="141"/>
      <c r="AC36" s="141"/>
      <c r="AD36" s="141"/>
      <c r="AE36" s="141"/>
      <c r="AF36" s="141"/>
      <c r="AG36" s="141"/>
      <c r="AH36" s="141"/>
      <c r="AI36" s="141"/>
      <c r="AJ36" s="141"/>
      <c r="AK36" s="141"/>
      <c r="AL36" s="83"/>
      <c r="AM36" s="141"/>
      <c r="AN36" s="141"/>
      <c r="AO36" s="141"/>
      <c r="AP36" s="141"/>
      <c r="AQ36" s="141"/>
      <c r="AR36" s="141"/>
      <c r="AS36" s="141"/>
      <c r="AT36" s="141"/>
      <c r="AU36" s="141"/>
      <c r="AV36" s="141"/>
      <c r="AW36" s="141"/>
      <c r="AX36" s="141"/>
      <c r="AY36" s="141"/>
      <c r="AZ36" s="141"/>
      <c r="BA36" s="8"/>
    </row>
    <row r="37" spans="1:53" x14ac:dyDescent="0.3">
      <c r="A37" s="8"/>
      <c r="B37" s="8"/>
      <c r="C37" s="8"/>
      <c r="D37" s="82" t="s">
        <v>2</v>
      </c>
      <c r="E37" s="82" t="s">
        <v>70</v>
      </c>
      <c r="F37" s="82" t="s">
        <v>67</v>
      </c>
      <c r="G37" s="82" t="s">
        <v>3</v>
      </c>
      <c r="H37" s="83"/>
      <c r="I37" s="141"/>
      <c r="J37" s="141"/>
      <c r="K37" s="141"/>
      <c r="L37" s="141"/>
      <c r="M37" s="141"/>
      <c r="N37" s="141"/>
      <c r="O37" s="141"/>
      <c r="P37" s="141"/>
      <c r="Q37" s="141"/>
      <c r="R37" s="141"/>
      <c r="S37" s="141"/>
      <c r="T37" s="141"/>
      <c r="U37" s="141"/>
      <c r="V37" s="141"/>
      <c r="W37" s="83"/>
      <c r="X37" s="141"/>
      <c r="Y37" s="141"/>
      <c r="Z37" s="141"/>
      <c r="AA37" s="141"/>
      <c r="AB37" s="141"/>
      <c r="AC37" s="141"/>
      <c r="AD37" s="141"/>
      <c r="AE37" s="141"/>
      <c r="AF37" s="141"/>
      <c r="AG37" s="141"/>
      <c r="AH37" s="141"/>
      <c r="AI37" s="141"/>
      <c r="AJ37" s="141"/>
      <c r="AK37" s="141"/>
      <c r="AL37" s="83"/>
      <c r="AM37" s="141"/>
      <c r="AN37" s="141"/>
      <c r="AO37" s="141"/>
      <c r="AP37" s="141"/>
      <c r="AQ37" s="141"/>
      <c r="AR37" s="141"/>
      <c r="AS37" s="141"/>
      <c r="AT37" s="141"/>
      <c r="AU37" s="141"/>
      <c r="AV37" s="141"/>
      <c r="AW37" s="141"/>
      <c r="AX37" s="141"/>
      <c r="AY37" s="141"/>
      <c r="AZ37" s="141"/>
      <c r="BA37" s="8"/>
    </row>
    <row r="38" spans="1:53" x14ac:dyDescent="0.3">
      <c r="A38" s="8"/>
      <c r="B38" s="8"/>
      <c r="C38" s="8"/>
      <c r="D38" s="15" t="s">
        <v>2</v>
      </c>
      <c r="E38" s="15" t="s">
        <v>70</v>
      </c>
      <c r="F38" s="15" t="s">
        <v>68</v>
      </c>
      <c r="G38" s="15" t="s">
        <v>3</v>
      </c>
      <c r="H38" s="11"/>
      <c r="I38" s="142"/>
      <c r="J38" s="142"/>
      <c r="K38" s="142"/>
      <c r="L38" s="142"/>
      <c r="M38" s="142"/>
      <c r="N38" s="142"/>
      <c r="O38" s="142"/>
      <c r="P38" s="142"/>
      <c r="Q38" s="142"/>
      <c r="R38" s="142"/>
      <c r="S38" s="142"/>
      <c r="T38" s="142"/>
      <c r="U38" s="142"/>
      <c r="V38" s="142"/>
      <c r="W38" s="11"/>
      <c r="X38" s="142"/>
      <c r="Y38" s="142"/>
      <c r="Z38" s="142"/>
      <c r="AA38" s="142"/>
      <c r="AB38" s="142"/>
      <c r="AC38" s="142"/>
      <c r="AD38" s="142"/>
      <c r="AE38" s="142"/>
      <c r="AF38" s="142"/>
      <c r="AG38" s="142"/>
      <c r="AH38" s="142"/>
      <c r="AI38" s="142"/>
      <c r="AJ38" s="142"/>
      <c r="AK38" s="142"/>
      <c r="AL38" s="11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8"/>
    </row>
    <row r="39" spans="1:53" x14ac:dyDescent="0.3">
      <c r="A39" s="8"/>
      <c r="B39" s="8"/>
      <c r="C39" s="8"/>
      <c r="D39" s="14" t="s">
        <v>2</v>
      </c>
      <c r="E39" s="14" t="s">
        <v>71</v>
      </c>
      <c r="F39" s="14" t="s">
        <v>36</v>
      </c>
      <c r="G39" s="14" t="s">
        <v>3</v>
      </c>
      <c r="H39" s="8"/>
      <c r="I39" s="12">
        <f>'PCDM discounts (Dec)'!I39 - 'PCDM discounts (Feb)'!I39</f>
        <v>0</v>
      </c>
      <c r="J39" s="12">
        <f>'PCDM discounts (Dec)'!J39 - 'PCDM discounts (Feb)'!J39</f>
        <v>0</v>
      </c>
      <c r="K39" s="12">
        <f>'PCDM discounts (Dec)'!K39 - 'PCDM discounts (Feb)'!K39</f>
        <v>0</v>
      </c>
      <c r="L39" s="12">
        <f>'PCDM discounts (Dec)'!L39 - 'PCDM discounts (Feb)'!L39</f>
        <v>5.7311355661227026E-10</v>
      </c>
      <c r="M39" s="12">
        <f>'PCDM discounts (Dec)'!M39 - 'PCDM discounts (Feb)'!M39</f>
        <v>-1.1258537435665517E-8</v>
      </c>
      <c r="N39" s="12">
        <f>'PCDM discounts (Dec)'!N39 - 'PCDM discounts (Feb)'!N39</f>
        <v>-1.0708167441642047E-7</v>
      </c>
      <c r="O39" s="12">
        <f>'PCDM discounts (Dec)'!O39 - 'PCDM discounts (Feb)'!O39</f>
        <v>1.3000799992113343E-8</v>
      </c>
      <c r="P39" s="12">
        <f>'PCDM discounts (Dec)'!P39 - 'PCDM discounts (Feb)'!P39</f>
        <v>4.3668792693019043E-8</v>
      </c>
      <c r="Q39" s="12">
        <f>'PCDM discounts (Dec)'!Q39 - 'PCDM discounts (Feb)'!Q39</f>
        <v>3.5987198776510354E-9</v>
      </c>
      <c r="R39" s="12">
        <f>'PCDM discounts (Dec)'!R39 - 'PCDM discounts (Feb)'!R39</f>
        <v>-2.0293606572963085E-8</v>
      </c>
      <c r="S39" s="12">
        <f>'PCDM discounts (Dec)'!S39 - 'PCDM discounts (Feb)'!S39</f>
        <v>-3.7020386756125845E-13</v>
      </c>
      <c r="T39" s="12">
        <f>'PCDM discounts (Dec)'!T39 - 'PCDM discounts (Feb)'!T39</f>
        <v>1.9834859310563502E-9</v>
      </c>
      <c r="U39" s="12">
        <f>'PCDM discounts (Dec)'!U39 - 'PCDM discounts (Feb)'!U39</f>
        <v>-1.4145928872721925E-10</v>
      </c>
      <c r="V39" s="12">
        <f>'PCDM discounts (Dec)'!V39 - 'PCDM discounts (Feb)'!V39</f>
        <v>0</v>
      </c>
      <c r="W39" s="8"/>
      <c r="X39" s="12">
        <f>'PCDM discounts (Dec)'!X39 - 'PCDM discounts (Feb)'!X39</f>
        <v>3.8669432276800253E-2</v>
      </c>
      <c r="Y39" s="12">
        <f>'PCDM discounts (Dec)'!Y39 - 'PCDM discounts (Feb)'!Y39</f>
        <v>5.4636644187781358E-2</v>
      </c>
      <c r="Z39" s="12">
        <f>'PCDM discounts (Dec)'!Z39 - 'PCDM discounts (Feb)'!Z39</f>
        <v>5.7907380579676371E-2</v>
      </c>
      <c r="AA39" s="12">
        <f>'PCDM discounts (Dec)'!AA39 - 'PCDM discounts (Feb)'!AA39</f>
        <v>2.0816769483078312E-2</v>
      </c>
      <c r="AB39" s="12">
        <f>'PCDM discounts (Dec)'!AB39 - 'PCDM discounts (Feb)'!AB39</f>
        <v>5.499254504003348E-3</v>
      </c>
      <c r="AC39" s="12">
        <f>'PCDM discounts (Dec)'!AC39 - 'PCDM discounts (Feb)'!AC39</f>
        <v>6.1297261928641378E-2</v>
      </c>
      <c r="AD39" s="12">
        <f>'PCDM discounts (Dec)'!AD39 - 'PCDM discounts (Feb)'!AD39</f>
        <v>7.1409314994119399E-2</v>
      </c>
      <c r="AE39" s="12">
        <f>'PCDM discounts (Dec)'!AE39 - 'PCDM discounts (Feb)'!AE39</f>
        <v>3.4311588530554216E-2</v>
      </c>
      <c r="AF39" s="12">
        <f>'PCDM discounts (Dec)'!AF39 - 'PCDM discounts (Feb)'!AF39</f>
        <v>3.8415202097014767E-2</v>
      </c>
      <c r="AG39" s="12">
        <f>'PCDM discounts (Dec)'!AG39 - 'PCDM discounts (Feb)'!AG39</f>
        <v>1.8261328679119504E-2</v>
      </c>
      <c r="AH39" s="12">
        <f>'PCDM discounts (Dec)'!AH39 - 'PCDM discounts (Feb)'!AH39</f>
        <v>6.6626846701796638E-3</v>
      </c>
      <c r="AI39" s="12">
        <f>'PCDM discounts (Dec)'!AI39 - 'PCDM discounts (Feb)'!AI39</f>
        <v>3.6830920284804169E-2</v>
      </c>
      <c r="AJ39" s="12">
        <f>'PCDM discounts (Dec)'!AJ39 - 'PCDM discounts (Feb)'!AJ39</f>
        <v>4.2908154592838921E-2</v>
      </c>
      <c r="AK39" s="12">
        <f>'PCDM discounts (Dec)'!AK39 - 'PCDM discounts (Feb)'!AK39</f>
        <v>8.9871733086898664E-2</v>
      </c>
      <c r="AL39" s="8"/>
      <c r="AM39" s="12">
        <f>'PCDM discounts (Dec)'!AM39 - 'PCDM discounts (Feb)'!AM39</f>
        <v>3.8669432276800142E-2</v>
      </c>
      <c r="AN39" s="12">
        <f>'PCDM discounts (Dec)'!AN39 - 'PCDM discounts (Feb)'!AN39</f>
        <v>5.4636644187780914E-2</v>
      </c>
      <c r="AO39" s="12">
        <f>'PCDM discounts (Dec)'!AO39 - 'PCDM discounts (Feb)'!AO39</f>
        <v>5.7907380579676482E-2</v>
      </c>
      <c r="AP39" s="12">
        <f>'PCDM discounts (Dec)'!AP39 - 'PCDM discounts (Feb)'!AP39</f>
        <v>2.0816768909964756E-2</v>
      </c>
      <c r="AQ39" s="12">
        <f>'PCDM discounts (Dec)'!AQ39 - 'PCDM discounts (Feb)'!AQ39</f>
        <v>5.4992657625407837E-3</v>
      </c>
      <c r="AR39" s="12">
        <f>'PCDM discounts (Dec)'!AR39 - 'PCDM discounts (Feb)'!AR39</f>
        <v>6.1297369010315794E-2</v>
      </c>
      <c r="AS39" s="12">
        <f>'PCDM discounts (Dec)'!AS39 - 'PCDM discounts (Feb)'!AS39</f>
        <v>7.1409301993319407E-2</v>
      </c>
      <c r="AT39" s="12">
        <f>'PCDM discounts (Dec)'!AT39 - 'PCDM discounts (Feb)'!AT39</f>
        <v>3.4311544861761523E-2</v>
      </c>
      <c r="AU39" s="12">
        <f>'PCDM discounts (Dec)'!AU39 - 'PCDM discounts (Feb)'!AU39</f>
        <v>3.8415198498294889E-2</v>
      </c>
      <c r="AV39" s="12">
        <f>'PCDM discounts (Dec)'!AV39 - 'PCDM discounts (Feb)'!AV39</f>
        <v>1.8261348972726077E-2</v>
      </c>
      <c r="AW39" s="12">
        <f>'PCDM discounts (Dec)'!AW39 - 'PCDM discounts (Feb)'!AW39</f>
        <v>6.6626846705498677E-3</v>
      </c>
      <c r="AX39" s="12">
        <f>'PCDM discounts (Dec)'!AX39 - 'PCDM discounts (Feb)'!AX39</f>
        <v>3.6830918301318238E-2</v>
      </c>
      <c r="AY39" s="12">
        <f>'PCDM discounts (Dec)'!AY39 - 'PCDM discounts (Feb)'!AY39</f>
        <v>4.2908154734298209E-2</v>
      </c>
      <c r="AZ39" s="12">
        <f>'PCDM discounts (Dec)'!AZ39 - 'PCDM discounts (Feb)'!AZ39</f>
        <v>8.9871733086898442E-2</v>
      </c>
      <c r="BA39" s="8"/>
    </row>
    <row r="40" spans="1:53" x14ac:dyDescent="0.3">
      <c r="A40" s="8"/>
      <c r="B40" s="8"/>
      <c r="C40" s="8"/>
      <c r="D40" s="14" t="s">
        <v>2</v>
      </c>
      <c r="E40" s="14" t="s">
        <v>71</v>
      </c>
      <c r="F40" s="14" t="s">
        <v>37</v>
      </c>
      <c r="G40" s="14" t="s">
        <v>3</v>
      </c>
      <c r="H40" s="8"/>
      <c r="I40" s="12">
        <f>'PCDM discounts (Dec)'!I40 - 'PCDM discounts (Feb)'!I40</f>
        <v>0</v>
      </c>
      <c r="J40" s="12">
        <f>'PCDM discounts (Dec)'!J40 - 'PCDM discounts (Feb)'!J40</f>
        <v>0</v>
      </c>
      <c r="K40" s="12">
        <f>'PCDM discounts (Dec)'!K40 - 'PCDM discounts (Feb)'!K40</f>
        <v>0</v>
      </c>
      <c r="L40" s="12">
        <f>'PCDM discounts (Dec)'!L40 - 'PCDM discounts (Feb)'!L40</f>
        <v>5.7311355661227026E-10</v>
      </c>
      <c r="M40" s="12">
        <f>'PCDM discounts (Dec)'!M40 - 'PCDM discounts (Feb)'!M40</f>
        <v>-1.1258537435665517E-8</v>
      </c>
      <c r="N40" s="12">
        <f>'PCDM discounts (Dec)'!N40 - 'PCDM discounts (Feb)'!N40</f>
        <v>-1.0708167441642047E-7</v>
      </c>
      <c r="O40" s="12">
        <f>'PCDM discounts (Dec)'!O40 - 'PCDM discounts (Feb)'!O40</f>
        <v>1.3000799992113343E-8</v>
      </c>
      <c r="P40" s="12">
        <f>'PCDM discounts (Dec)'!P40 - 'PCDM discounts (Feb)'!P40</f>
        <v>4.3668792693019043E-8</v>
      </c>
      <c r="Q40" s="12">
        <f>'PCDM discounts (Dec)'!Q40 - 'PCDM discounts (Feb)'!Q40</f>
        <v>3.5987198776510354E-9</v>
      </c>
      <c r="R40" s="12">
        <f>'PCDM discounts (Dec)'!R40 - 'PCDM discounts (Feb)'!R40</f>
        <v>-2.0293606572963085E-8</v>
      </c>
      <c r="S40" s="12">
        <f>'PCDM discounts (Dec)'!S40 - 'PCDM discounts (Feb)'!S40</f>
        <v>-3.7020386756125845E-13</v>
      </c>
      <c r="T40" s="12">
        <f>'PCDM discounts (Dec)'!T40 - 'PCDM discounts (Feb)'!T40</f>
        <v>1.9834859310563502E-9</v>
      </c>
      <c r="U40" s="12">
        <f>'PCDM discounts (Dec)'!U40 - 'PCDM discounts (Feb)'!U40</f>
        <v>-1.4145928872721925E-10</v>
      </c>
      <c r="V40" s="12">
        <f>'PCDM discounts (Dec)'!V40 - 'PCDM discounts (Feb)'!V40</f>
        <v>0</v>
      </c>
      <c r="W40" s="8"/>
      <c r="X40" s="12">
        <f>'PCDM discounts (Dec)'!X40 - 'PCDM discounts (Feb)'!X40</f>
        <v>5.6129246652827591E-2</v>
      </c>
      <c r="Y40" s="12">
        <f>'PCDM discounts (Dec)'!Y40 - 'PCDM discounts (Feb)'!Y40</f>
        <v>7.6219481498985275E-2</v>
      </c>
      <c r="Z40" s="12">
        <f>'PCDM discounts (Dec)'!Z40 - 'PCDM discounts (Feb)'!Z40</f>
        <v>7.4094815011850113E-2</v>
      </c>
      <c r="AA40" s="12">
        <f>'PCDM discounts (Dec)'!AA40 - 'PCDM discounts (Feb)'!AA40</f>
        <v>3.2540636958114599E-2</v>
      </c>
      <c r="AB40" s="12">
        <f>'PCDM discounts (Dec)'!AB40 - 'PCDM discounts (Feb)'!AB40</f>
        <v>8.7069567278096338E-3</v>
      </c>
      <c r="AC40" s="12">
        <f>'PCDM discounts (Dec)'!AC40 - 'PCDM discounts (Feb)'!AC40</f>
        <v>9.2530798842207829E-2</v>
      </c>
      <c r="AD40" s="12">
        <f>'PCDM discounts (Dec)'!AD40 - 'PCDM discounts (Feb)'!AD40</f>
        <v>9.9507473970657956E-2</v>
      </c>
      <c r="AE40" s="12">
        <f>'PCDM discounts (Dec)'!AE40 - 'PCDM discounts (Feb)'!AE40</f>
        <v>5.308519408736434E-2</v>
      </c>
      <c r="AF40" s="12">
        <f>'PCDM discounts (Dec)'!AF40 - 'PCDM discounts (Feb)'!AF40</f>
        <v>4.7724270617816367E-2</v>
      </c>
      <c r="AG40" s="12">
        <f>'PCDM discounts (Dec)'!AG40 - 'PCDM discounts (Feb)'!AG40</f>
        <v>2.3466743526496914E-2</v>
      </c>
      <c r="AH40" s="12">
        <f>'PCDM discounts (Dec)'!AH40 - 'PCDM discounts (Feb)'!AH40</f>
        <v>7.2732858448610882E-3</v>
      </c>
      <c r="AI40" s="12">
        <f>'PCDM discounts (Dec)'!AI40 - 'PCDM discounts (Feb)'!AI40</f>
        <v>4.5995763674872681E-2</v>
      </c>
      <c r="AJ40" s="12">
        <f>'PCDM discounts (Dec)'!AJ40 - 'PCDM discounts (Feb)'!AJ40</f>
        <v>5.6362265286427959E-2</v>
      </c>
      <c r="AK40" s="12">
        <f>'PCDM discounts (Dec)'!AK40 - 'PCDM discounts (Feb)'!AK40</f>
        <v>0.11586252812052311</v>
      </c>
      <c r="AL40" s="8"/>
      <c r="AM40" s="12">
        <f>'PCDM discounts (Dec)'!AM40 - 'PCDM discounts (Feb)'!AM40</f>
        <v>5.612924665282748E-2</v>
      </c>
      <c r="AN40" s="12">
        <f>'PCDM discounts (Dec)'!AN40 - 'PCDM discounts (Feb)'!AN40</f>
        <v>7.6219481498984831E-2</v>
      </c>
      <c r="AO40" s="12">
        <f>'PCDM discounts (Dec)'!AO40 - 'PCDM discounts (Feb)'!AO40</f>
        <v>7.4094815011850224E-2</v>
      </c>
      <c r="AP40" s="12">
        <f>'PCDM discounts (Dec)'!AP40 - 'PCDM discounts (Feb)'!AP40</f>
        <v>3.2540636385001043E-2</v>
      </c>
      <c r="AQ40" s="12">
        <f>'PCDM discounts (Dec)'!AQ40 - 'PCDM discounts (Feb)'!AQ40</f>
        <v>8.7069679863470695E-3</v>
      </c>
      <c r="AR40" s="12">
        <f>'PCDM discounts (Dec)'!AR40 - 'PCDM discounts (Feb)'!AR40</f>
        <v>9.2530905923882245E-2</v>
      </c>
      <c r="AS40" s="12">
        <f>'PCDM discounts (Dec)'!AS40 - 'PCDM discounts (Feb)'!AS40</f>
        <v>9.9507460969857964E-2</v>
      </c>
      <c r="AT40" s="12">
        <f>'PCDM discounts (Dec)'!AT40 - 'PCDM discounts (Feb)'!AT40</f>
        <v>5.3085150418571647E-2</v>
      </c>
      <c r="AU40" s="12">
        <f>'PCDM discounts (Dec)'!AU40 - 'PCDM discounts (Feb)'!AU40</f>
        <v>4.7724267019096489E-2</v>
      </c>
      <c r="AV40" s="12">
        <f>'PCDM discounts (Dec)'!AV40 - 'PCDM discounts (Feb)'!AV40</f>
        <v>2.3466763820103487E-2</v>
      </c>
      <c r="AW40" s="12">
        <f>'PCDM discounts (Dec)'!AW40 - 'PCDM discounts (Feb)'!AW40</f>
        <v>7.2732858452312921E-3</v>
      </c>
      <c r="AX40" s="12">
        <f>'PCDM discounts (Dec)'!AX40 - 'PCDM discounts (Feb)'!AX40</f>
        <v>4.599576169138675E-2</v>
      </c>
      <c r="AY40" s="12">
        <f>'PCDM discounts (Dec)'!AY40 - 'PCDM discounts (Feb)'!AY40</f>
        <v>5.6362265427887248E-2</v>
      </c>
      <c r="AZ40" s="12">
        <f>'PCDM discounts (Dec)'!AZ40 - 'PCDM discounts (Feb)'!AZ40</f>
        <v>0.11586252812052289</v>
      </c>
      <c r="BA40" s="8"/>
    </row>
    <row r="41" spans="1:53" x14ac:dyDescent="0.3">
      <c r="A41" s="8"/>
      <c r="B41" s="8"/>
      <c r="C41" s="8"/>
      <c r="D41" s="14" t="s">
        <v>2</v>
      </c>
      <c r="E41" s="14" t="s">
        <v>71</v>
      </c>
      <c r="F41" s="14" t="s">
        <v>38</v>
      </c>
      <c r="G41" s="14" t="s">
        <v>3</v>
      </c>
      <c r="H41" s="8"/>
      <c r="I41" s="12">
        <f>'PCDM discounts (Dec)'!I41 - 'PCDM discounts (Feb)'!I41</f>
        <v>0</v>
      </c>
      <c r="J41" s="12">
        <f>'PCDM discounts (Dec)'!J41 - 'PCDM discounts (Feb)'!J41</f>
        <v>0</v>
      </c>
      <c r="K41" s="12">
        <f>'PCDM discounts (Dec)'!K41 - 'PCDM discounts (Feb)'!K41</f>
        <v>0</v>
      </c>
      <c r="L41" s="12">
        <f>'PCDM discounts (Dec)'!L41 - 'PCDM discounts (Feb)'!L41</f>
        <v>5.7311355661227026E-10</v>
      </c>
      <c r="M41" s="12">
        <f>'PCDM discounts (Dec)'!M41 - 'PCDM discounts (Feb)'!M41</f>
        <v>-1.1258537435665517E-8</v>
      </c>
      <c r="N41" s="12">
        <f>'PCDM discounts (Dec)'!N41 - 'PCDM discounts (Feb)'!N41</f>
        <v>-1.0708167441642047E-7</v>
      </c>
      <c r="O41" s="12">
        <f>'PCDM discounts (Dec)'!O41 - 'PCDM discounts (Feb)'!O41</f>
        <v>1.3000799992113343E-8</v>
      </c>
      <c r="P41" s="12">
        <f>'PCDM discounts (Dec)'!P41 - 'PCDM discounts (Feb)'!P41</f>
        <v>4.3668792693019043E-8</v>
      </c>
      <c r="Q41" s="12">
        <f>'PCDM discounts (Dec)'!Q41 - 'PCDM discounts (Feb)'!Q41</f>
        <v>3.5987198776510354E-9</v>
      </c>
      <c r="R41" s="12">
        <f>'PCDM discounts (Dec)'!R41 - 'PCDM discounts (Feb)'!R41</f>
        <v>-2.0293606572963085E-8</v>
      </c>
      <c r="S41" s="12">
        <f>'PCDM discounts (Dec)'!S41 - 'PCDM discounts (Feb)'!S41</f>
        <v>-3.7020386756125845E-13</v>
      </c>
      <c r="T41" s="12">
        <f>'PCDM discounts (Dec)'!T41 - 'PCDM discounts (Feb)'!T41</f>
        <v>1.9834859310563502E-9</v>
      </c>
      <c r="U41" s="12">
        <f>'PCDM discounts (Dec)'!U41 - 'PCDM discounts (Feb)'!U41</f>
        <v>-1.4145928872721925E-10</v>
      </c>
      <c r="V41" s="12">
        <f>'PCDM discounts (Dec)'!V41 - 'PCDM discounts (Feb)'!V41</f>
        <v>0</v>
      </c>
      <c r="W41" s="8"/>
      <c r="X41" s="12">
        <f>'PCDM discounts (Dec)'!X41 - 'PCDM discounts (Feb)'!X41</f>
        <v>5.6129246652827591E-2</v>
      </c>
      <c r="Y41" s="12">
        <f>'PCDM discounts (Dec)'!Y41 - 'PCDM discounts (Feb)'!Y41</f>
        <v>7.6219481498985275E-2</v>
      </c>
      <c r="Z41" s="12">
        <f>'PCDM discounts (Dec)'!Z41 - 'PCDM discounts (Feb)'!Z41</f>
        <v>7.4094815011850113E-2</v>
      </c>
      <c r="AA41" s="12">
        <f>'PCDM discounts (Dec)'!AA41 - 'PCDM discounts (Feb)'!AA41</f>
        <v>3.2540636958114599E-2</v>
      </c>
      <c r="AB41" s="12">
        <f>'PCDM discounts (Dec)'!AB41 - 'PCDM discounts (Feb)'!AB41</f>
        <v>8.7069567278096338E-3</v>
      </c>
      <c r="AC41" s="12">
        <f>'PCDM discounts (Dec)'!AC41 - 'PCDM discounts (Feb)'!AC41</f>
        <v>9.2530798842207829E-2</v>
      </c>
      <c r="AD41" s="12">
        <f>'PCDM discounts (Dec)'!AD41 - 'PCDM discounts (Feb)'!AD41</f>
        <v>9.9507473970657956E-2</v>
      </c>
      <c r="AE41" s="12">
        <f>'PCDM discounts (Dec)'!AE41 - 'PCDM discounts (Feb)'!AE41</f>
        <v>5.308519408736434E-2</v>
      </c>
      <c r="AF41" s="12">
        <f>'PCDM discounts (Dec)'!AF41 - 'PCDM discounts (Feb)'!AF41</f>
        <v>4.7724270617816367E-2</v>
      </c>
      <c r="AG41" s="12">
        <f>'PCDM discounts (Dec)'!AG41 - 'PCDM discounts (Feb)'!AG41</f>
        <v>2.3466743526496914E-2</v>
      </c>
      <c r="AH41" s="12">
        <f>'PCDM discounts (Dec)'!AH41 - 'PCDM discounts (Feb)'!AH41</f>
        <v>7.2732858448610882E-3</v>
      </c>
      <c r="AI41" s="12">
        <f>'PCDM discounts (Dec)'!AI41 - 'PCDM discounts (Feb)'!AI41</f>
        <v>4.5995763674872681E-2</v>
      </c>
      <c r="AJ41" s="12">
        <f>'PCDM discounts (Dec)'!AJ41 - 'PCDM discounts (Feb)'!AJ41</f>
        <v>5.6362265286427959E-2</v>
      </c>
      <c r="AK41" s="12">
        <f>'PCDM discounts (Dec)'!AK41 - 'PCDM discounts (Feb)'!AK41</f>
        <v>0.11586252812052311</v>
      </c>
      <c r="AL41" s="8"/>
      <c r="AM41" s="12">
        <f>'PCDM discounts (Dec)'!AM41 - 'PCDM discounts (Feb)'!AM41</f>
        <v>5.612924665282748E-2</v>
      </c>
      <c r="AN41" s="12">
        <f>'PCDM discounts (Dec)'!AN41 - 'PCDM discounts (Feb)'!AN41</f>
        <v>7.6219481498984831E-2</v>
      </c>
      <c r="AO41" s="12">
        <f>'PCDM discounts (Dec)'!AO41 - 'PCDM discounts (Feb)'!AO41</f>
        <v>7.4094815011850224E-2</v>
      </c>
      <c r="AP41" s="12">
        <f>'PCDM discounts (Dec)'!AP41 - 'PCDM discounts (Feb)'!AP41</f>
        <v>3.2540636385001043E-2</v>
      </c>
      <c r="AQ41" s="12">
        <f>'PCDM discounts (Dec)'!AQ41 - 'PCDM discounts (Feb)'!AQ41</f>
        <v>8.7069679863470695E-3</v>
      </c>
      <c r="AR41" s="12">
        <f>'PCDM discounts (Dec)'!AR41 - 'PCDM discounts (Feb)'!AR41</f>
        <v>9.2530905923882245E-2</v>
      </c>
      <c r="AS41" s="12">
        <f>'PCDM discounts (Dec)'!AS41 - 'PCDM discounts (Feb)'!AS41</f>
        <v>9.9507460969857964E-2</v>
      </c>
      <c r="AT41" s="12">
        <f>'PCDM discounts (Dec)'!AT41 - 'PCDM discounts (Feb)'!AT41</f>
        <v>5.3085150418571647E-2</v>
      </c>
      <c r="AU41" s="12">
        <f>'PCDM discounts (Dec)'!AU41 - 'PCDM discounts (Feb)'!AU41</f>
        <v>4.7724267019096489E-2</v>
      </c>
      <c r="AV41" s="12">
        <f>'PCDM discounts (Dec)'!AV41 - 'PCDM discounts (Feb)'!AV41</f>
        <v>2.3466763820103487E-2</v>
      </c>
      <c r="AW41" s="12">
        <f>'PCDM discounts (Dec)'!AW41 - 'PCDM discounts (Feb)'!AW41</f>
        <v>7.2732858452312921E-3</v>
      </c>
      <c r="AX41" s="12">
        <f>'PCDM discounts (Dec)'!AX41 - 'PCDM discounts (Feb)'!AX41</f>
        <v>4.599576169138675E-2</v>
      </c>
      <c r="AY41" s="12">
        <f>'PCDM discounts (Dec)'!AY41 - 'PCDM discounts (Feb)'!AY41</f>
        <v>5.6362265427887248E-2</v>
      </c>
      <c r="AZ41" s="12">
        <f>'PCDM discounts (Dec)'!AZ41 - 'PCDM discounts (Feb)'!AZ41</f>
        <v>0.11586252812052289</v>
      </c>
      <c r="BA41" s="8"/>
    </row>
    <row r="42" spans="1:53" x14ac:dyDescent="0.3">
      <c r="A42" s="8"/>
      <c r="B42" s="8"/>
      <c r="C42" s="8"/>
      <c r="D42" s="14" t="s">
        <v>2</v>
      </c>
      <c r="E42" s="14" t="s">
        <v>71</v>
      </c>
      <c r="F42" s="14" t="s">
        <v>39</v>
      </c>
      <c r="G42" s="14" t="s">
        <v>3</v>
      </c>
      <c r="H42" s="8"/>
      <c r="I42" s="12">
        <f>'PCDM discounts (Dec)'!I42 - 'PCDM discounts (Feb)'!I42</f>
        <v>0</v>
      </c>
      <c r="J42" s="12">
        <f>'PCDM discounts (Dec)'!J42 - 'PCDM discounts (Feb)'!J42</f>
        <v>0</v>
      </c>
      <c r="K42" s="12">
        <f>'PCDM discounts (Dec)'!K42 - 'PCDM discounts (Feb)'!K42</f>
        <v>0</v>
      </c>
      <c r="L42" s="12">
        <f>'PCDM discounts (Dec)'!L42 - 'PCDM discounts (Feb)'!L42</f>
        <v>5.7311355661227026E-10</v>
      </c>
      <c r="M42" s="12">
        <f>'PCDM discounts (Dec)'!M42 - 'PCDM discounts (Feb)'!M42</f>
        <v>-1.1258537435665517E-8</v>
      </c>
      <c r="N42" s="12">
        <f>'PCDM discounts (Dec)'!N42 - 'PCDM discounts (Feb)'!N42</f>
        <v>-1.0708167441642047E-7</v>
      </c>
      <c r="O42" s="12">
        <f>'PCDM discounts (Dec)'!O42 - 'PCDM discounts (Feb)'!O42</f>
        <v>1.3000799992113343E-8</v>
      </c>
      <c r="P42" s="12">
        <f>'PCDM discounts (Dec)'!P42 - 'PCDM discounts (Feb)'!P42</f>
        <v>4.3668792693019043E-8</v>
      </c>
      <c r="Q42" s="12">
        <f>'PCDM discounts (Dec)'!Q42 - 'PCDM discounts (Feb)'!Q42</f>
        <v>3.5987198776510354E-9</v>
      </c>
      <c r="R42" s="12">
        <f>'PCDM discounts (Dec)'!R42 - 'PCDM discounts (Feb)'!R42</f>
        <v>-2.0293606572963085E-8</v>
      </c>
      <c r="S42" s="12">
        <f>'PCDM discounts (Dec)'!S42 - 'PCDM discounts (Feb)'!S42</f>
        <v>-3.7020386756125845E-13</v>
      </c>
      <c r="T42" s="12">
        <f>'PCDM discounts (Dec)'!T42 - 'PCDM discounts (Feb)'!T42</f>
        <v>1.9834859310563502E-9</v>
      </c>
      <c r="U42" s="12">
        <f>'PCDM discounts (Dec)'!U42 - 'PCDM discounts (Feb)'!U42</f>
        <v>-1.4145928872721925E-10</v>
      </c>
      <c r="V42" s="12">
        <f>'PCDM discounts (Dec)'!V42 - 'PCDM discounts (Feb)'!V42</f>
        <v>0</v>
      </c>
      <c r="W42" s="8"/>
      <c r="X42" s="12">
        <f>'PCDM discounts (Dec)'!X42 - 'PCDM discounts (Feb)'!X42</f>
        <v>4.6371324340239717E-2</v>
      </c>
      <c r="Y42" s="12">
        <f>'PCDM discounts (Dec)'!Y42 - 'PCDM discounts (Feb)'!Y42</f>
        <v>6.4991802073615323E-2</v>
      </c>
      <c r="Z42" s="12">
        <f>'PCDM discounts (Dec)'!Z42 - 'PCDM discounts (Feb)'!Z42</f>
        <v>6.3712110096802776E-2</v>
      </c>
      <c r="AA42" s="12">
        <f>'PCDM discounts (Dec)'!AA42 - 'PCDM discounts (Feb)'!AA42</f>
        <v>2.416170056837752E-2</v>
      </c>
      <c r="AB42" s="12">
        <f>'PCDM discounts (Dec)'!AB42 - 'PCDM discounts (Feb)'!AB42</f>
        <v>6.8457457504572661E-3</v>
      </c>
      <c r="AC42" s="12">
        <f>'PCDM discounts (Dec)'!AC42 - 'PCDM discounts (Feb)'!AC42</f>
        <v>7.0238304797777706E-2</v>
      </c>
      <c r="AD42" s="12">
        <f>'PCDM discounts (Dec)'!AD42 - 'PCDM discounts (Feb)'!AD42</f>
        <v>7.497449672868528E-2</v>
      </c>
      <c r="AE42" s="12">
        <f>'PCDM discounts (Dec)'!AE42 - 'PCDM discounts (Feb)'!AE42</f>
        <v>5.8485190293334544E-2</v>
      </c>
      <c r="AF42" s="12">
        <f>'PCDM discounts (Dec)'!AF42 - 'PCDM discounts (Feb)'!AF42</f>
        <v>6.254366518826282E-2</v>
      </c>
      <c r="AG42" s="12">
        <f>'PCDM discounts (Dec)'!AG42 - 'PCDM discounts (Feb)'!AG42</f>
        <v>2.7543572045420239E-2</v>
      </c>
      <c r="AH42" s="12">
        <f>'PCDM discounts (Dec)'!AH42 - 'PCDM discounts (Feb)'!AH42</f>
        <v>6.8910480472557101E-3</v>
      </c>
      <c r="AI42" s="12">
        <f>'PCDM discounts (Dec)'!AI42 - 'PCDM discounts (Feb)'!AI42</f>
        <v>4.3799900031158079E-2</v>
      </c>
      <c r="AJ42" s="12">
        <f>'PCDM discounts (Dec)'!AJ42 - 'PCDM discounts (Feb)'!AJ42</f>
        <v>5.0541973351398983E-2</v>
      </c>
      <c r="AK42" s="12">
        <f>'PCDM discounts (Dec)'!AK42 - 'PCDM discounts (Feb)'!AK42</f>
        <v>0.10821076870804225</v>
      </c>
      <c r="AL42" s="8"/>
      <c r="AM42" s="12">
        <f>'PCDM discounts (Dec)'!AM42 - 'PCDM discounts (Feb)'!AM42</f>
        <v>4.6371324340239606E-2</v>
      </c>
      <c r="AN42" s="12">
        <f>'PCDM discounts (Dec)'!AN42 - 'PCDM discounts (Feb)'!AN42</f>
        <v>6.4991802073614879E-2</v>
      </c>
      <c r="AO42" s="12">
        <f>'PCDM discounts (Dec)'!AO42 - 'PCDM discounts (Feb)'!AO42</f>
        <v>6.3712110096802888E-2</v>
      </c>
      <c r="AP42" s="12">
        <f>'PCDM discounts (Dec)'!AP42 - 'PCDM discounts (Feb)'!AP42</f>
        <v>2.4161699995263963E-2</v>
      </c>
      <c r="AQ42" s="12">
        <f>'PCDM discounts (Dec)'!AQ42 - 'PCDM discounts (Feb)'!AQ42</f>
        <v>6.8457570089947017E-3</v>
      </c>
      <c r="AR42" s="12">
        <f>'PCDM discounts (Dec)'!AR42 - 'PCDM discounts (Feb)'!AR42</f>
        <v>7.0238411879452123E-2</v>
      </c>
      <c r="AS42" s="12">
        <f>'PCDM discounts (Dec)'!AS42 - 'PCDM discounts (Feb)'!AS42</f>
        <v>7.4974483727885288E-2</v>
      </c>
      <c r="AT42" s="12">
        <f>'PCDM discounts (Dec)'!AT42 - 'PCDM discounts (Feb)'!AT42</f>
        <v>5.8485146624541851E-2</v>
      </c>
      <c r="AU42" s="12">
        <f>'PCDM discounts (Dec)'!AU42 - 'PCDM discounts (Feb)'!AU42</f>
        <v>6.2543661589542943E-2</v>
      </c>
      <c r="AV42" s="12">
        <f>'PCDM discounts (Dec)'!AV42 - 'PCDM discounts (Feb)'!AV42</f>
        <v>2.7543592339026812E-2</v>
      </c>
      <c r="AW42" s="12">
        <f>'PCDM discounts (Dec)'!AW42 - 'PCDM discounts (Feb)'!AW42</f>
        <v>6.8910480476259139E-3</v>
      </c>
      <c r="AX42" s="12">
        <f>'PCDM discounts (Dec)'!AX42 - 'PCDM discounts (Feb)'!AX42</f>
        <v>4.3799898047672148E-2</v>
      </c>
      <c r="AY42" s="12">
        <f>'PCDM discounts (Dec)'!AY42 - 'PCDM discounts (Feb)'!AY42</f>
        <v>5.0541973492858272E-2</v>
      </c>
      <c r="AZ42" s="12">
        <f>'PCDM discounts (Dec)'!AZ42 - 'PCDM discounts (Feb)'!AZ42</f>
        <v>0.10821076870804203</v>
      </c>
      <c r="BA42" s="8"/>
    </row>
    <row r="43" spans="1:53" x14ac:dyDescent="0.3">
      <c r="A43" s="8"/>
      <c r="B43" s="8"/>
      <c r="C43" s="8"/>
      <c r="D43" s="14" t="s">
        <v>2</v>
      </c>
      <c r="E43" s="14" t="s">
        <v>71</v>
      </c>
      <c r="F43" s="14" t="s">
        <v>40</v>
      </c>
      <c r="G43" s="14" t="s">
        <v>3</v>
      </c>
      <c r="H43" s="8"/>
      <c r="I43" s="12">
        <f>'PCDM discounts (Dec)'!I43 - 'PCDM discounts (Feb)'!I43</f>
        <v>0</v>
      </c>
      <c r="J43" s="12">
        <f>'PCDM discounts (Dec)'!J43 - 'PCDM discounts (Feb)'!J43</f>
        <v>0</v>
      </c>
      <c r="K43" s="12">
        <f>'PCDM discounts (Dec)'!K43 - 'PCDM discounts (Feb)'!K43</f>
        <v>0</v>
      </c>
      <c r="L43" s="12">
        <f>'PCDM discounts (Dec)'!L43 - 'PCDM discounts (Feb)'!L43</f>
        <v>5.7311355661227026E-10</v>
      </c>
      <c r="M43" s="12">
        <f>'PCDM discounts (Dec)'!M43 - 'PCDM discounts (Feb)'!M43</f>
        <v>-1.1258537435665517E-8</v>
      </c>
      <c r="N43" s="12">
        <f>'PCDM discounts (Dec)'!N43 - 'PCDM discounts (Feb)'!N43</f>
        <v>-1.0708167441642047E-7</v>
      </c>
      <c r="O43" s="12">
        <f>'PCDM discounts (Dec)'!O43 - 'PCDM discounts (Feb)'!O43</f>
        <v>1.3000799992113343E-8</v>
      </c>
      <c r="P43" s="12">
        <f>'PCDM discounts (Dec)'!P43 - 'PCDM discounts (Feb)'!P43</f>
        <v>4.3668792693019043E-8</v>
      </c>
      <c r="Q43" s="12">
        <f>'PCDM discounts (Dec)'!Q43 - 'PCDM discounts (Feb)'!Q43</f>
        <v>3.5987198776510354E-9</v>
      </c>
      <c r="R43" s="12">
        <f>'PCDM discounts (Dec)'!R43 - 'PCDM discounts (Feb)'!R43</f>
        <v>-2.0293606572963085E-8</v>
      </c>
      <c r="S43" s="12">
        <f>'PCDM discounts (Dec)'!S43 - 'PCDM discounts (Feb)'!S43</f>
        <v>-3.7020386756125845E-13</v>
      </c>
      <c r="T43" s="12">
        <f>'PCDM discounts (Dec)'!T43 - 'PCDM discounts (Feb)'!T43</f>
        <v>1.9834859310563502E-9</v>
      </c>
      <c r="U43" s="12">
        <f>'PCDM discounts (Dec)'!U43 - 'PCDM discounts (Feb)'!U43</f>
        <v>-1.4145928872721925E-10</v>
      </c>
      <c r="V43" s="12">
        <f>'PCDM discounts (Dec)'!V43 - 'PCDM discounts (Feb)'!V43</f>
        <v>0</v>
      </c>
      <c r="W43" s="8"/>
      <c r="X43" s="12">
        <f>'PCDM discounts (Dec)'!X43 - 'PCDM discounts (Feb)'!X43</f>
        <v>5.7298272722998589E-2</v>
      </c>
      <c r="Y43" s="12">
        <f>'PCDM discounts (Dec)'!Y43 - 'PCDM discounts (Feb)'!Y43</f>
        <v>7.7757516270524851E-2</v>
      </c>
      <c r="Z43" s="12">
        <f>'PCDM discounts (Dec)'!Z43 - 'PCDM discounts (Feb)'!Z43</f>
        <v>7.7026104019053188E-2</v>
      </c>
      <c r="AA43" s="12">
        <f>'PCDM discounts (Dec)'!AA43 - 'PCDM discounts (Feb)'!AA43</f>
        <v>2.8856810317917536E-2</v>
      </c>
      <c r="AB43" s="12">
        <f>'PCDM discounts (Dec)'!AB43 - 'PCDM discounts (Feb)'!AB43</f>
        <v>7.2955907425016342E-3</v>
      </c>
      <c r="AC43" s="12">
        <f>'PCDM discounts (Dec)'!AC43 - 'PCDM discounts (Feb)'!AC43</f>
        <v>8.8801312855282699E-2</v>
      </c>
      <c r="AD43" s="12">
        <f>'PCDM discounts (Dec)'!AD43 - 'PCDM discounts (Feb)'!AD43</f>
        <v>8.9492599910902859E-2</v>
      </c>
      <c r="AE43" s="12">
        <f>'PCDM discounts (Dec)'!AE43 - 'PCDM discounts (Feb)'!AE43</f>
        <v>6.3377632126660144E-2</v>
      </c>
      <c r="AF43" s="12">
        <f>'PCDM discounts (Dec)'!AF43 - 'PCDM discounts (Feb)'!AF43</f>
        <v>6.5313090812824437E-2</v>
      </c>
      <c r="AG43" s="12">
        <f>'PCDM discounts (Dec)'!AG43 - 'PCDM discounts (Feb)'!AG43</f>
        <v>3.1419469169641334E-2</v>
      </c>
      <c r="AH43" s="12">
        <f>'PCDM discounts (Dec)'!AH43 - 'PCDM discounts (Feb)'!AH43</f>
        <v>7.9318618824190112E-3</v>
      </c>
      <c r="AI43" s="12">
        <f>'PCDM discounts (Dec)'!AI43 - 'PCDM discounts (Feb)'!AI43</f>
        <v>4.8406563208202025E-2</v>
      </c>
      <c r="AJ43" s="12">
        <f>'PCDM discounts (Dec)'!AJ43 - 'PCDM discounts (Feb)'!AJ43</f>
        <v>5.7957574496950492E-2</v>
      </c>
      <c r="AK43" s="12">
        <f>'PCDM discounts (Dec)'!AK43 - 'PCDM discounts (Feb)'!AK43</f>
        <v>0.11796641137907504</v>
      </c>
      <c r="AL43" s="8"/>
      <c r="AM43" s="12">
        <f>'PCDM discounts (Dec)'!AM43 - 'PCDM discounts (Feb)'!AM43</f>
        <v>5.7298272722998478E-2</v>
      </c>
      <c r="AN43" s="12">
        <f>'PCDM discounts (Dec)'!AN43 - 'PCDM discounts (Feb)'!AN43</f>
        <v>7.7757516270524407E-2</v>
      </c>
      <c r="AO43" s="12">
        <f>'PCDM discounts (Dec)'!AO43 - 'PCDM discounts (Feb)'!AO43</f>
        <v>7.7026104019053299E-2</v>
      </c>
      <c r="AP43" s="12">
        <f>'PCDM discounts (Dec)'!AP43 - 'PCDM discounts (Feb)'!AP43</f>
        <v>2.885680974480398E-2</v>
      </c>
      <c r="AQ43" s="12">
        <f>'PCDM discounts (Dec)'!AQ43 - 'PCDM discounts (Feb)'!AQ43</f>
        <v>7.2956020010390699E-3</v>
      </c>
      <c r="AR43" s="12">
        <f>'PCDM discounts (Dec)'!AR43 - 'PCDM discounts (Feb)'!AR43</f>
        <v>8.8801419936957116E-2</v>
      </c>
      <c r="AS43" s="12">
        <f>'PCDM discounts (Dec)'!AS43 - 'PCDM discounts (Feb)'!AS43</f>
        <v>8.9492586910102867E-2</v>
      </c>
      <c r="AT43" s="12">
        <f>'PCDM discounts (Dec)'!AT43 - 'PCDM discounts (Feb)'!AT43</f>
        <v>6.3377588457867451E-2</v>
      </c>
      <c r="AU43" s="12">
        <f>'PCDM discounts (Dec)'!AU43 - 'PCDM discounts (Feb)'!AU43</f>
        <v>6.5313087214104559E-2</v>
      </c>
      <c r="AV43" s="12">
        <f>'PCDM discounts (Dec)'!AV43 - 'PCDM discounts (Feb)'!AV43</f>
        <v>3.1419489463247907E-2</v>
      </c>
      <c r="AW43" s="12">
        <f>'PCDM discounts (Dec)'!AW43 - 'PCDM discounts (Feb)'!AW43</f>
        <v>7.9318618827892151E-3</v>
      </c>
      <c r="AX43" s="12">
        <f>'PCDM discounts (Dec)'!AX43 - 'PCDM discounts (Feb)'!AX43</f>
        <v>4.8406561224716094E-2</v>
      </c>
      <c r="AY43" s="12">
        <f>'PCDM discounts (Dec)'!AY43 - 'PCDM discounts (Feb)'!AY43</f>
        <v>5.7957574638409781E-2</v>
      </c>
      <c r="AZ43" s="12">
        <f>'PCDM discounts (Dec)'!AZ43 - 'PCDM discounts (Feb)'!AZ43</f>
        <v>0.11796641137907482</v>
      </c>
      <c r="BA43" s="8"/>
    </row>
    <row r="44" spans="1:53" x14ac:dyDescent="0.3">
      <c r="A44" s="8"/>
      <c r="B44" s="8"/>
      <c r="C44" s="8"/>
      <c r="D44" s="14" t="s">
        <v>2</v>
      </c>
      <c r="E44" s="14" t="s">
        <v>71</v>
      </c>
      <c r="F44" s="14" t="s">
        <v>41</v>
      </c>
      <c r="G44" s="14" t="s">
        <v>3</v>
      </c>
      <c r="H44" s="8"/>
      <c r="I44" s="12">
        <f>'PCDM discounts (Dec)'!I44 - 'PCDM discounts (Feb)'!I44</f>
        <v>0</v>
      </c>
      <c r="J44" s="12">
        <f>'PCDM discounts (Dec)'!J44 - 'PCDM discounts (Feb)'!J44</f>
        <v>0</v>
      </c>
      <c r="K44" s="12">
        <f>'PCDM discounts (Dec)'!K44 - 'PCDM discounts (Feb)'!K44</f>
        <v>0</v>
      </c>
      <c r="L44" s="12">
        <f>'PCDM discounts (Dec)'!L44 - 'PCDM discounts (Feb)'!L44</f>
        <v>5.7311355661227026E-10</v>
      </c>
      <c r="M44" s="12">
        <f>'PCDM discounts (Dec)'!M44 - 'PCDM discounts (Feb)'!M44</f>
        <v>-1.1258537435665517E-8</v>
      </c>
      <c r="N44" s="12">
        <f>'PCDM discounts (Dec)'!N44 - 'PCDM discounts (Feb)'!N44</f>
        <v>-1.0708167441642047E-7</v>
      </c>
      <c r="O44" s="12">
        <f>'PCDM discounts (Dec)'!O44 - 'PCDM discounts (Feb)'!O44</f>
        <v>1.3000799992113343E-8</v>
      </c>
      <c r="P44" s="12">
        <f>'PCDM discounts (Dec)'!P44 - 'PCDM discounts (Feb)'!P44</f>
        <v>4.3668792693019043E-8</v>
      </c>
      <c r="Q44" s="12">
        <f>'PCDM discounts (Dec)'!Q44 - 'PCDM discounts (Feb)'!Q44</f>
        <v>3.5987198776510354E-9</v>
      </c>
      <c r="R44" s="12">
        <f>'PCDM discounts (Dec)'!R44 - 'PCDM discounts (Feb)'!R44</f>
        <v>-2.0293606572963085E-8</v>
      </c>
      <c r="S44" s="12">
        <f>'PCDM discounts (Dec)'!S44 - 'PCDM discounts (Feb)'!S44</f>
        <v>-3.7020386756125845E-13</v>
      </c>
      <c r="T44" s="12">
        <f>'PCDM discounts (Dec)'!T44 - 'PCDM discounts (Feb)'!T44</f>
        <v>1.9834859310563502E-9</v>
      </c>
      <c r="U44" s="12">
        <f>'PCDM discounts (Dec)'!U44 - 'PCDM discounts (Feb)'!U44</f>
        <v>-1.4145928872721925E-10</v>
      </c>
      <c r="V44" s="12">
        <f>'PCDM discounts (Dec)'!V44 - 'PCDM discounts (Feb)'!V44</f>
        <v>0</v>
      </c>
      <c r="W44" s="8"/>
      <c r="X44" s="12">
        <f>'PCDM discounts (Dec)'!X44 - 'PCDM discounts (Feb)'!X44</f>
        <v>5.7298272722998589E-2</v>
      </c>
      <c r="Y44" s="12">
        <f>'PCDM discounts (Dec)'!Y44 - 'PCDM discounts (Feb)'!Y44</f>
        <v>7.7757516270524851E-2</v>
      </c>
      <c r="Z44" s="12">
        <f>'PCDM discounts (Dec)'!Z44 - 'PCDM discounts (Feb)'!Z44</f>
        <v>7.7026104019053188E-2</v>
      </c>
      <c r="AA44" s="12">
        <f>'PCDM discounts (Dec)'!AA44 - 'PCDM discounts (Feb)'!AA44</f>
        <v>2.8856810317917536E-2</v>
      </c>
      <c r="AB44" s="12">
        <f>'PCDM discounts (Dec)'!AB44 - 'PCDM discounts (Feb)'!AB44</f>
        <v>7.2955907425016342E-3</v>
      </c>
      <c r="AC44" s="12">
        <f>'PCDM discounts (Dec)'!AC44 - 'PCDM discounts (Feb)'!AC44</f>
        <v>8.8801312855282699E-2</v>
      </c>
      <c r="AD44" s="12">
        <f>'PCDM discounts (Dec)'!AD44 - 'PCDM discounts (Feb)'!AD44</f>
        <v>8.9492599910902859E-2</v>
      </c>
      <c r="AE44" s="12">
        <f>'PCDM discounts (Dec)'!AE44 - 'PCDM discounts (Feb)'!AE44</f>
        <v>6.3377632126660144E-2</v>
      </c>
      <c r="AF44" s="12">
        <f>'PCDM discounts (Dec)'!AF44 - 'PCDM discounts (Feb)'!AF44</f>
        <v>6.5313090812824437E-2</v>
      </c>
      <c r="AG44" s="12">
        <f>'PCDM discounts (Dec)'!AG44 - 'PCDM discounts (Feb)'!AG44</f>
        <v>3.1419469169641334E-2</v>
      </c>
      <c r="AH44" s="12">
        <f>'PCDM discounts (Dec)'!AH44 - 'PCDM discounts (Feb)'!AH44</f>
        <v>7.9318618824190112E-3</v>
      </c>
      <c r="AI44" s="12">
        <f>'PCDM discounts (Dec)'!AI44 - 'PCDM discounts (Feb)'!AI44</f>
        <v>4.8406563208202025E-2</v>
      </c>
      <c r="AJ44" s="12">
        <f>'PCDM discounts (Dec)'!AJ44 - 'PCDM discounts (Feb)'!AJ44</f>
        <v>5.7957574496950492E-2</v>
      </c>
      <c r="AK44" s="12">
        <f>'PCDM discounts (Dec)'!AK44 - 'PCDM discounts (Feb)'!AK44</f>
        <v>0.11796641137907504</v>
      </c>
      <c r="AL44" s="8"/>
      <c r="AM44" s="12">
        <f>'PCDM discounts (Dec)'!AM44 - 'PCDM discounts (Feb)'!AM44</f>
        <v>5.7298272722998478E-2</v>
      </c>
      <c r="AN44" s="12">
        <f>'PCDM discounts (Dec)'!AN44 - 'PCDM discounts (Feb)'!AN44</f>
        <v>7.7757516270524407E-2</v>
      </c>
      <c r="AO44" s="12">
        <f>'PCDM discounts (Dec)'!AO44 - 'PCDM discounts (Feb)'!AO44</f>
        <v>7.7026104019053299E-2</v>
      </c>
      <c r="AP44" s="12">
        <f>'PCDM discounts (Dec)'!AP44 - 'PCDM discounts (Feb)'!AP44</f>
        <v>2.885680974480398E-2</v>
      </c>
      <c r="AQ44" s="12">
        <f>'PCDM discounts (Dec)'!AQ44 - 'PCDM discounts (Feb)'!AQ44</f>
        <v>7.2956020010390699E-3</v>
      </c>
      <c r="AR44" s="12">
        <f>'PCDM discounts (Dec)'!AR44 - 'PCDM discounts (Feb)'!AR44</f>
        <v>8.8801419936957116E-2</v>
      </c>
      <c r="AS44" s="12">
        <f>'PCDM discounts (Dec)'!AS44 - 'PCDM discounts (Feb)'!AS44</f>
        <v>8.9492586910102867E-2</v>
      </c>
      <c r="AT44" s="12">
        <f>'PCDM discounts (Dec)'!AT44 - 'PCDM discounts (Feb)'!AT44</f>
        <v>6.3377588457867451E-2</v>
      </c>
      <c r="AU44" s="12">
        <f>'PCDM discounts (Dec)'!AU44 - 'PCDM discounts (Feb)'!AU44</f>
        <v>6.5313087214104559E-2</v>
      </c>
      <c r="AV44" s="12">
        <f>'PCDM discounts (Dec)'!AV44 - 'PCDM discounts (Feb)'!AV44</f>
        <v>3.1419489463247907E-2</v>
      </c>
      <c r="AW44" s="12">
        <f>'PCDM discounts (Dec)'!AW44 - 'PCDM discounts (Feb)'!AW44</f>
        <v>7.9318618827892151E-3</v>
      </c>
      <c r="AX44" s="12">
        <f>'PCDM discounts (Dec)'!AX44 - 'PCDM discounts (Feb)'!AX44</f>
        <v>4.8406561224716094E-2</v>
      </c>
      <c r="AY44" s="12">
        <f>'PCDM discounts (Dec)'!AY44 - 'PCDM discounts (Feb)'!AY44</f>
        <v>5.7957574638409781E-2</v>
      </c>
      <c r="AZ44" s="12">
        <f>'PCDM discounts (Dec)'!AZ44 - 'PCDM discounts (Feb)'!AZ44</f>
        <v>0.11796641137907482</v>
      </c>
      <c r="BA44" s="8"/>
    </row>
    <row r="45" spans="1:53" x14ac:dyDescent="0.3">
      <c r="A45" s="8"/>
      <c r="B45" s="8"/>
      <c r="C45" s="8"/>
      <c r="D45" s="14" t="s">
        <v>2</v>
      </c>
      <c r="E45" s="14" t="s">
        <v>71</v>
      </c>
      <c r="F45" s="14" t="s">
        <v>42</v>
      </c>
      <c r="G45" s="14" t="s">
        <v>3</v>
      </c>
      <c r="H45" s="8"/>
      <c r="I45" s="12">
        <f>'PCDM discounts (Dec)'!I45 - 'PCDM discounts (Feb)'!I45</f>
        <v>0</v>
      </c>
      <c r="J45" s="12">
        <f>'PCDM discounts (Dec)'!J45 - 'PCDM discounts (Feb)'!J45</f>
        <v>0</v>
      </c>
      <c r="K45" s="12">
        <f>'PCDM discounts (Dec)'!K45 - 'PCDM discounts (Feb)'!K45</f>
        <v>0</v>
      </c>
      <c r="L45" s="12">
        <f>'PCDM discounts (Dec)'!L45 - 'PCDM discounts (Feb)'!L45</f>
        <v>5.7311355661227026E-10</v>
      </c>
      <c r="M45" s="12">
        <f>'PCDM discounts (Dec)'!M45 - 'PCDM discounts (Feb)'!M45</f>
        <v>-1.1258537435665517E-8</v>
      </c>
      <c r="N45" s="12">
        <f>'PCDM discounts (Dec)'!N45 - 'PCDM discounts (Feb)'!N45</f>
        <v>-1.0708167441642047E-7</v>
      </c>
      <c r="O45" s="12">
        <f>'PCDM discounts (Dec)'!O45 - 'PCDM discounts (Feb)'!O45</f>
        <v>1.3000799992113343E-8</v>
      </c>
      <c r="P45" s="12">
        <f>'PCDM discounts (Dec)'!P45 - 'PCDM discounts (Feb)'!P45</f>
        <v>4.3668792693019043E-8</v>
      </c>
      <c r="Q45" s="12">
        <f>'PCDM discounts (Dec)'!Q45 - 'PCDM discounts (Feb)'!Q45</f>
        <v>3.5987198776510354E-9</v>
      </c>
      <c r="R45" s="12">
        <f>'PCDM discounts (Dec)'!R45 - 'PCDM discounts (Feb)'!R45</f>
        <v>-2.0293606572963085E-8</v>
      </c>
      <c r="S45" s="12">
        <f>'PCDM discounts (Dec)'!S45 - 'PCDM discounts (Feb)'!S45</f>
        <v>-3.7020386756125845E-13</v>
      </c>
      <c r="T45" s="12">
        <f>'PCDM discounts (Dec)'!T45 - 'PCDM discounts (Feb)'!T45</f>
        <v>1.9834859310563502E-9</v>
      </c>
      <c r="U45" s="12">
        <f>'PCDM discounts (Dec)'!U45 - 'PCDM discounts (Feb)'!U45</f>
        <v>-1.4145928872721925E-10</v>
      </c>
      <c r="V45" s="12">
        <f>'PCDM discounts (Dec)'!V45 - 'PCDM discounts (Feb)'!V45</f>
        <v>0</v>
      </c>
      <c r="W45" s="8"/>
      <c r="X45" s="12">
        <f>'PCDM discounts (Dec)'!X45 - 'PCDM discounts (Feb)'!X45</f>
        <v>4.9307526935336354E-2</v>
      </c>
      <c r="Y45" s="12">
        <f>'PCDM discounts (Dec)'!Y45 - 'PCDM discounts (Feb)'!Y45</f>
        <v>6.9824648266408773E-2</v>
      </c>
      <c r="Z45" s="12">
        <f>'PCDM discounts (Dec)'!Z45 - 'PCDM discounts (Feb)'!Z45</f>
        <v>7.1533995500937309E-2</v>
      </c>
      <c r="AA45" s="12">
        <f>'PCDM discounts (Dec)'!AA45 - 'PCDM discounts (Feb)'!AA45</f>
        <v>2.7497580595342019E-2</v>
      </c>
      <c r="AB45" s="12">
        <f>'PCDM discounts (Dec)'!AB45 - 'PCDM discounts (Feb)'!AB45</f>
        <v>7.1635257166794419E-3</v>
      </c>
      <c r="AC45" s="12">
        <f>'PCDM discounts (Dec)'!AC45 - 'PCDM discounts (Feb)'!AC45</f>
        <v>7.9367952876104986E-2</v>
      </c>
      <c r="AD45" s="12">
        <f>'PCDM discounts (Dec)'!AD45 - 'PCDM discounts (Feb)'!AD45</f>
        <v>8.6579821782315936E-2</v>
      </c>
      <c r="AE45" s="12">
        <f>'PCDM discounts (Dec)'!AE45 - 'PCDM discounts (Feb)'!AE45</f>
        <v>5.9846608648252198E-2</v>
      </c>
      <c r="AF45" s="12">
        <f>'PCDM discounts (Dec)'!AF45 - 'PCDM discounts (Feb)'!AF45</f>
        <v>6.0326932149679435E-2</v>
      </c>
      <c r="AG45" s="12">
        <f>'PCDM discounts (Dec)'!AG45 - 'PCDM discounts (Feb)'!AG45</f>
        <v>2.8299373535832006E-2</v>
      </c>
      <c r="AH45" s="12">
        <f>'PCDM discounts (Dec)'!AH45 - 'PCDM discounts (Feb)'!AH45</f>
        <v>7.6397380731885178E-3</v>
      </c>
      <c r="AI45" s="12">
        <f>'PCDM discounts (Dec)'!AI45 - 'PCDM discounts (Feb)'!AI45</f>
        <v>4.5837887557138579E-2</v>
      </c>
      <c r="AJ45" s="12">
        <f>'PCDM discounts (Dec)'!AJ45 - 'PCDM discounts (Feb)'!AJ45</f>
        <v>5.6474496988275114E-2</v>
      </c>
      <c r="AK45" s="12">
        <f>'PCDM discounts (Dec)'!AK45 - 'PCDM discounts (Feb)'!AK45</f>
        <v>0.11625306403992064</v>
      </c>
      <c r="AL45" s="8"/>
      <c r="AM45" s="12">
        <f>'PCDM discounts (Dec)'!AM45 - 'PCDM discounts (Feb)'!AM45</f>
        <v>4.9307526935336243E-2</v>
      </c>
      <c r="AN45" s="12">
        <f>'PCDM discounts (Dec)'!AN45 - 'PCDM discounts (Feb)'!AN45</f>
        <v>6.9824648266408329E-2</v>
      </c>
      <c r="AO45" s="12">
        <f>'PCDM discounts (Dec)'!AO45 - 'PCDM discounts (Feb)'!AO45</f>
        <v>7.153399550093742E-2</v>
      </c>
      <c r="AP45" s="12">
        <f>'PCDM discounts (Dec)'!AP45 - 'PCDM discounts (Feb)'!AP45</f>
        <v>2.7497580022228463E-2</v>
      </c>
      <c r="AQ45" s="12">
        <f>'PCDM discounts (Dec)'!AQ45 - 'PCDM discounts (Feb)'!AQ45</f>
        <v>7.1635369752168776E-3</v>
      </c>
      <c r="AR45" s="12">
        <f>'PCDM discounts (Dec)'!AR45 - 'PCDM discounts (Feb)'!AR45</f>
        <v>7.9368059957779402E-2</v>
      </c>
      <c r="AS45" s="12">
        <f>'PCDM discounts (Dec)'!AS45 - 'PCDM discounts (Feb)'!AS45</f>
        <v>8.6579808781515943E-2</v>
      </c>
      <c r="AT45" s="12">
        <f>'PCDM discounts (Dec)'!AT45 - 'PCDM discounts (Feb)'!AT45</f>
        <v>5.9846564979459504E-2</v>
      </c>
      <c r="AU45" s="12">
        <f>'PCDM discounts (Dec)'!AU45 - 'PCDM discounts (Feb)'!AU45</f>
        <v>6.0326928550959558E-2</v>
      </c>
      <c r="AV45" s="12">
        <f>'PCDM discounts (Dec)'!AV45 - 'PCDM discounts (Feb)'!AV45</f>
        <v>2.8299393829438579E-2</v>
      </c>
      <c r="AW45" s="12">
        <f>'PCDM discounts (Dec)'!AW45 - 'PCDM discounts (Feb)'!AW45</f>
        <v>7.6397380735587217E-3</v>
      </c>
      <c r="AX45" s="12">
        <f>'PCDM discounts (Dec)'!AX45 - 'PCDM discounts (Feb)'!AX45</f>
        <v>4.5837885573652648E-2</v>
      </c>
      <c r="AY45" s="12">
        <f>'PCDM discounts (Dec)'!AY45 - 'PCDM discounts (Feb)'!AY45</f>
        <v>5.6474497129734402E-2</v>
      </c>
      <c r="AZ45" s="12">
        <f>'PCDM discounts (Dec)'!AZ45 - 'PCDM discounts (Feb)'!AZ45</f>
        <v>0.11625306403992042</v>
      </c>
      <c r="BA45" s="8"/>
    </row>
    <row r="46" spans="1:53" x14ac:dyDescent="0.3">
      <c r="A46" s="8"/>
      <c r="B46" s="8"/>
      <c r="C46" s="8"/>
      <c r="D46" s="14" t="s">
        <v>2</v>
      </c>
      <c r="E46" s="14" t="s">
        <v>71</v>
      </c>
      <c r="F46" s="14" t="s">
        <v>43</v>
      </c>
      <c r="G46" s="14" t="s">
        <v>3</v>
      </c>
      <c r="H46" s="8"/>
      <c r="I46" s="141"/>
      <c r="J46" s="141"/>
      <c r="K46" s="141"/>
      <c r="L46" s="141"/>
      <c r="M46" s="141"/>
      <c r="N46" s="141"/>
      <c r="O46" s="141"/>
      <c r="P46" s="141"/>
      <c r="Q46" s="141"/>
      <c r="R46" s="141"/>
      <c r="S46" s="141"/>
      <c r="T46" s="141"/>
      <c r="U46" s="141"/>
      <c r="V46" s="141"/>
      <c r="W46" s="83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83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8"/>
    </row>
    <row r="47" spans="1:53" x14ac:dyDescent="0.3">
      <c r="A47" s="8"/>
      <c r="B47" s="8"/>
      <c r="C47" s="8"/>
      <c r="D47" s="14" t="s">
        <v>2</v>
      </c>
      <c r="E47" s="14" t="s">
        <v>71</v>
      </c>
      <c r="F47" s="14" t="s">
        <v>44</v>
      </c>
      <c r="G47" s="14" t="s">
        <v>3</v>
      </c>
      <c r="H47" s="8"/>
      <c r="I47" s="141"/>
      <c r="J47" s="141"/>
      <c r="K47" s="141"/>
      <c r="L47" s="141"/>
      <c r="M47" s="141"/>
      <c r="N47" s="141"/>
      <c r="O47" s="141"/>
      <c r="P47" s="141"/>
      <c r="Q47" s="141"/>
      <c r="R47" s="141"/>
      <c r="S47" s="141"/>
      <c r="T47" s="141"/>
      <c r="U47" s="141"/>
      <c r="V47" s="141"/>
      <c r="W47" s="83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83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  <c r="AX47" s="141"/>
      <c r="AY47" s="141"/>
      <c r="AZ47" s="141"/>
      <c r="BA47" s="8"/>
    </row>
    <row r="48" spans="1:53" x14ac:dyDescent="0.3">
      <c r="A48" s="8"/>
      <c r="B48" s="8"/>
      <c r="C48" s="8"/>
      <c r="D48" s="14" t="s">
        <v>2</v>
      </c>
      <c r="E48" s="14" t="s">
        <v>71</v>
      </c>
      <c r="F48" s="14" t="s">
        <v>45</v>
      </c>
      <c r="G48" s="14" t="s">
        <v>3</v>
      </c>
      <c r="H48" s="8"/>
      <c r="I48" s="12">
        <f>'PCDM discounts (Dec)'!I48 - 'PCDM discounts (Feb)'!I48</f>
        <v>0</v>
      </c>
      <c r="J48" s="12">
        <f>'PCDM discounts (Dec)'!J48 - 'PCDM discounts (Feb)'!J48</f>
        <v>0</v>
      </c>
      <c r="K48" s="12">
        <f>'PCDM discounts (Dec)'!K48 - 'PCDM discounts (Feb)'!K48</f>
        <v>0</v>
      </c>
      <c r="L48" s="12">
        <f>'PCDM discounts (Dec)'!L48 - 'PCDM discounts (Feb)'!L48</f>
        <v>5.7311355661227026E-10</v>
      </c>
      <c r="M48" s="12">
        <f>'PCDM discounts (Dec)'!M48 - 'PCDM discounts (Feb)'!M48</f>
        <v>-1.1258537435665517E-8</v>
      </c>
      <c r="N48" s="12">
        <f>'PCDM discounts (Dec)'!N48 - 'PCDM discounts (Feb)'!N48</f>
        <v>-1.0708167441642047E-7</v>
      </c>
      <c r="O48" s="12">
        <f>'PCDM discounts (Dec)'!O48 - 'PCDM discounts (Feb)'!O48</f>
        <v>1.3000799992113343E-8</v>
      </c>
      <c r="P48" s="12">
        <f>'PCDM discounts (Dec)'!P48 - 'PCDM discounts (Feb)'!P48</f>
        <v>4.3668792693019043E-8</v>
      </c>
      <c r="Q48" s="12">
        <f>'PCDM discounts (Dec)'!Q48 - 'PCDM discounts (Feb)'!Q48</f>
        <v>3.5987198776510354E-9</v>
      </c>
      <c r="R48" s="12">
        <f>'PCDM discounts (Dec)'!R48 - 'PCDM discounts (Feb)'!R48</f>
        <v>-2.0293606572963085E-8</v>
      </c>
      <c r="S48" s="12">
        <f>'PCDM discounts (Dec)'!S48 - 'PCDM discounts (Feb)'!S48</f>
        <v>-3.7020386756125845E-13</v>
      </c>
      <c r="T48" s="12">
        <f>'PCDM discounts (Dec)'!T48 - 'PCDM discounts (Feb)'!T48</f>
        <v>1.9834859310563502E-9</v>
      </c>
      <c r="U48" s="12">
        <f>'PCDM discounts (Dec)'!U48 - 'PCDM discounts (Feb)'!U48</f>
        <v>-1.4145928872721925E-10</v>
      </c>
      <c r="V48" s="12">
        <f>'PCDM discounts (Dec)'!V48 - 'PCDM discounts (Feb)'!V48</f>
        <v>0</v>
      </c>
      <c r="W48" s="8"/>
      <c r="X48" s="12">
        <f>'PCDM discounts (Dec)'!X48 - 'PCDM discounts (Feb)'!X48</f>
        <v>4.0529544747568313E-2</v>
      </c>
      <c r="Y48" s="12">
        <f>'PCDM discounts (Dec)'!Y48 - 'PCDM discounts (Feb)'!Y48</f>
        <v>-0.40562298613755909</v>
      </c>
      <c r="Z48" s="12">
        <f>'PCDM discounts (Dec)'!Z48 - 'PCDM discounts (Feb)'!Z48</f>
        <v>-0.37148655744538006</v>
      </c>
      <c r="AA48" s="12">
        <f>'PCDM discounts (Dec)'!AA48 - 'PCDM discounts (Feb)'!AA48</f>
        <v>2.10109172328794E-2</v>
      </c>
      <c r="AB48" s="12">
        <f>'PCDM discounts (Dec)'!AB48 - 'PCDM discounts (Feb)'!AB48</f>
        <v>5.4753405654746068E-3</v>
      </c>
      <c r="AC48" s="12">
        <f>'PCDM discounts (Dec)'!AC48 - 'PCDM discounts (Feb)'!AC48</f>
        <v>-0.38698210809578482</v>
      </c>
      <c r="AD48" s="12">
        <f>'PCDM discounts (Dec)'!AD48 - 'PCDM discounts (Feb)'!AD48</f>
        <v>-0.44436768708137786</v>
      </c>
      <c r="AE48" s="12">
        <f>'PCDM discounts (Dec)'!AE48 - 'PCDM discounts (Feb)'!AE48</f>
        <v>3.0256497681423189E-2</v>
      </c>
      <c r="AF48" s="12">
        <f>'PCDM discounts (Dec)'!AF48 - 'PCDM discounts (Feb)'!AF48</f>
        <v>2.7580092509674747E-2</v>
      </c>
      <c r="AG48" s="12">
        <f>'PCDM discounts (Dec)'!AG48 - 'PCDM discounts (Feb)'!AG48</f>
        <v>2.4008265200444245E-2</v>
      </c>
      <c r="AH48" s="12">
        <f>'PCDM discounts (Dec)'!AH48 - 'PCDM discounts (Feb)'!AH48</f>
        <v>-0.54279505830415697</v>
      </c>
      <c r="AI48" s="12">
        <f>'PCDM discounts (Dec)'!AI48 - 'PCDM discounts (Feb)'!AI48</f>
        <v>-0.47584629791343147</v>
      </c>
      <c r="AJ48" s="12">
        <f>'PCDM discounts (Dec)'!AJ48 - 'PCDM discounts (Feb)'!AJ48</f>
        <v>2.8100028606204253E-2</v>
      </c>
      <c r="AK48" s="12">
        <f>'PCDM discounts (Dec)'!AK48 - 'PCDM discounts (Feb)'!AK48</f>
        <v>-0.36838699254266216</v>
      </c>
      <c r="AL48" s="8"/>
      <c r="AM48" s="12">
        <f>'PCDM discounts (Dec)'!AM48 - 'PCDM discounts (Feb)'!AM48</f>
        <v>4.0529544747568202E-2</v>
      </c>
      <c r="AN48" s="12">
        <f>'PCDM discounts (Dec)'!AN48 - 'PCDM discounts (Feb)'!AN48</f>
        <v>-0.40562298613755954</v>
      </c>
      <c r="AO48" s="12">
        <f>'PCDM discounts (Dec)'!AO48 - 'PCDM discounts (Feb)'!AO48</f>
        <v>-0.37148655744537995</v>
      </c>
      <c r="AP48" s="12">
        <f>'PCDM discounts (Dec)'!AP48 - 'PCDM discounts (Feb)'!AP48</f>
        <v>2.1010916659765844E-2</v>
      </c>
      <c r="AQ48" s="12">
        <f>'PCDM discounts (Dec)'!AQ48 - 'PCDM discounts (Feb)'!AQ48</f>
        <v>5.4753518240120425E-3</v>
      </c>
      <c r="AR48" s="12">
        <f>'PCDM discounts (Dec)'!AR48 - 'PCDM discounts (Feb)'!AR48</f>
        <v>-0.3869820010141104</v>
      </c>
      <c r="AS48" s="12">
        <f>'PCDM discounts (Dec)'!AS48 - 'PCDM discounts (Feb)'!AS48</f>
        <v>-0.44436770008217785</v>
      </c>
      <c r="AT48" s="12">
        <f>'PCDM discounts (Dec)'!AT48 - 'PCDM discounts (Feb)'!AT48</f>
        <v>3.0256454012630496E-2</v>
      </c>
      <c r="AU48" s="12">
        <f>'PCDM discounts (Dec)'!AU48 - 'PCDM discounts (Feb)'!AU48</f>
        <v>2.758008891095487E-2</v>
      </c>
      <c r="AV48" s="12">
        <f>'PCDM discounts (Dec)'!AV48 - 'PCDM discounts (Feb)'!AV48</f>
        <v>2.4008285494050818E-2</v>
      </c>
      <c r="AW48" s="12">
        <f>'PCDM discounts (Dec)'!AW48 - 'PCDM discounts (Feb)'!AW48</f>
        <v>-0.54279505830378683</v>
      </c>
      <c r="AX48" s="12">
        <f>'PCDM discounts (Dec)'!AX48 - 'PCDM discounts (Feb)'!AX48</f>
        <v>-0.4758462998969174</v>
      </c>
      <c r="AY48" s="12">
        <f>'PCDM discounts (Dec)'!AY48 - 'PCDM discounts (Feb)'!AY48</f>
        <v>2.8100028747663541E-2</v>
      </c>
      <c r="AZ48" s="12">
        <f>'PCDM discounts (Dec)'!AZ48 - 'PCDM discounts (Feb)'!AZ48</f>
        <v>-0.36838699254266238</v>
      </c>
      <c r="BA48" s="8"/>
    </row>
    <row r="49" spans="1:53" x14ac:dyDescent="0.3">
      <c r="A49" s="8"/>
      <c r="B49" s="8"/>
      <c r="C49" s="8"/>
      <c r="D49" s="14" t="s">
        <v>2</v>
      </c>
      <c r="E49" s="14" t="s">
        <v>71</v>
      </c>
      <c r="F49" s="14" t="s">
        <v>46</v>
      </c>
      <c r="G49" s="14" t="s">
        <v>3</v>
      </c>
      <c r="H49" s="8"/>
      <c r="I49" s="12">
        <f>'PCDM discounts (Dec)'!I49 - 'PCDM discounts (Feb)'!I49</f>
        <v>0</v>
      </c>
      <c r="J49" s="12">
        <f>'PCDM discounts (Dec)'!J49 - 'PCDM discounts (Feb)'!J49</f>
        <v>0</v>
      </c>
      <c r="K49" s="12">
        <f>'PCDM discounts (Dec)'!K49 - 'PCDM discounts (Feb)'!K49</f>
        <v>0</v>
      </c>
      <c r="L49" s="12">
        <f>'PCDM discounts (Dec)'!L49 - 'PCDM discounts (Feb)'!L49</f>
        <v>5.7311355661227026E-10</v>
      </c>
      <c r="M49" s="12">
        <f>'PCDM discounts (Dec)'!M49 - 'PCDM discounts (Feb)'!M49</f>
        <v>-1.1258537435665517E-8</v>
      </c>
      <c r="N49" s="12">
        <f>'PCDM discounts (Dec)'!N49 - 'PCDM discounts (Feb)'!N49</f>
        <v>-1.0708167441642047E-7</v>
      </c>
      <c r="O49" s="12">
        <f>'PCDM discounts (Dec)'!O49 - 'PCDM discounts (Feb)'!O49</f>
        <v>1.3000799992113343E-8</v>
      </c>
      <c r="P49" s="12">
        <f>'PCDM discounts (Dec)'!P49 - 'PCDM discounts (Feb)'!P49</f>
        <v>4.3668792693019043E-8</v>
      </c>
      <c r="Q49" s="12">
        <f>'PCDM discounts (Dec)'!Q49 - 'PCDM discounts (Feb)'!Q49</f>
        <v>3.5987198776510354E-9</v>
      </c>
      <c r="R49" s="12">
        <f>'PCDM discounts (Dec)'!R49 - 'PCDM discounts (Feb)'!R49</f>
        <v>-2.0293606572963085E-8</v>
      </c>
      <c r="S49" s="12">
        <f>'PCDM discounts (Dec)'!S49 - 'PCDM discounts (Feb)'!S49</f>
        <v>-3.7020386756125845E-13</v>
      </c>
      <c r="T49" s="12">
        <f>'PCDM discounts (Dec)'!T49 - 'PCDM discounts (Feb)'!T49</f>
        <v>1.9834859310563502E-9</v>
      </c>
      <c r="U49" s="12">
        <f>'PCDM discounts (Dec)'!U49 - 'PCDM discounts (Feb)'!U49</f>
        <v>-1.4145928872721925E-10</v>
      </c>
      <c r="V49" s="12">
        <f>'PCDM discounts (Dec)'!V49 - 'PCDM discounts (Feb)'!V49</f>
        <v>0</v>
      </c>
      <c r="W49" s="8"/>
      <c r="X49" s="12">
        <f>'PCDM discounts (Dec)'!X49 - 'PCDM discounts (Feb)'!X49</f>
        <v>5.1168929263970542E-2</v>
      </c>
      <c r="Y49" s="12">
        <f>'PCDM discounts (Dec)'!Y49 - 'PCDM discounts (Feb)'!Y49</f>
        <v>6.299417228304327E-2</v>
      </c>
      <c r="Z49" s="12">
        <f>'PCDM discounts (Dec)'!Z49 - 'PCDM discounts (Feb)'!Z49</f>
        <v>6.3326388781834053E-2</v>
      </c>
      <c r="AA49" s="12">
        <f>'PCDM discounts (Dec)'!AA49 - 'PCDM discounts (Feb)'!AA49</f>
        <v>2.656593361128845E-2</v>
      </c>
      <c r="AB49" s="12">
        <f>'PCDM discounts (Dec)'!AB49 - 'PCDM discounts (Feb)'!AB49</f>
        <v>4.9228479164737937E-3</v>
      </c>
      <c r="AC49" s="12">
        <f>'PCDM discounts (Dec)'!AC49 - 'PCDM discounts (Feb)'!AC49</f>
        <v>7.5393115587318982E-2</v>
      </c>
      <c r="AD49" s="12">
        <f>'PCDM discounts (Dec)'!AD49 - 'PCDM discounts (Feb)'!AD49</f>
        <v>7.8796058188207785E-2</v>
      </c>
      <c r="AE49" s="12">
        <f>'PCDM discounts (Dec)'!AE49 - 'PCDM discounts (Feb)'!AE49</f>
        <v>0</v>
      </c>
      <c r="AF49" s="12">
        <f>'PCDM discounts (Dec)'!AF49 - 'PCDM discounts (Feb)'!AF49</f>
        <v>6.2604041531754917E-2</v>
      </c>
      <c r="AG49" s="12">
        <f>'PCDM discounts (Dec)'!AG49 - 'PCDM discounts (Feb)'!AG49</f>
        <v>3.2002279910173792E-2</v>
      </c>
      <c r="AH49" s="12">
        <f>'PCDM discounts (Dec)'!AH49 - 'PCDM discounts (Feb)'!AH49</f>
        <v>8.0852100552748496E-3</v>
      </c>
      <c r="AI49" s="12">
        <f>'PCDM discounts (Dec)'!AI49 - 'PCDM discounts (Feb)'!AI49</f>
        <v>5.0883507367752268E-2</v>
      </c>
      <c r="AJ49" s="12">
        <f>'PCDM discounts (Dec)'!AJ49 - 'PCDM discounts (Feb)'!AJ49</f>
        <v>5.6147348172959965E-2</v>
      </c>
      <c r="AK49" s="12">
        <f>'PCDM discounts (Dec)'!AK49 - 'PCDM discounts (Feb)'!AK49</f>
        <v>0.11636176601325154</v>
      </c>
      <c r="AL49" s="8"/>
      <c r="AM49" s="12">
        <f>'PCDM discounts (Dec)'!AM49 - 'PCDM discounts (Feb)'!AM49</f>
        <v>5.1168929263970431E-2</v>
      </c>
      <c r="AN49" s="12">
        <f>'PCDM discounts (Dec)'!AN49 - 'PCDM discounts (Feb)'!AN49</f>
        <v>6.2994172283042826E-2</v>
      </c>
      <c r="AO49" s="12">
        <f>'PCDM discounts (Dec)'!AO49 - 'PCDM discounts (Feb)'!AO49</f>
        <v>6.3326388781834164E-2</v>
      </c>
      <c r="AP49" s="12">
        <f>'PCDM discounts (Dec)'!AP49 - 'PCDM discounts (Feb)'!AP49</f>
        <v>2.6565933038174894E-2</v>
      </c>
      <c r="AQ49" s="12">
        <f>'PCDM discounts (Dec)'!AQ49 - 'PCDM discounts (Feb)'!AQ49</f>
        <v>4.9228591750112294E-3</v>
      </c>
      <c r="AR49" s="12">
        <f>'PCDM discounts (Dec)'!AR49 - 'PCDM discounts (Feb)'!AR49</f>
        <v>7.5393222668993398E-2</v>
      </c>
      <c r="AS49" s="12">
        <f>'PCDM discounts (Dec)'!AS49 - 'PCDM discounts (Feb)'!AS49</f>
        <v>7.8796045187407793E-2</v>
      </c>
      <c r="AT49" s="12">
        <f>'PCDM discounts (Dec)'!AT49 - 'PCDM discounts (Feb)'!AT49</f>
        <v>-4.3668792804041345E-8</v>
      </c>
      <c r="AU49" s="12">
        <f>'PCDM discounts (Dec)'!AU49 - 'PCDM discounts (Feb)'!AU49</f>
        <v>6.2604037933035039E-2</v>
      </c>
      <c r="AV49" s="12">
        <f>'PCDM discounts (Dec)'!AV49 - 'PCDM discounts (Feb)'!AV49</f>
        <v>3.2002300203780365E-2</v>
      </c>
      <c r="AW49" s="12">
        <f>'PCDM discounts (Dec)'!AW49 - 'PCDM discounts (Feb)'!AW49</f>
        <v>8.0852100556450535E-3</v>
      </c>
      <c r="AX49" s="12">
        <f>'PCDM discounts (Dec)'!AX49 - 'PCDM discounts (Feb)'!AX49</f>
        <v>5.0883505384266337E-2</v>
      </c>
      <c r="AY49" s="12">
        <f>'PCDM discounts (Dec)'!AY49 - 'PCDM discounts (Feb)'!AY49</f>
        <v>5.6147348314419254E-2</v>
      </c>
      <c r="AZ49" s="12">
        <f>'PCDM discounts (Dec)'!AZ49 - 'PCDM discounts (Feb)'!AZ49</f>
        <v>0.11636176601325132</v>
      </c>
      <c r="BA49" s="8"/>
    </row>
    <row r="50" spans="1:53" x14ac:dyDescent="0.3">
      <c r="A50" s="8"/>
      <c r="B50" s="8"/>
      <c r="C50" s="8"/>
      <c r="D50" s="14" t="s">
        <v>2</v>
      </c>
      <c r="E50" s="14" t="s">
        <v>71</v>
      </c>
      <c r="F50" s="14" t="s">
        <v>47</v>
      </c>
      <c r="G50" s="14" t="s">
        <v>3</v>
      </c>
      <c r="H50" s="8"/>
      <c r="I50" s="12">
        <f>'PCDM discounts (Dec)'!I50 - 'PCDM discounts (Feb)'!I50</f>
        <v>0</v>
      </c>
      <c r="J50" s="12">
        <f>'PCDM discounts (Dec)'!J50 - 'PCDM discounts (Feb)'!J50</f>
        <v>0</v>
      </c>
      <c r="K50" s="12">
        <f>'PCDM discounts (Dec)'!K50 - 'PCDM discounts (Feb)'!K50</f>
        <v>0</v>
      </c>
      <c r="L50" s="12">
        <f>'PCDM discounts (Dec)'!L50 - 'PCDM discounts (Feb)'!L50</f>
        <v>5.7311355661227026E-10</v>
      </c>
      <c r="M50" s="12">
        <f>'PCDM discounts (Dec)'!M50 - 'PCDM discounts (Feb)'!M50</f>
        <v>-1.1258537435665517E-8</v>
      </c>
      <c r="N50" s="12">
        <f>'PCDM discounts (Dec)'!N50 - 'PCDM discounts (Feb)'!N50</f>
        <v>-1.0708167441642047E-7</v>
      </c>
      <c r="O50" s="12">
        <f>'PCDM discounts (Dec)'!O50 - 'PCDM discounts (Feb)'!O50</f>
        <v>1.3000799992113343E-8</v>
      </c>
      <c r="P50" s="12">
        <f>'PCDM discounts (Dec)'!P50 - 'PCDM discounts (Feb)'!P50</f>
        <v>4.3668792693019043E-8</v>
      </c>
      <c r="Q50" s="12">
        <f>'PCDM discounts (Dec)'!Q50 - 'PCDM discounts (Feb)'!Q50</f>
        <v>3.5987198776510354E-9</v>
      </c>
      <c r="R50" s="12">
        <f>'PCDM discounts (Dec)'!R50 - 'PCDM discounts (Feb)'!R50</f>
        <v>-2.0293606572963085E-8</v>
      </c>
      <c r="S50" s="12">
        <f>'PCDM discounts (Dec)'!S50 - 'PCDM discounts (Feb)'!S50</f>
        <v>-3.7020386756125845E-13</v>
      </c>
      <c r="T50" s="12">
        <f>'PCDM discounts (Dec)'!T50 - 'PCDM discounts (Feb)'!T50</f>
        <v>1.9834859310563502E-9</v>
      </c>
      <c r="U50" s="12">
        <f>'PCDM discounts (Dec)'!U50 - 'PCDM discounts (Feb)'!U50</f>
        <v>-1.4145928872721925E-10</v>
      </c>
      <c r="V50" s="12">
        <f>'PCDM discounts (Dec)'!V50 - 'PCDM discounts (Feb)'!V50</f>
        <v>0</v>
      </c>
      <c r="W50" s="8"/>
      <c r="X50" s="12">
        <f>'PCDM discounts (Dec)'!X50 - 'PCDM discounts (Feb)'!X50</f>
        <v>4.392293328223329E-2</v>
      </c>
      <c r="Y50" s="12">
        <f>'PCDM discounts (Dec)'!Y50 - 'PCDM discounts (Feb)'!Y50</f>
        <v>6.5966562772207138E-2</v>
      </c>
      <c r="Z50" s="12">
        <f>'PCDM discounts (Dec)'!Z50 - 'PCDM discounts (Feb)'!Z50</f>
        <v>7.0407145461321208E-2</v>
      </c>
      <c r="AA50" s="12">
        <f>'PCDM discounts (Dec)'!AA50 - 'PCDM discounts (Feb)'!AA50</f>
        <v>2.3964469667809518E-2</v>
      </c>
      <c r="AB50" s="12">
        <f>'PCDM discounts (Dec)'!AB50 - 'PCDM discounts (Feb)'!AB50</f>
        <v>7.4246579540484525E-3</v>
      </c>
      <c r="AC50" s="12">
        <f>'PCDM discounts (Dec)'!AC50 - 'PCDM discounts (Feb)'!AC50</f>
        <v>7.7202527882903826E-2</v>
      </c>
      <c r="AD50" s="12">
        <f>'PCDM discounts (Dec)'!AD50 - 'PCDM discounts (Feb)'!AD50</f>
        <v>8.1377048788931372E-2</v>
      </c>
      <c r="AE50" s="12">
        <f>'PCDM discounts (Dec)'!AE50 - 'PCDM discounts (Feb)'!AE50</f>
        <v>3.4279271423793611E-2</v>
      </c>
      <c r="AF50" s="12">
        <f>'PCDM discounts (Dec)'!AF50 - 'PCDM discounts (Feb)'!AF50</f>
        <v>5.1028793955651408E-2</v>
      </c>
      <c r="AG50" s="12">
        <f>'PCDM discounts (Dec)'!AG50 - 'PCDM discounts (Feb)'!AG50</f>
        <v>2.2326624282172025E-2</v>
      </c>
      <c r="AH50" s="12">
        <f>'PCDM discounts (Dec)'!AH50 - 'PCDM discounts (Feb)'!AH50</f>
        <v>7.9551213225997897E-3</v>
      </c>
      <c r="AI50" s="12">
        <f>'PCDM discounts (Dec)'!AI50 - 'PCDM discounts (Feb)'!AI50</f>
        <v>3.9528404458954669E-2</v>
      </c>
      <c r="AJ50" s="12">
        <f>'PCDM discounts (Dec)'!AJ50 - 'PCDM discounts (Feb)'!AJ50</f>
        <v>5.0175802304607942E-2</v>
      </c>
      <c r="AK50" s="12">
        <f>'PCDM discounts (Dec)'!AK50 - 'PCDM discounts (Feb)'!AK50</f>
        <v>0.10693026413809048</v>
      </c>
      <c r="AL50" s="8"/>
      <c r="AM50" s="12">
        <f>'PCDM discounts (Dec)'!AM50 - 'PCDM discounts (Feb)'!AM50</f>
        <v>4.3922933282233179E-2</v>
      </c>
      <c r="AN50" s="12">
        <f>'PCDM discounts (Dec)'!AN50 - 'PCDM discounts (Feb)'!AN50</f>
        <v>6.5966562772206694E-2</v>
      </c>
      <c r="AO50" s="12">
        <f>'PCDM discounts (Dec)'!AO50 - 'PCDM discounts (Feb)'!AO50</f>
        <v>7.0407145461321319E-2</v>
      </c>
      <c r="AP50" s="12">
        <f>'PCDM discounts (Dec)'!AP50 - 'PCDM discounts (Feb)'!AP50</f>
        <v>2.3964469094695962E-2</v>
      </c>
      <c r="AQ50" s="12">
        <f>'PCDM discounts (Dec)'!AQ50 - 'PCDM discounts (Feb)'!AQ50</f>
        <v>7.4246692125858882E-3</v>
      </c>
      <c r="AR50" s="12">
        <f>'PCDM discounts (Dec)'!AR50 - 'PCDM discounts (Feb)'!AR50</f>
        <v>7.7202634964578243E-2</v>
      </c>
      <c r="AS50" s="12">
        <f>'PCDM discounts (Dec)'!AS50 - 'PCDM discounts (Feb)'!AS50</f>
        <v>8.137703578813138E-2</v>
      </c>
      <c r="AT50" s="12">
        <f>'PCDM discounts (Dec)'!AT50 - 'PCDM discounts (Feb)'!AT50</f>
        <v>3.4279227755000918E-2</v>
      </c>
      <c r="AU50" s="12">
        <f>'PCDM discounts (Dec)'!AU50 - 'PCDM discounts (Feb)'!AU50</f>
        <v>5.102879035693153E-2</v>
      </c>
      <c r="AV50" s="12">
        <f>'PCDM discounts (Dec)'!AV50 - 'PCDM discounts (Feb)'!AV50</f>
        <v>2.2326644575778598E-2</v>
      </c>
      <c r="AW50" s="12">
        <f>'PCDM discounts (Dec)'!AW50 - 'PCDM discounts (Feb)'!AW50</f>
        <v>7.9551213229699935E-3</v>
      </c>
      <c r="AX50" s="12">
        <f>'PCDM discounts (Dec)'!AX50 - 'PCDM discounts (Feb)'!AX50</f>
        <v>3.9528402475468738E-2</v>
      </c>
      <c r="AY50" s="12">
        <f>'PCDM discounts (Dec)'!AY50 - 'PCDM discounts (Feb)'!AY50</f>
        <v>5.017580244606723E-2</v>
      </c>
      <c r="AZ50" s="12">
        <f>'PCDM discounts (Dec)'!AZ50 - 'PCDM discounts (Feb)'!AZ50</f>
        <v>0.10693026413809026</v>
      </c>
      <c r="BA50" s="8"/>
    </row>
    <row r="51" spans="1:53" x14ac:dyDescent="0.3">
      <c r="A51" s="8"/>
      <c r="B51" s="8"/>
      <c r="C51" s="8"/>
      <c r="D51" s="14" t="s">
        <v>2</v>
      </c>
      <c r="E51" s="14" t="s">
        <v>71</v>
      </c>
      <c r="F51" s="14" t="s">
        <v>48</v>
      </c>
      <c r="G51" s="14" t="s">
        <v>3</v>
      </c>
      <c r="H51" s="8"/>
      <c r="I51" s="12">
        <f>'PCDM discounts (Dec)'!I51 - 'PCDM discounts (Feb)'!I51</f>
        <v>-4.4408920985006262E-16</v>
      </c>
      <c r="J51" s="12">
        <f>'PCDM discounts (Dec)'!J51 - 'PCDM discounts (Feb)'!J51</f>
        <v>0</v>
      </c>
      <c r="K51" s="12">
        <f>'PCDM discounts (Dec)'!K51 - 'PCDM discounts (Feb)'!K51</f>
        <v>0</v>
      </c>
      <c r="L51" s="12">
        <f>'PCDM discounts (Dec)'!L51 - 'PCDM discounts (Feb)'!L51</f>
        <v>6.0659743894575513E-10</v>
      </c>
      <c r="M51" s="12">
        <f>'PCDM discounts (Dec)'!M51 - 'PCDM discounts (Feb)'!M51</f>
        <v>-1.1144286493625088E-8</v>
      </c>
      <c r="N51" s="12">
        <f>'PCDM discounts (Dec)'!N51 - 'PCDM discounts (Feb)'!N51</f>
        <v>-1.2195519677460354E-7</v>
      </c>
      <c r="O51" s="12">
        <f>'PCDM discounts (Dec)'!O51 - 'PCDM discounts (Feb)'!O51</f>
        <v>1.3272117571627717E-8</v>
      </c>
      <c r="P51" s="12">
        <f>'PCDM discounts (Dec)'!P51 - 'PCDM discounts (Feb)'!P51</f>
        <v>3.9766841930521935E-8</v>
      </c>
      <c r="Q51" s="12">
        <f>'PCDM discounts (Dec)'!Q51 - 'PCDM discounts (Feb)'!Q51</f>
        <v>3.1815334256002359E-9</v>
      </c>
      <c r="R51" s="12">
        <f>'PCDM discounts (Dec)'!R51 - 'PCDM discounts (Feb)'!R51</f>
        <v>-1.7258366125094682E-8</v>
      </c>
      <c r="S51" s="12">
        <f>'PCDM discounts (Dec)'!S51 - 'PCDM discounts (Feb)'!S51</f>
        <v>-3.1161184743666581E-13</v>
      </c>
      <c r="T51" s="12">
        <f>'PCDM discounts (Dec)'!T51 - 'PCDM discounts (Feb)'!T51</f>
        <v>1.6108336886588859E-9</v>
      </c>
      <c r="U51" s="12">
        <f>'PCDM discounts (Dec)'!U51 - 'PCDM discounts (Feb)'!U51</f>
        <v>-1.4898177136402069E-10</v>
      </c>
      <c r="V51" s="12">
        <f>'PCDM discounts (Dec)'!V51 - 'PCDM discounts (Feb)'!V51</f>
        <v>0</v>
      </c>
      <c r="W51" s="8"/>
      <c r="X51" s="12">
        <f>'PCDM discounts (Dec)'!X51 - 'PCDM discounts (Feb)'!X51</f>
        <v>-0.11523281841034688</v>
      </c>
      <c r="Y51" s="12">
        <f>'PCDM discounts (Dec)'!Y51 - 'PCDM discounts (Feb)'!Y51</f>
        <v>-0.1549845232408702</v>
      </c>
      <c r="Z51" s="12">
        <f>'PCDM discounts (Dec)'!Z51 - 'PCDM discounts (Feb)'!Z51</f>
        <v>-0.15547683052717809</v>
      </c>
      <c r="AA51" s="12">
        <f>'PCDM discounts (Dec)'!AA51 - 'PCDM discounts (Feb)'!AA51</f>
        <v>-0.15806005967265946</v>
      </c>
      <c r="AB51" s="12">
        <f>'PCDM discounts (Dec)'!AB51 - 'PCDM discounts (Feb)'!AB51</f>
        <v>-0.14110002257723891</v>
      </c>
      <c r="AC51" s="12">
        <f>'PCDM discounts (Dec)'!AC51 - 'PCDM discounts (Feb)'!AC51</f>
        <v>-0.11482245504967414</v>
      </c>
      <c r="AD51" s="12">
        <f>'PCDM discounts (Dec)'!AD51 - 'PCDM discounts (Feb)'!AD51</f>
        <v>-9.6313060720120774E-2</v>
      </c>
      <c r="AE51" s="12">
        <f>'PCDM discounts (Dec)'!AE51 - 'PCDM discounts (Feb)'!AE51</f>
        <v>-6.1254468755281732E-2</v>
      </c>
      <c r="AF51" s="12">
        <f>'PCDM discounts (Dec)'!AF51 - 'PCDM discounts (Feb)'!AF51</f>
        <v>-8.8020967686530838E-2</v>
      </c>
      <c r="AG51" s="12">
        <f>'PCDM discounts (Dec)'!AG51 - 'PCDM discounts (Feb)'!AG51</f>
        <v>-8.3652207421362396E-2</v>
      </c>
      <c r="AH51" s="12">
        <f>'PCDM discounts (Dec)'!AH51 - 'PCDM discounts (Feb)'!AH51</f>
        <v>-8.3620742427867267E-2</v>
      </c>
      <c r="AI51" s="12">
        <f>'PCDM discounts (Dec)'!AI51 - 'PCDM discounts (Feb)'!AI51</f>
        <v>-6.8162712245853352E-2</v>
      </c>
      <c r="AJ51" s="12">
        <f>'PCDM discounts (Dec)'!AJ51 - 'PCDM discounts (Feb)'!AJ51</f>
        <v>-0.15189151279690016</v>
      </c>
      <c r="AK51" s="12">
        <f>'PCDM discounts (Dec)'!AK51 - 'PCDM discounts (Feb)'!AK51</f>
        <v>-0.10908620117647866</v>
      </c>
      <c r="AL51" s="8"/>
      <c r="AM51" s="12">
        <f>'PCDM discounts (Dec)'!AM51 - 'PCDM discounts (Feb)'!AM51</f>
        <v>-0.11523281841034644</v>
      </c>
      <c r="AN51" s="12">
        <f>'PCDM discounts (Dec)'!AN51 - 'PCDM discounts (Feb)'!AN51</f>
        <v>-0.15498452324087059</v>
      </c>
      <c r="AO51" s="12">
        <f>'PCDM discounts (Dec)'!AO51 - 'PCDM discounts (Feb)'!AO51</f>
        <v>-0.15547683052717776</v>
      </c>
      <c r="AP51" s="12">
        <f>'PCDM discounts (Dec)'!AP51 - 'PCDM discounts (Feb)'!AP51</f>
        <v>-0.1580600602792569</v>
      </c>
      <c r="AQ51" s="12">
        <f>'PCDM discounts (Dec)'!AQ51 - 'PCDM discounts (Feb)'!AQ51</f>
        <v>-0.14110001143295242</v>
      </c>
      <c r="AR51" s="12">
        <f>'PCDM discounts (Dec)'!AR51 - 'PCDM discounts (Feb)'!AR51</f>
        <v>-0.11482233309447737</v>
      </c>
      <c r="AS51" s="12">
        <f>'PCDM discounts (Dec)'!AS51 - 'PCDM discounts (Feb)'!AS51</f>
        <v>-9.6313073992238346E-2</v>
      </c>
      <c r="AT51" s="12">
        <f>'PCDM discounts (Dec)'!AT51 - 'PCDM discounts (Feb)'!AT51</f>
        <v>-6.1254508522123663E-2</v>
      </c>
      <c r="AU51" s="12">
        <f>'PCDM discounts (Dec)'!AU51 - 'PCDM discounts (Feb)'!AU51</f>
        <v>-8.8020970868064263E-2</v>
      </c>
      <c r="AV51" s="12">
        <f>'PCDM discounts (Dec)'!AV51 - 'PCDM discounts (Feb)'!AV51</f>
        <v>-8.3652190162996271E-2</v>
      </c>
      <c r="AW51" s="12">
        <f>'PCDM discounts (Dec)'!AW51 - 'PCDM discounts (Feb)'!AW51</f>
        <v>-8.3620742427555655E-2</v>
      </c>
      <c r="AX51" s="12">
        <f>'PCDM discounts (Dec)'!AX51 - 'PCDM discounts (Feb)'!AX51</f>
        <v>-6.8162713856687041E-2</v>
      </c>
      <c r="AY51" s="12">
        <f>'PCDM discounts (Dec)'!AY51 - 'PCDM discounts (Feb)'!AY51</f>
        <v>-0.15189151264791839</v>
      </c>
      <c r="AZ51" s="12">
        <f>'PCDM discounts (Dec)'!AZ51 - 'PCDM discounts (Feb)'!AZ51</f>
        <v>-0.10908620117647866</v>
      </c>
      <c r="BA51" s="8"/>
    </row>
    <row r="52" spans="1:53" x14ac:dyDescent="0.3">
      <c r="A52" s="8"/>
      <c r="B52" s="8"/>
      <c r="C52" s="8"/>
      <c r="D52" s="14" t="s">
        <v>2</v>
      </c>
      <c r="E52" s="14" t="s">
        <v>71</v>
      </c>
      <c r="F52" s="14" t="s">
        <v>49</v>
      </c>
      <c r="G52" s="14" t="s">
        <v>3</v>
      </c>
      <c r="H52" s="8"/>
      <c r="I52" s="12">
        <f>'PCDM discounts (Dec)'!I52 - 'PCDM discounts (Feb)'!I52</f>
        <v>-4.7184478546569153E-16</v>
      </c>
      <c r="J52" s="12">
        <f>'PCDM discounts (Dec)'!J52 - 'PCDM discounts (Feb)'!J52</f>
        <v>4.9960036108132044E-16</v>
      </c>
      <c r="K52" s="12">
        <f>'PCDM discounts (Dec)'!K52 - 'PCDM discounts (Feb)'!K52</f>
        <v>5.2735593669694936E-16</v>
      </c>
      <c r="L52" s="12">
        <f>'PCDM discounts (Dec)'!L52 - 'PCDM discounts (Feb)'!L52</f>
        <v>5.9535065766169737E-10</v>
      </c>
      <c r="M52" s="12">
        <f>'PCDM discounts (Dec)'!M52 - 'PCDM discounts (Feb)'!M52</f>
        <v>-9.4006605277918709E-9</v>
      </c>
      <c r="N52" s="12">
        <f>'PCDM discounts (Dec)'!N52 - 'PCDM discounts (Feb)'!N52</f>
        <v>-1.1741563310518899E-7</v>
      </c>
      <c r="O52" s="12">
        <f>'PCDM discounts (Dec)'!O52 - 'PCDM discounts (Feb)'!O52</f>
        <v>1.2219058209694822E-8</v>
      </c>
      <c r="P52" s="12">
        <f>'PCDM discounts (Dec)'!P52 - 'PCDM discounts (Feb)'!P52</f>
        <v>3.1623555996063146E-8</v>
      </c>
      <c r="Q52" s="12">
        <f>'PCDM discounts (Dec)'!Q52 - 'PCDM discounts (Feb)'!Q52</f>
        <v>2.6695831933931657E-9</v>
      </c>
      <c r="R52" s="12">
        <f>'PCDM discounts (Dec)'!R52 - 'PCDM discounts (Feb)'!R52</f>
        <v>-1.3028128492686974E-8</v>
      </c>
      <c r="S52" s="12">
        <f>'PCDM discounts (Dec)'!S52 - 'PCDM discounts (Feb)'!S52</f>
        <v>-2.3064883336587627E-13</v>
      </c>
      <c r="T52" s="12">
        <f>'PCDM discounts (Dec)'!T52 - 'PCDM discounts (Feb)'!T52</f>
        <v>1.1585203352204587E-9</v>
      </c>
      <c r="U52" s="12">
        <f>'PCDM discounts (Dec)'!U52 - 'PCDM discounts (Feb)'!U52</f>
        <v>-1.278878669630501E-10</v>
      </c>
      <c r="V52" s="12">
        <f>'PCDM discounts (Dec)'!V52 - 'PCDM discounts (Feb)'!V52</f>
        <v>5.5511151231257827E-16</v>
      </c>
      <c r="W52" s="8"/>
      <c r="X52" s="12">
        <f>'PCDM discounts (Dec)'!X52 - 'PCDM discounts (Feb)'!X52</f>
        <v>-0.13799922185296329</v>
      </c>
      <c r="Y52" s="12">
        <f>'PCDM discounts (Dec)'!Y52 - 'PCDM discounts (Feb)'!Y52</f>
        <v>-0.15194992682475991</v>
      </c>
      <c r="Z52" s="12">
        <f>'PCDM discounts (Dec)'!Z52 - 'PCDM discounts (Feb)'!Z52</f>
        <v>-0.13945204129207156</v>
      </c>
      <c r="AA52" s="12">
        <f>'PCDM discounts (Dec)'!AA52 - 'PCDM discounts (Feb)'!AA52</f>
        <v>-0.1233568415170912</v>
      </c>
      <c r="AB52" s="12">
        <f>'PCDM discounts (Dec)'!AB52 - 'PCDM discounts (Feb)'!AB52</f>
        <v>-0.12938857874769619</v>
      </c>
      <c r="AC52" s="12">
        <f>'PCDM discounts (Dec)'!AC52 - 'PCDM discounts (Feb)'!AC52</f>
        <v>-0.15162589284443084</v>
      </c>
      <c r="AD52" s="12">
        <f>'PCDM discounts (Dec)'!AD52 - 'PCDM discounts (Feb)'!AD52</f>
        <v>-0.13613996818229496</v>
      </c>
      <c r="AE52" s="12">
        <f>'PCDM discounts (Dec)'!AE52 - 'PCDM discounts (Feb)'!AE52</f>
        <v>-5.6567347590087108E-2</v>
      </c>
      <c r="AF52" s="12">
        <f>'PCDM discounts (Dec)'!AF52 - 'PCDM discounts (Feb)'!AF52</f>
        <v>-9.3850258588465629E-2</v>
      </c>
      <c r="AG52" s="12">
        <f>'PCDM discounts (Dec)'!AG52 - 'PCDM discounts (Feb)'!AG52</f>
        <v>-8.9160538251476879E-2</v>
      </c>
      <c r="AH52" s="12">
        <f>'PCDM discounts (Dec)'!AH52 - 'PCDM discounts (Feb)'!AH52</f>
        <v>-8.6052344548995324E-2</v>
      </c>
      <c r="AI52" s="12">
        <f>'PCDM discounts (Dec)'!AI52 - 'PCDM discounts (Feb)'!AI52</f>
        <v>-7.0645303384849409E-2</v>
      </c>
      <c r="AJ52" s="12">
        <f>'PCDM discounts (Dec)'!AJ52 - 'PCDM discounts (Feb)'!AJ52</f>
        <v>-0.16787939572773514</v>
      </c>
      <c r="AK52" s="12">
        <f>'PCDM discounts (Dec)'!AK52 - 'PCDM discounts (Feb)'!AK52</f>
        <v>-0.14318255636765487</v>
      </c>
      <c r="AL52" s="8"/>
      <c r="AM52" s="12">
        <f>'PCDM discounts (Dec)'!AM52 - 'PCDM discounts (Feb)'!AM52</f>
        <v>-0.13799922185296282</v>
      </c>
      <c r="AN52" s="12">
        <f>'PCDM discounts (Dec)'!AN52 - 'PCDM discounts (Feb)'!AN52</f>
        <v>-0.15194992682476041</v>
      </c>
      <c r="AO52" s="12">
        <f>'PCDM discounts (Dec)'!AO52 - 'PCDM discounts (Feb)'!AO52</f>
        <v>-0.13945204129207209</v>
      </c>
      <c r="AP52" s="12">
        <f>'PCDM discounts (Dec)'!AP52 - 'PCDM discounts (Feb)'!AP52</f>
        <v>-0.12335684211244186</v>
      </c>
      <c r="AQ52" s="12">
        <f>'PCDM discounts (Dec)'!AQ52 - 'PCDM discounts (Feb)'!AQ52</f>
        <v>-0.12938856934703566</v>
      </c>
      <c r="AR52" s="12">
        <f>'PCDM discounts (Dec)'!AR52 - 'PCDM discounts (Feb)'!AR52</f>
        <v>-0.15162577542879774</v>
      </c>
      <c r="AS52" s="12">
        <f>'PCDM discounts (Dec)'!AS52 - 'PCDM discounts (Feb)'!AS52</f>
        <v>-0.13613998040135317</v>
      </c>
      <c r="AT52" s="12">
        <f>'PCDM discounts (Dec)'!AT52 - 'PCDM discounts (Feb)'!AT52</f>
        <v>-5.6567379213643104E-2</v>
      </c>
      <c r="AU52" s="12">
        <f>'PCDM discounts (Dec)'!AU52 - 'PCDM discounts (Feb)'!AU52</f>
        <v>-9.3850261258048823E-2</v>
      </c>
      <c r="AV52" s="12">
        <f>'PCDM discounts (Dec)'!AV52 - 'PCDM discounts (Feb)'!AV52</f>
        <v>-8.9160525223348386E-2</v>
      </c>
      <c r="AW52" s="12">
        <f>'PCDM discounts (Dec)'!AW52 - 'PCDM discounts (Feb)'!AW52</f>
        <v>-8.6052344548764675E-2</v>
      </c>
      <c r="AX52" s="12">
        <f>'PCDM discounts (Dec)'!AX52 - 'PCDM discounts (Feb)'!AX52</f>
        <v>-7.0645304543369744E-2</v>
      </c>
      <c r="AY52" s="12">
        <f>'PCDM discounts (Dec)'!AY52 - 'PCDM discounts (Feb)'!AY52</f>
        <v>-0.16787939559984727</v>
      </c>
      <c r="AZ52" s="12">
        <f>'PCDM discounts (Dec)'!AZ52 - 'PCDM discounts (Feb)'!AZ52</f>
        <v>-0.14318255636765542</v>
      </c>
      <c r="BA52" s="8"/>
    </row>
    <row r="53" spans="1:53" x14ac:dyDescent="0.3">
      <c r="A53" s="8"/>
      <c r="B53" s="8"/>
      <c r="C53" s="8"/>
      <c r="D53" s="14" t="s">
        <v>2</v>
      </c>
      <c r="E53" s="14" t="s">
        <v>71</v>
      </c>
      <c r="F53" s="14" t="s">
        <v>50</v>
      </c>
      <c r="G53" s="14" t="s">
        <v>3</v>
      </c>
      <c r="H53" s="8"/>
      <c r="I53" s="12">
        <f>'PCDM discounts (Dec)'!I53 - 'PCDM discounts (Feb)'!I53</f>
        <v>0</v>
      </c>
      <c r="J53" s="12">
        <f>'PCDM discounts (Dec)'!J53 - 'PCDM discounts (Feb)'!J53</f>
        <v>0</v>
      </c>
      <c r="K53" s="12">
        <f>'PCDM discounts (Dec)'!K53 - 'PCDM discounts (Feb)'!K53</f>
        <v>0</v>
      </c>
      <c r="L53" s="12">
        <f>'PCDM discounts (Dec)'!L53 - 'PCDM discounts (Feb)'!L53</f>
        <v>5.7311355661227026E-10</v>
      </c>
      <c r="M53" s="12">
        <f>'PCDM discounts (Dec)'!M53 - 'PCDM discounts (Feb)'!M53</f>
        <v>-1.1258537435665517E-8</v>
      </c>
      <c r="N53" s="12">
        <f>'PCDM discounts (Dec)'!N53 - 'PCDM discounts (Feb)'!N53</f>
        <v>-1.0708167441642047E-7</v>
      </c>
      <c r="O53" s="12">
        <f>'PCDM discounts (Dec)'!O53 - 'PCDM discounts (Feb)'!O53</f>
        <v>1.3000799992113343E-8</v>
      </c>
      <c r="P53" s="12">
        <f>'PCDM discounts (Dec)'!P53 - 'PCDM discounts (Feb)'!P53</f>
        <v>4.3668792693019043E-8</v>
      </c>
      <c r="Q53" s="12">
        <f>'PCDM discounts (Dec)'!Q53 - 'PCDM discounts (Feb)'!Q53</f>
        <v>3.5987198776510354E-9</v>
      </c>
      <c r="R53" s="12">
        <f>'PCDM discounts (Dec)'!R53 - 'PCDM discounts (Feb)'!R53</f>
        <v>-2.0293606572963085E-8</v>
      </c>
      <c r="S53" s="12">
        <f>'PCDM discounts (Dec)'!S53 - 'PCDM discounts (Feb)'!S53</f>
        <v>-3.7020386756125845E-13</v>
      </c>
      <c r="T53" s="12">
        <f>'PCDM discounts (Dec)'!T53 - 'PCDM discounts (Feb)'!T53</f>
        <v>1.9834859310563502E-9</v>
      </c>
      <c r="U53" s="12">
        <f>'PCDM discounts (Dec)'!U53 - 'PCDM discounts (Feb)'!U53</f>
        <v>-1.4145928872721925E-10</v>
      </c>
      <c r="V53" s="12">
        <f>'PCDM discounts (Dec)'!V53 - 'PCDM discounts (Feb)'!V53</f>
        <v>0</v>
      </c>
      <c r="W53" s="8"/>
      <c r="X53" s="12">
        <f>'PCDM discounts (Dec)'!X53 - 'PCDM discounts (Feb)'!X53</f>
        <v>3.0920868342498298E-2</v>
      </c>
      <c r="Y53" s="12">
        <f>'PCDM discounts (Dec)'!Y53 - 'PCDM discounts (Feb)'!Y53</f>
        <v>8.1225264426357247E-2</v>
      </c>
      <c r="Z53" s="12">
        <f>'PCDM discounts (Dec)'!Z53 - 'PCDM discounts (Feb)'!Z53</f>
        <v>8.8953890582406214E-2</v>
      </c>
      <c r="AA53" s="12">
        <f>'PCDM discounts (Dec)'!AA53 - 'PCDM discounts (Feb)'!AA53</f>
        <v>2.3500045706655759E-2</v>
      </c>
      <c r="AB53" s="12">
        <f>'PCDM discounts (Dec)'!AB53 - 'PCDM discounts (Feb)'!AB53</f>
        <v>6.6517673440081859E-3</v>
      </c>
      <c r="AC53" s="12">
        <f>'PCDM discounts (Dec)'!AC53 - 'PCDM discounts (Feb)'!AC53</f>
        <v>8.4624213351474187E-2</v>
      </c>
      <c r="AD53" s="12">
        <f>'PCDM discounts (Dec)'!AD53 - 'PCDM discounts (Feb)'!AD53</f>
        <v>9.8736774555176599E-2</v>
      </c>
      <c r="AE53" s="12">
        <f>'PCDM discounts (Dec)'!AE53 - 'PCDM discounts (Feb)'!AE53</f>
        <v>3.7590936938550923E-2</v>
      </c>
      <c r="AF53" s="12">
        <f>'PCDM discounts (Dec)'!AF53 - 'PCDM discounts (Feb)'!AF53</f>
        <v>4.6554159643765636E-2</v>
      </c>
      <c r="AG53" s="12">
        <f>'PCDM discounts (Dec)'!AG53 - 'PCDM discounts (Feb)'!AG53</f>
        <v>2.4691547200418995E-2</v>
      </c>
      <c r="AH53" s="12">
        <f>'PCDM discounts (Dec)'!AH53 - 'PCDM discounts (Feb)'!AH53</f>
        <v>6.7731936291839379E-3</v>
      </c>
      <c r="AI53" s="12">
        <f>'PCDM discounts (Dec)'!AI53 - 'PCDM discounts (Feb)'!AI53</f>
        <v>3.8405455853972148E-2</v>
      </c>
      <c r="AJ53" s="12">
        <f>'PCDM discounts (Dec)'!AJ53 - 'PCDM discounts (Feb)'!AJ53</f>
        <v>4.6595925196903587E-2</v>
      </c>
      <c r="AK53" s="12">
        <f>'PCDM discounts (Dec)'!AK53 - 'PCDM discounts (Feb)'!AK53</f>
        <v>9.6338811450988215E-2</v>
      </c>
      <c r="AL53" s="8"/>
      <c r="AM53" s="12">
        <f>'PCDM discounts (Dec)'!AM53 - 'PCDM discounts (Feb)'!AM53</f>
        <v>3.0920868342498187E-2</v>
      </c>
      <c r="AN53" s="12">
        <f>'PCDM discounts (Dec)'!AN53 - 'PCDM discounts (Feb)'!AN53</f>
        <v>8.1225264426356802E-2</v>
      </c>
      <c r="AO53" s="12">
        <f>'PCDM discounts (Dec)'!AO53 - 'PCDM discounts (Feb)'!AO53</f>
        <v>8.8953890582406325E-2</v>
      </c>
      <c r="AP53" s="12">
        <f>'PCDM discounts (Dec)'!AP53 - 'PCDM discounts (Feb)'!AP53</f>
        <v>2.3500045133542202E-2</v>
      </c>
      <c r="AQ53" s="12">
        <f>'PCDM discounts (Dec)'!AQ53 - 'PCDM discounts (Feb)'!AQ53</f>
        <v>6.6517786025456216E-3</v>
      </c>
      <c r="AR53" s="12">
        <f>'PCDM discounts (Dec)'!AR53 - 'PCDM discounts (Feb)'!AR53</f>
        <v>8.4624320433148603E-2</v>
      </c>
      <c r="AS53" s="12">
        <f>'PCDM discounts (Dec)'!AS53 - 'PCDM discounts (Feb)'!AS53</f>
        <v>9.8736761554376606E-2</v>
      </c>
      <c r="AT53" s="12">
        <f>'PCDM discounts (Dec)'!AT53 - 'PCDM discounts (Feb)'!AT53</f>
        <v>3.759089326975823E-2</v>
      </c>
      <c r="AU53" s="12">
        <f>'PCDM discounts (Dec)'!AU53 - 'PCDM discounts (Feb)'!AU53</f>
        <v>4.6554156045045758E-2</v>
      </c>
      <c r="AV53" s="12">
        <f>'PCDM discounts (Dec)'!AV53 - 'PCDM discounts (Feb)'!AV53</f>
        <v>2.4691567494025568E-2</v>
      </c>
      <c r="AW53" s="12">
        <f>'PCDM discounts (Dec)'!AW53 - 'PCDM discounts (Feb)'!AW53</f>
        <v>6.7731936295541417E-3</v>
      </c>
      <c r="AX53" s="12">
        <f>'PCDM discounts (Dec)'!AX53 - 'PCDM discounts (Feb)'!AX53</f>
        <v>3.8405453870486217E-2</v>
      </c>
      <c r="AY53" s="12">
        <f>'PCDM discounts (Dec)'!AY53 - 'PCDM discounts (Feb)'!AY53</f>
        <v>4.6595925338362876E-2</v>
      </c>
      <c r="AZ53" s="12">
        <f>'PCDM discounts (Dec)'!AZ53 - 'PCDM discounts (Feb)'!AZ53</f>
        <v>9.6338811450987993E-2</v>
      </c>
      <c r="BA53" s="8"/>
    </row>
    <row r="54" spans="1:53" x14ac:dyDescent="0.3">
      <c r="A54" s="8"/>
      <c r="B54" s="8"/>
      <c r="C54" s="8"/>
      <c r="D54" s="14" t="s">
        <v>2</v>
      </c>
      <c r="E54" s="14" t="s">
        <v>71</v>
      </c>
      <c r="F54" s="14" t="s">
        <v>51</v>
      </c>
      <c r="G54" s="14" t="s">
        <v>3</v>
      </c>
      <c r="H54" s="8"/>
      <c r="I54" s="12">
        <f>'PCDM discounts (Dec)'!I54 - 'PCDM discounts (Feb)'!I54</f>
        <v>0</v>
      </c>
      <c r="J54" s="12">
        <f>'PCDM discounts (Dec)'!J54 - 'PCDM discounts (Feb)'!J54</f>
        <v>0</v>
      </c>
      <c r="K54" s="12">
        <f>'PCDM discounts (Dec)'!K54 - 'PCDM discounts (Feb)'!K54</f>
        <v>0</v>
      </c>
      <c r="L54" s="12">
        <f>'PCDM discounts (Dec)'!L54 - 'PCDM discounts (Feb)'!L54</f>
        <v>5.7311355661227026E-10</v>
      </c>
      <c r="M54" s="12">
        <f>'PCDM discounts (Dec)'!M54 - 'PCDM discounts (Feb)'!M54</f>
        <v>-1.1258537435665517E-8</v>
      </c>
      <c r="N54" s="12">
        <f>'PCDM discounts (Dec)'!N54 - 'PCDM discounts (Feb)'!N54</f>
        <v>-1.0708167441642047E-7</v>
      </c>
      <c r="O54" s="12">
        <f>'PCDM discounts (Dec)'!O54 - 'PCDM discounts (Feb)'!O54</f>
        <v>1.3000799992113343E-8</v>
      </c>
      <c r="P54" s="12">
        <f>'PCDM discounts (Dec)'!P54 - 'PCDM discounts (Feb)'!P54</f>
        <v>4.3668792693019043E-8</v>
      </c>
      <c r="Q54" s="12">
        <f>'PCDM discounts (Dec)'!Q54 - 'PCDM discounts (Feb)'!Q54</f>
        <v>3.5987198776510354E-9</v>
      </c>
      <c r="R54" s="12">
        <f>'PCDM discounts (Dec)'!R54 - 'PCDM discounts (Feb)'!R54</f>
        <v>-2.0293606572963085E-8</v>
      </c>
      <c r="S54" s="12">
        <f>'PCDM discounts (Dec)'!S54 - 'PCDM discounts (Feb)'!S54</f>
        <v>-3.7020386756125845E-13</v>
      </c>
      <c r="T54" s="12">
        <f>'PCDM discounts (Dec)'!T54 - 'PCDM discounts (Feb)'!T54</f>
        <v>1.9834859310563502E-9</v>
      </c>
      <c r="U54" s="12">
        <f>'PCDM discounts (Dec)'!U54 - 'PCDM discounts (Feb)'!U54</f>
        <v>-1.4145928872721925E-10</v>
      </c>
      <c r="V54" s="12">
        <f>'PCDM discounts (Dec)'!V54 - 'PCDM discounts (Feb)'!V54</f>
        <v>0</v>
      </c>
      <c r="W54" s="8"/>
      <c r="X54" s="12">
        <f>'PCDM discounts (Dec)'!X54 - 'PCDM discounts (Feb)'!X54</f>
        <v>2.9073063074410044E-2</v>
      </c>
      <c r="Y54" s="12">
        <f>'PCDM discounts (Dec)'!Y54 - 'PCDM discounts (Feb)'!Y54</f>
        <v>7.0305061066529895E-2</v>
      </c>
      <c r="Z54" s="12">
        <f>'PCDM discounts (Dec)'!Z54 - 'PCDM discounts (Feb)'!Z54</f>
        <v>8.3569870575554872E-2</v>
      </c>
      <c r="AA54" s="12">
        <f>'PCDM discounts (Dec)'!AA54 - 'PCDM discounts (Feb)'!AA54</f>
        <v>2.4447372138655776E-2</v>
      </c>
      <c r="AB54" s="12">
        <f>'PCDM discounts (Dec)'!AB54 - 'PCDM discounts (Feb)'!AB54</f>
        <v>5.8733098422865115E-3</v>
      </c>
      <c r="AC54" s="12">
        <f>'PCDM discounts (Dec)'!AC54 - 'PCDM discounts (Feb)'!AC54</f>
        <v>7.6280034355545423E-2</v>
      </c>
      <c r="AD54" s="12">
        <f>'PCDM discounts (Dec)'!AD54 - 'PCDM discounts (Feb)'!AD54</f>
        <v>8.6893137277939458E-2</v>
      </c>
      <c r="AE54" s="12">
        <f>'PCDM discounts (Dec)'!AE54 - 'PCDM discounts (Feb)'!AE54</f>
        <v>4.3108461335031878E-2</v>
      </c>
      <c r="AF54" s="12">
        <f>'PCDM discounts (Dec)'!AF54 - 'PCDM discounts (Feb)'!AF54</f>
        <v>3.4544644729268215E-2</v>
      </c>
      <c r="AG54" s="12">
        <f>'PCDM discounts (Dec)'!AG54 - 'PCDM discounts (Feb)'!AG54</f>
        <v>1.6549176935855558E-2</v>
      </c>
      <c r="AH54" s="12">
        <f>'PCDM discounts (Dec)'!AH54 - 'PCDM discounts (Feb)'!AH54</f>
        <v>6.0224732069604769E-3</v>
      </c>
      <c r="AI54" s="12">
        <f>'PCDM discounts (Dec)'!AI54 - 'PCDM discounts (Feb)'!AI54</f>
        <v>3.4217713944356964E-2</v>
      </c>
      <c r="AJ54" s="12">
        <f>'PCDM discounts (Dec)'!AJ54 - 'PCDM discounts (Feb)'!AJ54</f>
        <v>4.1505133854039644E-2</v>
      </c>
      <c r="AK54" s="12">
        <f>'PCDM discounts (Dec)'!AK54 - 'PCDM discounts (Feb)'!AK54</f>
        <v>8.8507509321194999E-2</v>
      </c>
      <c r="AL54" s="8"/>
      <c r="AM54" s="12">
        <f>'PCDM discounts (Dec)'!AM54 - 'PCDM discounts (Feb)'!AM54</f>
        <v>2.9073063074409933E-2</v>
      </c>
      <c r="AN54" s="12">
        <f>'PCDM discounts (Dec)'!AN54 - 'PCDM discounts (Feb)'!AN54</f>
        <v>7.0305061066529451E-2</v>
      </c>
      <c r="AO54" s="12">
        <f>'PCDM discounts (Dec)'!AO54 - 'PCDM discounts (Feb)'!AO54</f>
        <v>8.3569870575554983E-2</v>
      </c>
      <c r="AP54" s="12">
        <f>'PCDM discounts (Dec)'!AP54 - 'PCDM discounts (Feb)'!AP54</f>
        <v>2.444737156554222E-2</v>
      </c>
      <c r="AQ54" s="12">
        <f>'PCDM discounts (Dec)'!AQ54 - 'PCDM discounts (Feb)'!AQ54</f>
        <v>5.8733211008239472E-3</v>
      </c>
      <c r="AR54" s="12">
        <f>'PCDM discounts (Dec)'!AR54 - 'PCDM discounts (Feb)'!AR54</f>
        <v>7.6280141437219839E-2</v>
      </c>
      <c r="AS54" s="12">
        <f>'PCDM discounts (Dec)'!AS54 - 'PCDM discounts (Feb)'!AS54</f>
        <v>8.6893124277139466E-2</v>
      </c>
      <c r="AT54" s="12">
        <f>'PCDM discounts (Dec)'!AT54 - 'PCDM discounts (Feb)'!AT54</f>
        <v>4.3108417666239185E-2</v>
      </c>
      <c r="AU54" s="12">
        <f>'PCDM discounts (Dec)'!AU54 - 'PCDM discounts (Feb)'!AU54</f>
        <v>3.4544641130548337E-2</v>
      </c>
      <c r="AV54" s="12">
        <f>'PCDM discounts (Dec)'!AV54 - 'PCDM discounts (Feb)'!AV54</f>
        <v>1.6549197229462131E-2</v>
      </c>
      <c r="AW54" s="12">
        <f>'PCDM discounts (Dec)'!AW54 - 'PCDM discounts (Feb)'!AW54</f>
        <v>6.0224732073306808E-3</v>
      </c>
      <c r="AX54" s="12">
        <f>'PCDM discounts (Dec)'!AX54 - 'PCDM discounts (Feb)'!AX54</f>
        <v>3.4217711960871033E-2</v>
      </c>
      <c r="AY54" s="12">
        <f>'PCDM discounts (Dec)'!AY54 - 'PCDM discounts (Feb)'!AY54</f>
        <v>4.1505133995498933E-2</v>
      </c>
      <c r="AZ54" s="12">
        <f>'PCDM discounts (Dec)'!AZ54 - 'PCDM discounts (Feb)'!AZ54</f>
        <v>8.8507509321194777E-2</v>
      </c>
      <c r="BA54" s="8"/>
    </row>
    <row r="55" spans="1:53" x14ac:dyDescent="0.3">
      <c r="A55" s="8"/>
      <c r="B55" s="8"/>
      <c r="C55" s="8"/>
      <c r="D55" s="14" t="s">
        <v>2</v>
      </c>
      <c r="E55" s="14" t="s">
        <v>71</v>
      </c>
      <c r="F55" s="14" t="s">
        <v>52</v>
      </c>
      <c r="G55" s="14" t="s">
        <v>3</v>
      </c>
      <c r="H55" s="8"/>
      <c r="I55" s="12">
        <f>'PCDM discounts (Dec)'!I55 - 'PCDM discounts (Feb)'!I55</f>
        <v>0</v>
      </c>
      <c r="J55" s="12">
        <f>'PCDM discounts (Dec)'!J55 - 'PCDM discounts (Feb)'!J55</f>
        <v>0</v>
      </c>
      <c r="K55" s="12">
        <f>'PCDM discounts (Dec)'!K55 - 'PCDM discounts (Feb)'!K55</f>
        <v>0</v>
      </c>
      <c r="L55" s="12">
        <f>'PCDM discounts (Dec)'!L55 - 'PCDM discounts (Feb)'!L55</f>
        <v>5.7311355661227026E-10</v>
      </c>
      <c r="M55" s="12">
        <f>'PCDM discounts (Dec)'!M55 - 'PCDM discounts (Feb)'!M55</f>
        <v>-1.1258537435665517E-8</v>
      </c>
      <c r="N55" s="12">
        <f>'PCDM discounts (Dec)'!N55 - 'PCDM discounts (Feb)'!N55</f>
        <v>-1.0708167441642047E-7</v>
      </c>
      <c r="O55" s="12">
        <f>'PCDM discounts (Dec)'!O55 - 'PCDM discounts (Feb)'!O55</f>
        <v>1.3000799992113343E-8</v>
      </c>
      <c r="P55" s="12">
        <f>'PCDM discounts (Dec)'!P55 - 'PCDM discounts (Feb)'!P55</f>
        <v>4.3668792693019043E-8</v>
      </c>
      <c r="Q55" s="12">
        <f>'PCDM discounts (Dec)'!Q55 - 'PCDM discounts (Feb)'!Q55</f>
        <v>3.5987198776510354E-9</v>
      </c>
      <c r="R55" s="12">
        <f>'PCDM discounts (Dec)'!R55 - 'PCDM discounts (Feb)'!R55</f>
        <v>-2.0293606572963085E-8</v>
      </c>
      <c r="S55" s="12">
        <f>'PCDM discounts (Dec)'!S55 - 'PCDM discounts (Feb)'!S55</f>
        <v>-3.7020386756125845E-13</v>
      </c>
      <c r="T55" s="12">
        <f>'PCDM discounts (Dec)'!T55 - 'PCDM discounts (Feb)'!T55</f>
        <v>1.9834859310563502E-9</v>
      </c>
      <c r="U55" s="12">
        <f>'PCDM discounts (Dec)'!U55 - 'PCDM discounts (Feb)'!U55</f>
        <v>-1.4145928872721925E-10</v>
      </c>
      <c r="V55" s="12">
        <f>'PCDM discounts (Dec)'!V55 - 'PCDM discounts (Feb)'!V55</f>
        <v>0</v>
      </c>
      <c r="W55" s="8"/>
      <c r="X55" s="12">
        <f>'PCDM discounts (Dec)'!X55 - 'PCDM discounts (Feb)'!X55</f>
        <v>2.209085209796996E-2</v>
      </c>
      <c r="Y55" s="12">
        <f>'PCDM discounts (Dec)'!Y55 - 'PCDM discounts (Feb)'!Y55</f>
        <v>4.6999128007394197E-2</v>
      </c>
      <c r="Z55" s="12">
        <f>'PCDM discounts (Dec)'!Z55 - 'PCDM discounts (Feb)'!Z55</f>
        <v>6.2054598478693102E-2</v>
      </c>
      <c r="AA55" s="12">
        <f>'PCDM discounts (Dec)'!AA55 - 'PCDM discounts (Feb)'!AA55</f>
        <v>1.9506337760328507E-2</v>
      </c>
      <c r="AB55" s="12">
        <f>'PCDM discounts (Dec)'!AB55 - 'PCDM discounts (Feb)'!AB55</f>
        <v>4.164701390589387E-3</v>
      </c>
      <c r="AC55" s="12">
        <f>'PCDM discounts (Dec)'!AC55 - 'PCDM discounts (Feb)'!AC55</f>
        <v>5.7371405699882416E-2</v>
      </c>
      <c r="AD55" s="12">
        <f>'PCDM discounts (Dec)'!AD55 - 'PCDM discounts (Feb)'!AD55</f>
        <v>6.0003134960000759E-2</v>
      </c>
      <c r="AE55" s="12">
        <f>'PCDM discounts (Dec)'!AE55 - 'PCDM discounts (Feb)'!AE55</f>
        <v>2.1013559324171982E-2</v>
      </c>
      <c r="AF55" s="12">
        <f>'PCDM discounts (Dec)'!AF55 - 'PCDM discounts (Feb)'!AF55</f>
        <v>2.1147748173268227E-2</v>
      </c>
      <c r="AG55" s="12">
        <f>'PCDM discounts (Dec)'!AG55 - 'PCDM discounts (Feb)'!AG55</f>
        <v>9.6856968868574145E-3</v>
      </c>
      <c r="AH55" s="12">
        <f>'PCDM discounts (Dec)'!AH55 - 'PCDM discounts (Feb)'!AH55</f>
        <v>4.402698618840184E-3</v>
      </c>
      <c r="AI55" s="12">
        <f>'PCDM discounts (Dec)'!AI55 - 'PCDM discounts (Feb)'!AI55</f>
        <v>2.5532685931027532E-2</v>
      </c>
      <c r="AJ55" s="12">
        <f>'PCDM discounts (Dec)'!AJ55 - 'PCDM discounts (Feb)'!AJ55</f>
        <v>3.2888705148055031E-2</v>
      </c>
      <c r="AK55" s="12">
        <f>'PCDM discounts (Dec)'!AK55 - 'PCDM discounts (Feb)'!AK55</f>
        <v>7.373374106595515E-2</v>
      </c>
      <c r="AL55" s="8"/>
      <c r="AM55" s="12">
        <f>'PCDM discounts (Dec)'!AM55 - 'PCDM discounts (Feb)'!AM55</f>
        <v>2.2090852097969849E-2</v>
      </c>
      <c r="AN55" s="12">
        <f>'PCDM discounts (Dec)'!AN55 - 'PCDM discounts (Feb)'!AN55</f>
        <v>4.6999128007393753E-2</v>
      </c>
      <c r="AO55" s="12">
        <f>'PCDM discounts (Dec)'!AO55 - 'PCDM discounts (Feb)'!AO55</f>
        <v>6.2054598478693213E-2</v>
      </c>
      <c r="AP55" s="12">
        <f>'PCDM discounts (Dec)'!AP55 - 'PCDM discounts (Feb)'!AP55</f>
        <v>1.950633718721495E-2</v>
      </c>
      <c r="AQ55" s="12">
        <f>'PCDM discounts (Dec)'!AQ55 - 'PCDM discounts (Feb)'!AQ55</f>
        <v>4.1647126491268227E-3</v>
      </c>
      <c r="AR55" s="12">
        <f>'PCDM discounts (Dec)'!AR55 - 'PCDM discounts (Feb)'!AR55</f>
        <v>5.7371512781556833E-2</v>
      </c>
      <c r="AS55" s="12">
        <f>'PCDM discounts (Dec)'!AS55 - 'PCDM discounts (Feb)'!AS55</f>
        <v>6.0003121959200767E-2</v>
      </c>
      <c r="AT55" s="12">
        <f>'PCDM discounts (Dec)'!AT55 - 'PCDM discounts (Feb)'!AT55</f>
        <v>2.1013515655379289E-2</v>
      </c>
      <c r="AU55" s="12">
        <f>'PCDM discounts (Dec)'!AU55 - 'PCDM discounts (Feb)'!AU55</f>
        <v>2.1147744574548322E-2</v>
      </c>
      <c r="AV55" s="12">
        <f>'PCDM discounts (Dec)'!AV55 - 'PCDM discounts (Feb)'!AV55</f>
        <v>9.6857171804639597E-3</v>
      </c>
      <c r="AW55" s="12">
        <f>'PCDM discounts (Dec)'!AW55 - 'PCDM discounts (Feb)'!AW55</f>
        <v>4.4026986192103879E-3</v>
      </c>
      <c r="AX55" s="12">
        <f>'PCDM discounts (Dec)'!AX55 - 'PCDM discounts (Feb)'!AX55</f>
        <v>2.5532683947541601E-2</v>
      </c>
      <c r="AY55" s="12">
        <f>'PCDM discounts (Dec)'!AY55 - 'PCDM discounts (Feb)'!AY55</f>
        <v>3.2888705289514319E-2</v>
      </c>
      <c r="AZ55" s="12">
        <f>'PCDM discounts (Dec)'!AZ55 - 'PCDM discounts (Feb)'!AZ55</f>
        <v>7.3733741065954927E-2</v>
      </c>
      <c r="BA55" s="8"/>
    </row>
    <row r="56" spans="1:53" x14ac:dyDescent="0.3">
      <c r="A56" s="8"/>
      <c r="B56" s="8"/>
      <c r="C56" s="8"/>
      <c r="D56" s="14" t="s">
        <v>2</v>
      </c>
      <c r="E56" s="14" t="s">
        <v>71</v>
      </c>
      <c r="F56" s="14" t="s">
        <v>53</v>
      </c>
      <c r="G56" s="14" t="s">
        <v>3</v>
      </c>
      <c r="H56" s="8"/>
      <c r="I56" s="12">
        <f>'PCDM discounts (Dec)'!I56 - 'PCDM discounts (Feb)'!I56</f>
        <v>0</v>
      </c>
      <c r="J56" s="12">
        <f>'PCDM discounts (Dec)'!J56 - 'PCDM discounts (Feb)'!J56</f>
        <v>0</v>
      </c>
      <c r="K56" s="12">
        <f>'PCDM discounts (Dec)'!K56 - 'PCDM discounts (Feb)'!K56</f>
        <v>0</v>
      </c>
      <c r="L56" s="12">
        <f>'PCDM discounts (Dec)'!L56 - 'PCDM discounts (Feb)'!L56</f>
        <v>5.7311355661227026E-10</v>
      </c>
      <c r="M56" s="12">
        <f>'PCDM discounts (Dec)'!M56 - 'PCDM discounts (Feb)'!M56</f>
        <v>-1.1258537435665517E-8</v>
      </c>
      <c r="N56" s="12">
        <f>'PCDM discounts (Dec)'!N56 - 'PCDM discounts (Feb)'!N56</f>
        <v>-1.0708167441642047E-7</v>
      </c>
      <c r="O56" s="12">
        <f>'PCDM discounts (Dec)'!O56 - 'PCDM discounts (Feb)'!O56</f>
        <v>1.3000799992113343E-8</v>
      </c>
      <c r="P56" s="12">
        <f>'PCDM discounts (Dec)'!P56 - 'PCDM discounts (Feb)'!P56</f>
        <v>4.3668792693019043E-8</v>
      </c>
      <c r="Q56" s="12">
        <f>'PCDM discounts (Dec)'!Q56 - 'PCDM discounts (Feb)'!Q56</f>
        <v>3.5987198776510354E-9</v>
      </c>
      <c r="R56" s="12">
        <f>'PCDM discounts (Dec)'!R56 - 'PCDM discounts (Feb)'!R56</f>
        <v>-2.0293606572963085E-8</v>
      </c>
      <c r="S56" s="12">
        <f>'PCDM discounts (Dec)'!S56 - 'PCDM discounts (Feb)'!S56</f>
        <v>-3.7020386756125845E-13</v>
      </c>
      <c r="T56" s="12">
        <f>'PCDM discounts (Dec)'!T56 - 'PCDM discounts (Feb)'!T56</f>
        <v>1.9834859310563502E-9</v>
      </c>
      <c r="U56" s="12">
        <f>'PCDM discounts (Dec)'!U56 - 'PCDM discounts (Feb)'!U56</f>
        <v>-1.4145928872721925E-10</v>
      </c>
      <c r="V56" s="12">
        <f>'PCDM discounts (Dec)'!V56 - 'PCDM discounts (Feb)'!V56</f>
        <v>0</v>
      </c>
      <c r="W56" s="8"/>
      <c r="X56" s="12">
        <f>'PCDM discounts (Dec)'!X56 - 'PCDM discounts (Feb)'!X56</f>
        <v>3.1546683123493402E-2</v>
      </c>
      <c r="Y56" s="12">
        <f>'PCDM discounts (Dec)'!Y56 - 'PCDM discounts (Feb)'!Y56</f>
        <v>9.0788602485235237E-2</v>
      </c>
      <c r="Z56" s="12">
        <f>'PCDM discounts (Dec)'!Z56 - 'PCDM discounts (Feb)'!Z56</f>
        <v>9.1996121104665485E-2</v>
      </c>
      <c r="AA56" s="12">
        <f>'PCDM discounts (Dec)'!AA56 - 'PCDM discounts (Feb)'!AA56</f>
        <v>2.2712836134054504E-2</v>
      </c>
      <c r="AB56" s="12">
        <f>'PCDM discounts (Dec)'!AB56 - 'PCDM discounts (Feb)'!AB56</f>
        <v>7.0425914957650271E-3</v>
      </c>
      <c r="AC56" s="12">
        <f>'PCDM discounts (Dec)'!AC56 - 'PCDM discounts (Feb)'!AC56</f>
        <v>9.1501867867758047E-2</v>
      </c>
      <c r="AD56" s="12">
        <f>'PCDM discounts (Dec)'!AD56 - 'PCDM discounts (Feb)'!AD56</f>
        <v>-0.14197357549294465</v>
      </c>
      <c r="AE56" s="12">
        <f>'PCDM discounts (Dec)'!AE56 - 'PCDM discounts (Feb)'!AE56</f>
        <v>3.2091125660701936E-2</v>
      </c>
      <c r="AF56" s="12">
        <f>'PCDM discounts (Dec)'!AF56 - 'PCDM discounts (Feb)'!AF56</f>
        <v>6.0014252333422724E-2</v>
      </c>
      <c r="AG56" s="12">
        <f>'PCDM discounts (Dec)'!AG56 - 'PCDM discounts (Feb)'!AG56</f>
        <v>3.6805968419351465E-2</v>
      </c>
      <c r="AH56" s="12">
        <f>'PCDM discounts (Dec)'!AH56 - 'PCDM discounts (Feb)'!AH56</f>
        <v>7.8881083787462059E-3</v>
      </c>
      <c r="AI56" s="12">
        <f>'PCDM discounts (Dec)'!AI56 - 'PCDM discounts (Feb)'!AI56</f>
        <v>4.3868990794014295E-2</v>
      </c>
      <c r="AJ56" s="12">
        <f>'PCDM discounts (Dec)'!AJ56 - 'PCDM discounts (Feb)'!AJ56</f>
        <v>-0.25698876886121347</v>
      </c>
      <c r="AK56" s="12">
        <f>'PCDM discounts (Dec)'!AK56 - 'PCDM discounts (Feb)'!AK56</f>
        <v>-0.25974748481827759</v>
      </c>
      <c r="AL56" s="8"/>
      <c r="AM56" s="12">
        <f>'PCDM discounts (Dec)'!AM56 - 'PCDM discounts (Feb)'!AM56</f>
        <v>3.1546683123493291E-2</v>
      </c>
      <c r="AN56" s="12">
        <f>'PCDM discounts (Dec)'!AN56 - 'PCDM discounts (Feb)'!AN56</f>
        <v>9.0788602485234793E-2</v>
      </c>
      <c r="AO56" s="12">
        <f>'PCDM discounts (Dec)'!AO56 - 'PCDM discounts (Feb)'!AO56</f>
        <v>9.1996121104665596E-2</v>
      </c>
      <c r="AP56" s="12">
        <f>'PCDM discounts (Dec)'!AP56 - 'PCDM discounts (Feb)'!AP56</f>
        <v>2.2712835560940947E-2</v>
      </c>
      <c r="AQ56" s="12">
        <f>'PCDM discounts (Dec)'!AQ56 - 'PCDM discounts (Feb)'!AQ56</f>
        <v>7.0426027543024627E-3</v>
      </c>
      <c r="AR56" s="12">
        <f>'PCDM discounts (Dec)'!AR56 - 'PCDM discounts (Feb)'!AR56</f>
        <v>9.1501974949432463E-2</v>
      </c>
      <c r="AS56" s="12">
        <f>'PCDM discounts (Dec)'!AS56 - 'PCDM discounts (Feb)'!AS56</f>
        <v>-0.14197358849374464</v>
      </c>
      <c r="AT56" s="12">
        <f>'PCDM discounts (Dec)'!AT56 - 'PCDM discounts (Feb)'!AT56</f>
        <v>3.2091081991909243E-2</v>
      </c>
      <c r="AU56" s="12">
        <f>'PCDM discounts (Dec)'!AU56 - 'PCDM discounts (Feb)'!AU56</f>
        <v>6.0014248734702846E-2</v>
      </c>
      <c r="AV56" s="12">
        <f>'PCDM discounts (Dec)'!AV56 - 'PCDM discounts (Feb)'!AV56</f>
        <v>3.6805988712958038E-2</v>
      </c>
      <c r="AW56" s="12">
        <f>'PCDM discounts (Dec)'!AW56 - 'PCDM discounts (Feb)'!AW56</f>
        <v>7.8881083791164097E-3</v>
      </c>
      <c r="AX56" s="12">
        <f>'PCDM discounts (Dec)'!AX56 - 'PCDM discounts (Feb)'!AX56</f>
        <v>4.3868988810528364E-2</v>
      </c>
      <c r="AY56" s="12">
        <f>'PCDM discounts (Dec)'!AY56 - 'PCDM discounts (Feb)'!AY56</f>
        <v>-0.25698876871975418</v>
      </c>
      <c r="AZ56" s="12">
        <f>'PCDM discounts (Dec)'!AZ56 - 'PCDM discounts (Feb)'!AZ56</f>
        <v>-0.25974748481827781</v>
      </c>
      <c r="BA56" s="8"/>
    </row>
    <row r="57" spans="1:53" x14ac:dyDescent="0.3">
      <c r="A57" s="8"/>
      <c r="B57" s="8"/>
      <c r="C57" s="8"/>
      <c r="D57" s="14" t="s">
        <v>2</v>
      </c>
      <c r="E57" s="14" t="s">
        <v>71</v>
      </c>
      <c r="F57" s="14" t="s">
        <v>54</v>
      </c>
      <c r="G57" s="14" t="s">
        <v>3</v>
      </c>
      <c r="H57" s="8"/>
      <c r="I57" s="12">
        <f>'PCDM discounts (Dec)'!I57 - 'PCDM discounts (Feb)'!I57</f>
        <v>0</v>
      </c>
      <c r="J57" s="12">
        <f>'PCDM discounts (Dec)'!J57 - 'PCDM discounts (Feb)'!J57</f>
        <v>0</v>
      </c>
      <c r="K57" s="12">
        <f>'PCDM discounts (Dec)'!K57 - 'PCDM discounts (Feb)'!K57</f>
        <v>0</v>
      </c>
      <c r="L57" s="12">
        <f>'PCDM discounts (Dec)'!L57 - 'PCDM discounts (Feb)'!L57</f>
        <v>5.7311355661227026E-10</v>
      </c>
      <c r="M57" s="12">
        <f>'PCDM discounts (Dec)'!M57 - 'PCDM discounts (Feb)'!M57</f>
        <v>-1.1258537435665517E-8</v>
      </c>
      <c r="N57" s="12">
        <f>'PCDM discounts (Dec)'!N57 - 'PCDM discounts (Feb)'!N57</f>
        <v>-1.0708167441642047E-7</v>
      </c>
      <c r="O57" s="12">
        <f>'PCDM discounts (Dec)'!O57 - 'PCDM discounts (Feb)'!O57</f>
        <v>1.3000799992113343E-8</v>
      </c>
      <c r="P57" s="12">
        <f>'PCDM discounts (Dec)'!P57 - 'PCDM discounts (Feb)'!P57</f>
        <v>4.3668792693019043E-8</v>
      </c>
      <c r="Q57" s="12">
        <f>'PCDM discounts (Dec)'!Q57 - 'PCDM discounts (Feb)'!Q57</f>
        <v>3.5987198776510354E-9</v>
      </c>
      <c r="R57" s="12">
        <f>'PCDM discounts (Dec)'!R57 - 'PCDM discounts (Feb)'!R57</f>
        <v>-2.0293606572963085E-8</v>
      </c>
      <c r="S57" s="12">
        <f>'PCDM discounts (Dec)'!S57 - 'PCDM discounts (Feb)'!S57</f>
        <v>-3.7020386756125845E-13</v>
      </c>
      <c r="T57" s="12">
        <f>'PCDM discounts (Dec)'!T57 - 'PCDM discounts (Feb)'!T57</f>
        <v>1.9834859310563502E-9</v>
      </c>
      <c r="U57" s="12">
        <f>'PCDM discounts (Dec)'!U57 - 'PCDM discounts (Feb)'!U57</f>
        <v>-1.4145928872721925E-10</v>
      </c>
      <c r="V57" s="12">
        <f>'PCDM discounts (Dec)'!V57 - 'PCDM discounts (Feb)'!V57</f>
        <v>0</v>
      </c>
      <c r="W57" s="8"/>
      <c r="X57" s="12">
        <f>'PCDM discounts (Dec)'!X57 - 'PCDM discounts (Feb)'!X57</f>
        <v>2.8658617188643432E-2</v>
      </c>
      <c r="Y57" s="12">
        <f>'PCDM discounts (Dec)'!Y57 - 'PCDM discounts (Feb)'!Y57</f>
        <v>7.1133096027683251E-2</v>
      </c>
      <c r="Z57" s="12">
        <f>'PCDM discounts (Dec)'!Z57 - 'PCDM discounts (Feb)'!Z57</f>
        <v>8.4524166301840786E-2</v>
      </c>
      <c r="AA57" s="12">
        <f>'PCDM discounts (Dec)'!AA57 - 'PCDM discounts (Feb)'!AA57</f>
        <v>2.4141325400883207E-2</v>
      </c>
      <c r="AB57" s="12">
        <f>'PCDM discounts (Dec)'!AB57 - 'PCDM discounts (Feb)'!AB57</f>
        <v>6.0507643596772187E-3</v>
      </c>
      <c r="AC57" s="12">
        <f>'PCDM discounts (Dec)'!AC57 - 'PCDM discounts (Feb)'!AC57</f>
        <v>7.5532548934992616E-2</v>
      </c>
      <c r="AD57" s="12">
        <f>'PCDM discounts (Dec)'!AD57 - 'PCDM discounts (Feb)'!AD57</f>
        <v>8.6318186832883947E-2</v>
      </c>
      <c r="AE57" s="12">
        <f>'PCDM discounts (Dec)'!AE57 - 'PCDM discounts (Feb)'!AE57</f>
        <v>4.3207951327091987E-2</v>
      </c>
      <c r="AF57" s="12">
        <f>'PCDM discounts (Dec)'!AF57 - 'PCDM discounts (Feb)'!AF57</f>
        <v>3.5970147614453329E-2</v>
      </c>
      <c r="AG57" s="12">
        <f>'PCDM discounts (Dec)'!AG57 - 'PCDM discounts (Feb)'!AG57</f>
        <v>1.6013619466632267E-2</v>
      </c>
      <c r="AH57" s="12">
        <f>'PCDM discounts (Dec)'!AH57 - 'PCDM discounts (Feb)'!AH57</f>
        <v>5.649599968118757E-3</v>
      </c>
      <c r="AI57" s="12">
        <f>'PCDM discounts (Dec)'!AI57 - 'PCDM discounts (Feb)'!AI57</f>
        <v>3.4658810226630754E-2</v>
      </c>
      <c r="AJ57" s="12">
        <f>'PCDM discounts (Dec)'!AJ57 - 'PCDM discounts (Feb)'!AJ57</f>
        <v>3.9709160206366168E-2</v>
      </c>
      <c r="AK57" s="12">
        <f>'PCDM discounts (Dec)'!AK57 - 'PCDM discounts (Feb)'!AK57</f>
        <v>8.3872457415399504E-2</v>
      </c>
      <c r="AL57" s="8"/>
      <c r="AM57" s="12">
        <f>'PCDM discounts (Dec)'!AM57 - 'PCDM discounts (Feb)'!AM57</f>
        <v>2.8658617188643321E-2</v>
      </c>
      <c r="AN57" s="12">
        <f>'PCDM discounts (Dec)'!AN57 - 'PCDM discounts (Feb)'!AN57</f>
        <v>7.1133096027682807E-2</v>
      </c>
      <c r="AO57" s="12">
        <f>'PCDM discounts (Dec)'!AO57 - 'PCDM discounts (Feb)'!AO57</f>
        <v>8.4524166301840897E-2</v>
      </c>
      <c r="AP57" s="12">
        <f>'PCDM discounts (Dec)'!AP57 - 'PCDM discounts (Feb)'!AP57</f>
        <v>2.414132482776965E-2</v>
      </c>
      <c r="AQ57" s="12">
        <f>'PCDM discounts (Dec)'!AQ57 - 'PCDM discounts (Feb)'!AQ57</f>
        <v>6.0507756182146544E-3</v>
      </c>
      <c r="AR57" s="12">
        <f>'PCDM discounts (Dec)'!AR57 - 'PCDM discounts (Feb)'!AR57</f>
        <v>7.5532656016667032E-2</v>
      </c>
      <c r="AS57" s="12">
        <f>'PCDM discounts (Dec)'!AS57 - 'PCDM discounts (Feb)'!AS57</f>
        <v>8.6318173832083955E-2</v>
      </c>
      <c r="AT57" s="12">
        <f>'PCDM discounts (Dec)'!AT57 - 'PCDM discounts (Feb)'!AT57</f>
        <v>4.3207907658299294E-2</v>
      </c>
      <c r="AU57" s="12">
        <f>'PCDM discounts (Dec)'!AU57 - 'PCDM discounts (Feb)'!AU57</f>
        <v>3.5970144015733452E-2</v>
      </c>
      <c r="AV57" s="12">
        <f>'PCDM discounts (Dec)'!AV57 - 'PCDM discounts (Feb)'!AV57</f>
        <v>1.601363976023884E-2</v>
      </c>
      <c r="AW57" s="12">
        <f>'PCDM discounts (Dec)'!AW57 - 'PCDM discounts (Feb)'!AW57</f>
        <v>5.6495999684889608E-3</v>
      </c>
      <c r="AX57" s="12">
        <f>'PCDM discounts (Dec)'!AX57 - 'PCDM discounts (Feb)'!AX57</f>
        <v>3.4658808243144823E-2</v>
      </c>
      <c r="AY57" s="12">
        <f>'PCDM discounts (Dec)'!AY57 - 'PCDM discounts (Feb)'!AY57</f>
        <v>3.9709160347825456E-2</v>
      </c>
      <c r="AZ57" s="12">
        <f>'PCDM discounts (Dec)'!AZ57 - 'PCDM discounts (Feb)'!AZ57</f>
        <v>8.3872457415399282E-2</v>
      </c>
      <c r="BA57" s="8"/>
    </row>
    <row r="58" spans="1:53" x14ac:dyDescent="0.3">
      <c r="A58" s="8"/>
      <c r="B58" s="8"/>
      <c r="C58" s="8"/>
      <c r="D58" s="14" t="s">
        <v>2</v>
      </c>
      <c r="E58" s="14" t="s">
        <v>71</v>
      </c>
      <c r="F58" s="14" t="s">
        <v>55</v>
      </c>
      <c r="G58" s="14" t="s">
        <v>3</v>
      </c>
      <c r="H58" s="8"/>
      <c r="I58" s="141"/>
      <c r="J58" s="141"/>
      <c r="K58" s="141"/>
      <c r="L58" s="141"/>
      <c r="M58" s="141"/>
      <c r="N58" s="141"/>
      <c r="O58" s="141"/>
      <c r="P58" s="141"/>
      <c r="Q58" s="141"/>
      <c r="R58" s="141"/>
      <c r="S58" s="141"/>
      <c r="T58" s="141"/>
      <c r="U58" s="141"/>
      <c r="V58" s="141"/>
      <c r="W58" s="83"/>
      <c r="X58" s="141"/>
      <c r="Y58" s="141"/>
      <c r="Z58" s="141"/>
      <c r="AA58" s="141"/>
      <c r="AB58" s="141"/>
      <c r="AC58" s="141"/>
      <c r="AD58" s="141"/>
      <c r="AE58" s="141"/>
      <c r="AF58" s="141"/>
      <c r="AG58" s="141"/>
      <c r="AH58" s="141"/>
      <c r="AI58" s="141"/>
      <c r="AJ58" s="141"/>
      <c r="AK58" s="141"/>
      <c r="AL58" s="83"/>
      <c r="AM58" s="141"/>
      <c r="AN58" s="141"/>
      <c r="AO58" s="141"/>
      <c r="AP58" s="141"/>
      <c r="AQ58" s="141"/>
      <c r="AR58" s="141"/>
      <c r="AS58" s="141"/>
      <c r="AT58" s="141"/>
      <c r="AU58" s="141"/>
      <c r="AV58" s="141"/>
      <c r="AW58" s="141"/>
      <c r="AX58" s="141"/>
      <c r="AY58" s="141"/>
      <c r="AZ58" s="141"/>
      <c r="BA58" s="8"/>
    </row>
    <row r="59" spans="1:53" x14ac:dyDescent="0.3">
      <c r="A59" s="8"/>
      <c r="B59" s="8"/>
      <c r="C59" s="8"/>
      <c r="D59" s="14" t="s">
        <v>2</v>
      </c>
      <c r="E59" s="14" t="s">
        <v>71</v>
      </c>
      <c r="F59" s="14" t="s">
        <v>56</v>
      </c>
      <c r="G59" s="14" t="s">
        <v>3</v>
      </c>
      <c r="H59" s="8"/>
      <c r="I59" s="141"/>
      <c r="J59" s="141"/>
      <c r="K59" s="141"/>
      <c r="L59" s="141"/>
      <c r="M59" s="141"/>
      <c r="N59" s="141"/>
      <c r="O59" s="141"/>
      <c r="P59" s="141"/>
      <c r="Q59" s="141"/>
      <c r="R59" s="141"/>
      <c r="S59" s="141"/>
      <c r="T59" s="141"/>
      <c r="U59" s="141"/>
      <c r="V59" s="141"/>
      <c r="W59" s="83"/>
      <c r="X59" s="141"/>
      <c r="Y59" s="141"/>
      <c r="Z59" s="141"/>
      <c r="AA59" s="141"/>
      <c r="AB59" s="141"/>
      <c r="AC59" s="141"/>
      <c r="AD59" s="141"/>
      <c r="AE59" s="141"/>
      <c r="AF59" s="141"/>
      <c r="AG59" s="141"/>
      <c r="AH59" s="141"/>
      <c r="AI59" s="141"/>
      <c r="AJ59" s="141"/>
      <c r="AK59" s="141"/>
      <c r="AL59" s="83"/>
      <c r="AM59" s="141"/>
      <c r="AN59" s="141"/>
      <c r="AO59" s="141"/>
      <c r="AP59" s="141"/>
      <c r="AQ59" s="141"/>
      <c r="AR59" s="141"/>
      <c r="AS59" s="141"/>
      <c r="AT59" s="141"/>
      <c r="AU59" s="141"/>
      <c r="AV59" s="141"/>
      <c r="AW59" s="141"/>
      <c r="AX59" s="141"/>
      <c r="AY59" s="141"/>
      <c r="AZ59" s="141"/>
      <c r="BA59" s="8"/>
    </row>
    <row r="60" spans="1:53" x14ac:dyDescent="0.3">
      <c r="A60" s="8"/>
      <c r="B60" s="8"/>
      <c r="C60" s="8"/>
      <c r="D60" s="14" t="s">
        <v>2</v>
      </c>
      <c r="E60" s="14" t="s">
        <v>71</v>
      </c>
      <c r="F60" s="14" t="s">
        <v>57</v>
      </c>
      <c r="G60" s="14" t="s">
        <v>3</v>
      </c>
      <c r="H60" s="8"/>
      <c r="I60" s="141"/>
      <c r="J60" s="141"/>
      <c r="K60" s="141"/>
      <c r="L60" s="141"/>
      <c r="M60" s="141"/>
      <c r="N60" s="141"/>
      <c r="O60" s="141"/>
      <c r="P60" s="141"/>
      <c r="Q60" s="141"/>
      <c r="R60" s="141"/>
      <c r="S60" s="141"/>
      <c r="T60" s="141"/>
      <c r="U60" s="141"/>
      <c r="V60" s="141"/>
      <c r="W60" s="83"/>
      <c r="X60" s="141"/>
      <c r="Y60" s="141"/>
      <c r="Z60" s="141"/>
      <c r="AA60" s="141"/>
      <c r="AB60" s="141"/>
      <c r="AC60" s="141"/>
      <c r="AD60" s="141"/>
      <c r="AE60" s="141"/>
      <c r="AF60" s="141"/>
      <c r="AG60" s="141"/>
      <c r="AH60" s="141"/>
      <c r="AI60" s="141"/>
      <c r="AJ60" s="141"/>
      <c r="AK60" s="141"/>
      <c r="AL60" s="83"/>
      <c r="AM60" s="141"/>
      <c r="AN60" s="141"/>
      <c r="AO60" s="141"/>
      <c r="AP60" s="141"/>
      <c r="AQ60" s="141"/>
      <c r="AR60" s="141"/>
      <c r="AS60" s="141"/>
      <c r="AT60" s="141"/>
      <c r="AU60" s="141"/>
      <c r="AV60" s="141"/>
      <c r="AW60" s="141"/>
      <c r="AX60" s="141"/>
      <c r="AY60" s="141"/>
      <c r="AZ60" s="141"/>
      <c r="BA60" s="8"/>
    </row>
    <row r="61" spans="1:53" x14ac:dyDescent="0.3">
      <c r="A61" s="8"/>
      <c r="B61" s="8"/>
      <c r="C61" s="8"/>
      <c r="D61" s="14" t="s">
        <v>2</v>
      </c>
      <c r="E61" s="14" t="s">
        <v>71</v>
      </c>
      <c r="F61" s="14" t="s">
        <v>58</v>
      </c>
      <c r="G61" s="14" t="s">
        <v>3</v>
      </c>
      <c r="H61" s="8"/>
      <c r="I61" s="141"/>
      <c r="J61" s="141"/>
      <c r="K61" s="141"/>
      <c r="L61" s="141"/>
      <c r="M61" s="141"/>
      <c r="N61" s="141"/>
      <c r="O61" s="141"/>
      <c r="P61" s="141"/>
      <c r="Q61" s="141"/>
      <c r="R61" s="141"/>
      <c r="S61" s="141"/>
      <c r="T61" s="141"/>
      <c r="U61" s="141"/>
      <c r="V61" s="141"/>
      <c r="W61" s="83"/>
      <c r="X61" s="141"/>
      <c r="Y61" s="141"/>
      <c r="Z61" s="141"/>
      <c r="AA61" s="141"/>
      <c r="AB61" s="141"/>
      <c r="AC61" s="141"/>
      <c r="AD61" s="141"/>
      <c r="AE61" s="141"/>
      <c r="AF61" s="141"/>
      <c r="AG61" s="141"/>
      <c r="AH61" s="141"/>
      <c r="AI61" s="141"/>
      <c r="AJ61" s="141"/>
      <c r="AK61" s="141"/>
      <c r="AL61" s="83"/>
      <c r="AM61" s="141"/>
      <c r="AN61" s="141"/>
      <c r="AO61" s="141"/>
      <c r="AP61" s="141"/>
      <c r="AQ61" s="141"/>
      <c r="AR61" s="141"/>
      <c r="AS61" s="141"/>
      <c r="AT61" s="141"/>
      <c r="AU61" s="141"/>
      <c r="AV61" s="141"/>
      <c r="AW61" s="141"/>
      <c r="AX61" s="141"/>
      <c r="AY61" s="141"/>
      <c r="AZ61" s="141"/>
      <c r="BA61" s="8"/>
    </row>
    <row r="62" spans="1:53" x14ac:dyDescent="0.3">
      <c r="A62" s="8"/>
      <c r="B62" s="8"/>
      <c r="C62" s="8"/>
      <c r="D62" s="14" t="s">
        <v>2</v>
      </c>
      <c r="E62" s="14" t="s">
        <v>71</v>
      </c>
      <c r="F62" s="14" t="s">
        <v>59</v>
      </c>
      <c r="G62" s="14" t="s">
        <v>3</v>
      </c>
      <c r="H62" s="8"/>
      <c r="I62" s="141"/>
      <c r="J62" s="141"/>
      <c r="K62" s="141"/>
      <c r="L62" s="141"/>
      <c r="M62" s="141"/>
      <c r="N62" s="141"/>
      <c r="O62" s="141"/>
      <c r="P62" s="141"/>
      <c r="Q62" s="141"/>
      <c r="R62" s="141"/>
      <c r="S62" s="141"/>
      <c r="T62" s="141"/>
      <c r="U62" s="141"/>
      <c r="V62" s="141"/>
      <c r="W62" s="83"/>
      <c r="X62" s="141"/>
      <c r="Y62" s="141"/>
      <c r="Z62" s="141"/>
      <c r="AA62" s="141"/>
      <c r="AB62" s="141"/>
      <c r="AC62" s="141"/>
      <c r="AD62" s="141"/>
      <c r="AE62" s="141"/>
      <c r="AF62" s="141"/>
      <c r="AG62" s="141"/>
      <c r="AH62" s="141"/>
      <c r="AI62" s="141"/>
      <c r="AJ62" s="141"/>
      <c r="AK62" s="141"/>
      <c r="AL62" s="83"/>
      <c r="AM62" s="141"/>
      <c r="AN62" s="141"/>
      <c r="AO62" s="141"/>
      <c r="AP62" s="141"/>
      <c r="AQ62" s="141"/>
      <c r="AR62" s="141"/>
      <c r="AS62" s="141"/>
      <c r="AT62" s="141"/>
      <c r="AU62" s="141"/>
      <c r="AV62" s="141"/>
      <c r="AW62" s="141"/>
      <c r="AX62" s="141"/>
      <c r="AY62" s="141"/>
      <c r="AZ62" s="141"/>
      <c r="BA62" s="8"/>
    </row>
    <row r="63" spans="1:53" x14ac:dyDescent="0.3">
      <c r="A63" s="8"/>
      <c r="B63" s="8"/>
      <c r="C63" s="8"/>
      <c r="D63" s="14" t="s">
        <v>2</v>
      </c>
      <c r="E63" s="14" t="s">
        <v>71</v>
      </c>
      <c r="F63" s="14" t="s">
        <v>60</v>
      </c>
      <c r="G63" s="14" t="s">
        <v>3</v>
      </c>
      <c r="H63" s="8"/>
      <c r="I63" s="141"/>
      <c r="J63" s="141"/>
      <c r="K63" s="141"/>
      <c r="L63" s="141"/>
      <c r="M63" s="141"/>
      <c r="N63" s="141"/>
      <c r="O63" s="141"/>
      <c r="P63" s="141"/>
      <c r="Q63" s="141"/>
      <c r="R63" s="141"/>
      <c r="S63" s="141"/>
      <c r="T63" s="141"/>
      <c r="U63" s="141"/>
      <c r="V63" s="141"/>
      <c r="W63" s="83"/>
      <c r="X63" s="141"/>
      <c r="Y63" s="141"/>
      <c r="Z63" s="141"/>
      <c r="AA63" s="141"/>
      <c r="AB63" s="141"/>
      <c r="AC63" s="141"/>
      <c r="AD63" s="141"/>
      <c r="AE63" s="141"/>
      <c r="AF63" s="141"/>
      <c r="AG63" s="141"/>
      <c r="AH63" s="141"/>
      <c r="AI63" s="141"/>
      <c r="AJ63" s="141"/>
      <c r="AK63" s="141"/>
      <c r="AL63" s="83"/>
      <c r="AM63" s="141"/>
      <c r="AN63" s="141"/>
      <c r="AO63" s="141"/>
      <c r="AP63" s="141"/>
      <c r="AQ63" s="141"/>
      <c r="AR63" s="141"/>
      <c r="AS63" s="141"/>
      <c r="AT63" s="141"/>
      <c r="AU63" s="141"/>
      <c r="AV63" s="141"/>
      <c r="AW63" s="141"/>
      <c r="AX63" s="141"/>
      <c r="AY63" s="141"/>
      <c r="AZ63" s="141"/>
      <c r="BA63" s="8"/>
    </row>
    <row r="64" spans="1:53" x14ac:dyDescent="0.3">
      <c r="A64" s="8"/>
      <c r="B64" s="8"/>
      <c r="C64" s="8"/>
      <c r="D64" s="14" t="s">
        <v>2</v>
      </c>
      <c r="E64" s="14" t="s">
        <v>71</v>
      </c>
      <c r="F64" s="14" t="s">
        <v>61</v>
      </c>
      <c r="G64" s="14" t="s">
        <v>3</v>
      </c>
      <c r="H64" s="8"/>
      <c r="I64" s="141"/>
      <c r="J64" s="141"/>
      <c r="K64" s="141"/>
      <c r="L64" s="141"/>
      <c r="M64" s="141"/>
      <c r="N64" s="141"/>
      <c r="O64" s="141"/>
      <c r="P64" s="141"/>
      <c r="Q64" s="141"/>
      <c r="R64" s="141"/>
      <c r="S64" s="141"/>
      <c r="T64" s="141"/>
      <c r="U64" s="141"/>
      <c r="V64" s="141"/>
      <c r="W64" s="83"/>
      <c r="X64" s="141"/>
      <c r="Y64" s="141"/>
      <c r="Z64" s="141"/>
      <c r="AA64" s="141"/>
      <c r="AB64" s="141"/>
      <c r="AC64" s="141"/>
      <c r="AD64" s="141"/>
      <c r="AE64" s="141"/>
      <c r="AF64" s="141"/>
      <c r="AG64" s="141"/>
      <c r="AH64" s="141"/>
      <c r="AI64" s="141"/>
      <c r="AJ64" s="141"/>
      <c r="AK64" s="141"/>
      <c r="AL64" s="83"/>
      <c r="AM64" s="141"/>
      <c r="AN64" s="141"/>
      <c r="AO64" s="141"/>
      <c r="AP64" s="141"/>
      <c r="AQ64" s="141"/>
      <c r="AR64" s="141"/>
      <c r="AS64" s="141"/>
      <c r="AT64" s="141"/>
      <c r="AU64" s="141"/>
      <c r="AV64" s="141"/>
      <c r="AW64" s="141"/>
      <c r="AX64" s="141"/>
      <c r="AY64" s="141"/>
      <c r="AZ64" s="141"/>
      <c r="BA64" s="8"/>
    </row>
    <row r="65" spans="1:53" x14ac:dyDescent="0.3">
      <c r="A65" s="8"/>
      <c r="B65" s="8"/>
      <c r="C65" s="8"/>
      <c r="D65" s="14" t="s">
        <v>2</v>
      </c>
      <c r="E65" s="14" t="s">
        <v>71</v>
      </c>
      <c r="F65" s="14" t="s">
        <v>62</v>
      </c>
      <c r="G65" s="14" t="s">
        <v>3</v>
      </c>
      <c r="H65" s="8"/>
      <c r="I65" s="141"/>
      <c r="J65" s="141"/>
      <c r="K65" s="141"/>
      <c r="L65" s="141"/>
      <c r="M65" s="141"/>
      <c r="N65" s="141"/>
      <c r="O65" s="141"/>
      <c r="P65" s="141"/>
      <c r="Q65" s="141"/>
      <c r="R65" s="141"/>
      <c r="S65" s="141"/>
      <c r="T65" s="141"/>
      <c r="U65" s="141"/>
      <c r="V65" s="141"/>
      <c r="W65" s="83"/>
      <c r="X65" s="141"/>
      <c r="Y65" s="141"/>
      <c r="Z65" s="141"/>
      <c r="AA65" s="141"/>
      <c r="AB65" s="141"/>
      <c r="AC65" s="141"/>
      <c r="AD65" s="141"/>
      <c r="AE65" s="141"/>
      <c r="AF65" s="141"/>
      <c r="AG65" s="141"/>
      <c r="AH65" s="141"/>
      <c r="AI65" s="141"/>
      <c r="AJ65" s="141"/>
      <c r="AK65" s="141"/>
      <c r="AL65" s="83"/>
      <c r="AM65" s="141"/>
      <c r="AN65" s="141"/>
      <c r="AO65" s="141"/>
      <c r="AP65" s="141"/>
      <c r="AQ65" s="141"/>
      <c r="AR65" s="141"/>
      <c r="AS65" s="141"/>
      <c r="AT65" s="141"/>
      <c r="AU65" s="141"/>
      <c r="AV65" s="141"/>
      <c r="AW65" s="141"/>
      <c r="AX65" s="141"/>
      <c r="AY65" s="141"/>
      <c r="AZ65" s="141"/>
      <c r="BA65" s="8"/>
    </row>
    <row r="66" spans="1:53" x14ac:dyDescent="0.3">
      <c r="A66" s="8"/>
      <c r="B66" s="8"/>
      <c r="C66" s="8"/>
      <c r="D66" s="14" t="s">
        <v>2</v>
      </c>
      <c r="E66" s="14" t="s">
        <v>71</v>
      </c>
      <c r="F66" s="14" t="s">
        <v>63</v>
      </c>
      <c r="G66" s="14" t="s">
        <v>3</v>
      </c>
      <c r="H66" s="8"/>
      <c r="I66" s="141"/>
      <c r="J66" s="141"/>
      <c r="K66" s="141"/>
      <c r="L66" s="141"/>
      <c r="M66" s="141"/>
      <c r="N66" s="141"/>
      <c r="O66" s="141"/>
      <c r="P66" s="141"/>
      <c r="Q66" s="141"/>
      <c r="R66" s="141"/>
      <c r="S66" s="141"/>
      <c r="T66" s="141"/>
      <c r="U66" s="141"/>
      <c r="V66" s="141"/>
      <c r="W66" s="83"/>
      <c r="X66" s="141"/>
      <c r="Y66" s="141"/>
      <c r="Z66" s="141"/>
      <c r="AA66" s="141"/>
      <c r="AB66" s="141"/>
      <c r="AC66" s="141"/>
      <c r="AD66" s="141"/>
      <c r="AE66" s="141"/>
      <c r="AF66" s="141"/>
      <c r="AG66" s="141"/>
      <c r="AH66" s="141"/>
      <c r="AI66" s="141"/>
      <c r="AJ66" s="141"/>
      <c r="AK66" s="141"/>
      <c r="AL66" s="83"/>
      <c r="AM66" s="141"/>
      <c r="AN66" s="141"/>
      <c r="AO66" s="141"/>
      <c r="AP66" s="141"/>
      <c r="AQ66" s="141"/>
      <c r="AR66" s="141"/>
      <c r="AS66" s="141"/>
      <c r="AT66" s="141"/>
      <c r="AU66" s="141"/>
      <c r="AV66" s="141"/>
      <c r="AW66" s="141"/>
      <c r="AX66" s="141"/>
      <c r="AY66" s="141"/>
      <c r="AZ66" s="141"/>
      <c r="BA66" s="8"/>
    </row>
    <row r="67" spans="1:53" x14ac:dyDescent="0.3">
      <c r="A67" s="8"/>
      <c r="B67" s="8"/>
      <c r="C67" s="8"/>
      <c r="D67" s="14" t="s">
        <v>2</v>
      </c>
      <c r="E67" s="14" t="s">
        <v>71</v>
      </c>
      <c r="F67" s="14" t="s">
        <v>64</v>
      </c>
      <c r="G67" s="14" t="s">
        <v>3</v>
      </c>
      <c r="H67" s="8"/>
      <c r="I67" s="141"/>
      <c r="J67" s="141"/>
      <c r="K67" s="141"/>
      <c r="L67" s="141"/>
      <c r="M67" s="141"/>
      <c r="N67" s="141"/>
      <c r="O67" s="141"/>
      <c r="P67" s="141"/>
      <c r="Q67" s="141"/>
      <c r="R67" s="141"/>
      <c r="S67" s="141"/>
      <c r="T67" s="141"/>
      <c r="U67" s="141"/>
      <c r="V67" s="141"/>
      <c r="W67" s="83"/>
      <c r="X67" s="141"/>
      <c r="Y67" s="141"/>
      <c r="Z67" s="141"/>
      <c r="AA67" s="141"/>
      <c r="AB67" s="141"/>
      <c r="AC67" s="141"/>
      <c r="AD67" s="141"/>
      <c r="AE67" s="141"/>
      <c r="AF67" s="141"/>
      <c r="AG67" s="141"/>
      <c r="AH67" s="141"/>
      <c r="AI67" s="141"/>
      <c r="AJ67" s="141"/>
      <c r="AK67" s="141"/>
      <c r="AL67" s="83"/>
      <c r="AM67" s="141"/>
      <c r="AN67" s="141"/>
      <c r="AO67" s="141"/>
      <c r="AP67" s="141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8"/>
    </row>
    <row r="68" spans="1:53" x14ac:dyDescent="0.3">
      <c r="A68" s="8"/>
      <c r="B68" s="8"/>
      <c r="C68" s="8"/>
      <c r="D68" s="14" t="s">
        <v>2</v>
      </c>
      <c r="E68" s="14" t="s">
        <v>71</v>
      </c>
      <c r="F68" s="14" t="s">
        <v>65</v>
      </c>
      <c r="G68" s="14" t="s">
        <v>3</v>
      </c>
      <c r="H68" s="8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83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  <c r="AH68" s="141"/>
      <c r="AI68" s="141"/>
      <c r="AJ68" s="141"/>
      <c r="AK68" s="141"/>
      <c r="AL68" s="83"/>
      <c r="AM68" s="141"/>
      <c r="AN68" s="141"/>
      <c r="AO68" s="141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8"/>
    </row>
    <row r="69" spans="1:53" x14ac:dyDescent="0.3">
      <c r="A69" s="8"/>
      <c r="B69" s="8"/>
      <c r="C69" s="8"/>
      <c r="D69" s="14" t="s">
        <v>2</v>
      </c>
      <c r="E69" s="14" t="s">
        <v>71</v>
      </c>
      <c r="F69" s="14" t="s">
        <v>66</v>
      </c>
      <c r="G69" s="14" t="s">
        <v>3</v>
      </c>
      <c r="H69" s="8"/>
      <c r="I69" s="141"/>
      <c r="J69" s="141"/>
      <c r="K69" s="141"/>
      <c r="L69" s="141"/>
      <c r="M69" s="141"/>
      <c r="N69" s="141"/>
      <c r="O69" s="141"/>
      <c r="P69" s="141"/>
      <c r="Q69" s="141"/>
      <c r="R69" s="141"/>
      <c r="S69" s="141"/>
      <c r="T69" s="141"/>
      <c r="U69" s="141"/>
      <c r="V69" s="141"/>
      <c r="W69" s="83"/>
      <c r="X69" s="141"/>
      <c r="Y69" s="141"/>
      <c r="Z69" s="141"/>
      <c r="AA69" s="141"/>
      <c r="AB69" s="141"/>
      <c r="AC69" s="141"/>
      <c r="AD69" s="141"/>
      <c r="AE69" s="141"/>
      <c r="AF69" s="141"/>
      <c r="AG69" s="141"/>
      <c r="AH69" s="141"/>
      <c r="AI69" s="141"/>
      <c r="AJ69" s="141"/>
      <c r="AK69" s="141"/>
      <c r="AL69" s="83"/>
      <c r="AM69" s="141"/>
      <c r="AN69" s="141"/>
      <c r="AO69" s="141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8"/>
    </row>
    <row r="70" spans="1:53" x14ac:dyDescent="0.3">
      <c r="A70" s="8"/>
      <c r="B70" s="8"/>
      <c r="C70" s="8"/>
      <c r="D70" s="14" t="s">
        <v>2</v>
      </c>
      <c r="E70" s="14" t="s">
        <v>71</v>
      </c>
      <c r="F70" s="14" t="s">
        <v>67</v>
      </c>
      <c r="G70" s="14" t="s">
        <v>3</v>
      </c>
      <c r="H70" s="8"/>
      <c r="I70" s="141"/>
      <c r="J70" s="141"/>
      <c r="K70" s="141"/>
      <c r="L70" s="141"/>
      <c r="M70" s="141"/>
      <c r="N70" s="141"/>
      <c r="O70" s="141"/>
      <c r="P70" s="141"/>
      <c r="Q70" s="141"/>
      <c r="R70" s="141"/>
      <c r="S70" s="141"/>
      <c r="T70" s="141"/>
      <c r="U70" s="141"/>
      <c r="V70" s="141"/>
      <c r="W70" s="83"/>
      <c r="X70" s="141"/>
      <c r="Y70" s="141"/>
      <c r="Z70" s="141"/>
      <c r="AA70" s="141"/>
      <c r="AB70" s="141"/>
      <c r="AC70" s="141"/>
      <c r="AD70" s="141"/>
      <c r="AE70" s="141"/>
      <c r="AF70" s="141"/>
      <c r="AG70" s="141"/>
      <c r="AH70" s="141"/>
      <c r="AI70" s="141"/>
      <c r="AJ70" s="141"/>
      <c r="AK70" s="141"/>
      <c r="AL70" s="83"/>
      <c r="AM70" s="141"/>
      <c r="AN70" s="141"/>
      <c r="AO70" s="141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8"/>
    </row>
    <row r="71" spans="1:53" x14ac:dyDescent="0.3">
      <c r="A71" s="8"/>
      <c r="B71" s="8"/>
      <c r="C71" s="8"/>
      <c r="D71" s="14" t="s">
        <v>2</v>
      </c>
      <c r="E71" s="14" t="s">
        <v>71</v>
      </c>
      <c r="F71" s="14" t="s">
        <v>68</v>
      </c>
      <c r="G71" s="14" t="s">
        <v>3</v>
      </c>
      <c r="H71" s="8"/>
      <c r="I71" s="142"/>
      <c r="J71" s="142"/>
      <c r="K71" s="142"/>
      <c r="L71" s="142"/>
      <c r="M71" s="142"/>
      <c r="N71" s="142"/>
      <c r="O71" s="142"/>
      <c r="P71" s="142"/>
      <c r="Q71" s="142"/>
      <c r="R71" s="142"/>
      <c r="S71" s="142"/>
      <c r="T71" s="142"/>
      <c r="U71" s="142"/>
      <c r="V71" s="142"/>
      <c r="W71" s="11"/>
      <c r="X71" s="142"/>
      <c r="Y71" s="142"/>
      <c r="Z71" s="142"/>
      <c r="AA71" s="142"/>
      <c r="AB71" s="142"/>
      <c r="AC71" s="142"/>
      <c r="AD71" s="142"/>
      <c r="AE71" s="142"/>
      <c r="AF71" s="142"/>
      <c r="AG71" s="142"/>
      <c r="AH71" s="142"/>
      <c r="AI71" s="142"/>
      <c r="AJ71" s="142"/>
      <c r="AK71" s="142"/>
      <c r="AL71" s="11"/>
      <c r="AM71" s="142"/>
      <c r="AN71" s="142"/>
      <c r="AO71" s="142"/>
      <c r="AP71" s="142"/>
      <c r="AQ71" s="142"/>
      <c r="AR71" s="142"/>
      <c r="AS71" s="142"/>
      <c r="AT71" s="142"/>
      <c r="AU71" s="142"/>
      <c r="AV71" s="142"/>
      <c r="AW71" s="142"/>
      <c r="AX71" s="142"/>
      <c r="AY71" s="142"/>
      <c r="AZ71" s="142"/>
      <c r="BA71" s="8"/>
    </row>
    <row r="72" spans="1:53" x14ac:dyDescent="0.3">
      <c r="A72" s="8"/>
      <c r="B72" s="8"/>
      <c r="C72" s="8"/>
      <c r="D72" s="130" t="s">
        <v>4</v>
      </c>
      <c r="E72" s="131" t="s">
        <v>72</v>
      </c>
      <c r="F72" s="130" t="s">
        <v>36</v>
      </c>
      <c r="G72" s="130" t="s">
        <v>3</v>
      </c>
      <c r="H72" s="127"/>
      <c r="I72" s="128">
        <f>'PCDM discounts (Dec)'!I72 - 'PCDM discounts (Feb)'!I72</f>
        <v>0</v>
      </c>
      <c r="J72" s="128">
        <f>'PCDM discounts (Dec)'!J72 - 'PCDM discounts (Feb)'!J72</f>
        <v>0</v>
      </c>
      <c r="K72" s="128">
        <f>'PCDM discounts (Dec)'!K72 - 'PCDM discounts (Feb)'!K72</f>
        <v>0</v>
      </c>
      <c r="L72" s="128">
        <f>'PCDM discounts (Dec)'!L72 - 'PCDM discounts (Feb)'!L72</f>
        <v>0</v>
      </c>
      <c r="M72" s="128">
        <f>'PCDM discounts (Dec)'!M72 - 'PCDM discounts (Feb)'!M72</f>
        <v>0</v>
      </c>
      <c r="N72" s="128">
        <f>'PCDM discounts (Dec)'!N72 - 'PCDM discounts (Feb)'!N72</f>
        <v>0</v>
      </c>
      <c r="O72" s="128">
        <f>'PCDM discounts (Dec)'!O72 - 'PCDM discounts (Feb)'!O72</f>
        <v>0</v>
      </c>
      <c r="P72" s="128">
        <f>'PCDM discounts (Dec)'!P72 - 'PCDM discounts (Feb)'!P72</f>
        <v>0</v>
      </c>
      <c r="Q72" s="128">
        <f>'PCDM discounts (Dec)'!Q72 - 'PCDM discounts (Feb)'!Q72</f>
        <v>0</v>
      </c>
      <c r="R72" s="128">
        <f>'PCDM discounts (Dec)'!R72 - 'PCDM discounts (Feb)'!R72</f>
        <v>0</v>
      </c>
      <c r="S72" s="128">
        <f>'PCDM discounts (Dec)'!S72 - 'PCDM discounts (Feb)'!S72</f>
        <v>0</v>
      </c>
      <c r="T72" s="128">
        <f>'PCDM discounts (Dec)'!T72 - 'PCDM discounts (Feb)'!T72</f>
        <v>0</v>
      </c>
      <c r="U72" s="128">
        <f>'PCDM discounts (Dec)'!U72 - 'PCDM discounts (Feb)'!U72</f>
        <v>0</v>
      </c>
      <c r="V72" s="128">
        <f>'PCDM discounts (Dec)'!V72 - 'PCDM discounts (Feb)'!V72</f>
        <v>0</v>
      </c>
      <c r="W72" s="127"/>
      <c r="X72" s="128">
        <f>'PCDM discounts (Dec)'!X72 - 'PCDM discounts (Feb)'!X72</f>
        <v>2.7017835611986563E-5</v>
      </c>
      <c r="Y72" s="128">
        <f>'PCDM discounts (Dec)'!Y72 - 'PCDM discounts (Feb)'!Y72</f>
        <v>6.413956933188969E-2</v>
      </c>
      <c r="Z72" s="128">
        <f>'PCDM discounts (Dec)'!Z72 - 'PCDM discounts (Feb)'!Z72</f>
        <v>5.6305493030455511E-2</v>
      </c>
      <c r="AA72" s="128">
        <f>'PCDM discounts (Dec)'!AA72 - 'PCDM discounts (Feb)'!AA72</f>
        <v>-1.9442901571101734E-2</v>
      </c>
      <c r="AB72" s="128">
        <f>'PCDM discounts (Dec)'!AB72 - 'PCDM discounts (Feb)'!AB72</f>
        <v>-2.6061156324176604E-2</v>
      </c>
      <c r="AC72" s="128">
        <f>'PCDM discounts (Dec)'!AC72 - 'PCDM discounts (Feb)'!AC72</f>
        <v>9.5039113005373599E-2</v>
      </c>
      <c r="AD72" s="128">
        <f>'PCDM discounts (Dec)'!AD72 - 'PCDM discounts (Feb)'!AD72</f>
        <v>0.11628388413323554</v>
      </c>
      <c r="AE72" s="128">
        <f>'PCDM discounts (Dec)'!AE72 - 'PCDM discounts (Feb)'!AE72</f>
        <v>1.8377590016155243E-2</v>
      </c>
      <c r="AF72" s="128">
        <f>'PCDM discounts (Dec)'!AF72 - 'PCDM discounts (Feb)'!AF72</f>
        <v>9.4979857017640779E-4</v>
      </c>
      <c r="AG72" s="128">
        <f>'PCDM discounts (Dec)'!AG72 - 'PCDM discounts (Feb)'!AG72</f>
        <v>-1.1121489822724762E-2</v>
      </c>
      <c r="AH72" s="128">
        <f>'PCDM discounts (Dec)'!AH72 - 'PCDM discounts (Feb)'!AH72</f>
        <v>-6.6351916838178759E-2</v>
      </c>
      <c r="AI72" s="128">
        <f>'PCDM discounts (Dec)'!AI72 - 'PCDM discounts (Feb)'!AI72</f>
        <v>2.080130663946067E-2</v>
      </c>
      <c r="AJ72" s="128">
        <f>'PCDM discounts (Dec)'!AJ72 - 'PCDM discounts (Feb)'!AJ72</f>
        <v>8.2397728690584149E-3</v>
      </c>
      <c r="AK72" s="128">
        <f>'PCDM discounts (Dec)'!AK72 - 'PCDM discounts (Feb)'!AK72</f>
        <v>0.10050349136671932</v>
      </c>
      <c r="AL72" s="127"/>
      <c r="AM72" s="128">
        <f>'PCDM discounts (Dec)'!AM72 - 'PCDM discounts (Feb)'!AM72</f>
        <v>2.7017835611764518E-5</v>
      </c>
      <c r="AN72" s="128">
        <f>'PCDM discounts (Dec)'!AN72 - 'PCDM discounts (Feb)'!AN72</f>
        <v>6.4139569331889357E-2</v>
      </c>
      <c r="AO72" s="128">
        <f>'PCDM discounts (Dec)'!AO72 - 'PCDM discounts (Feb)'!AO72</f>
        <v>5.63054930304554E-2</v>
      </c>
      <c r="AP72" s="128">
        <f>'PCDM discounts (Dec)'!AP72 - 'PCDM discounts (Feb)'!AP72</f>
        <v>-1.9442901571101845E-2</v>
      </c>
      <c r="AQ72" s="128">
        <f>'PCDM discounts (Dec)'!AQ72 - 'PCDM discounts (Feb)'!AQ72</f>
        <v>-2.6061156324176937E-2</v>
      </c>
      <c r="AR72" s="128">
        <f>'PCDM discounts (Dec)'!AR72 - 'PCDM discounts (Feb)'!AR72</f>
        <v>9.5039113005373599E-2</v>
      </c>
      <c r="AS72" s="128">
        <f>'PCDM discounts (Dec)'!AS72 - 'PCDM discounts (Feb)'!AS72</f>
        <v>0.11628388413323554</v>
      </c>
      <c r="AT72" s="128">
        <f>'PCDM discounts (Dec)'!AT72 - 'PCDM discounts (Feb)'!AT72</f>
        <v>1.8377590016155354E-2</v>
      </c>
      <c r="AU72" s="128">
        <f>'PCDM discounts (Dec)'!AU72 - 'PCDM discounts (Feb)'!AU72</f>
        <v>9.4979857017640779E-4</v>
      </c>
      <c r="AV72" s="128">
        <f>'PCDM discounts (Dec)'!AV72 - 'PCDM discounts (Feb)'!AV72</f>
        <v>-1.1121489822724762E-2</v>
      </c>
      <c r="AW72" s="128">
        <f>'PCDM discounts (Dec)'!AW72 - 'PCDM discounts (Feb)'!AW72</f>
        <v>-6.6351916838178204E-2</v>
      </c>
      <c r="AX72" s="128">
        <f>'PCDM discounts (Dec)'!AX72 - 'PCDM discounts (Feb)'!AX72</f>
        <v>2.0801306639460226E-2</v>
      </c>
      <c r="AY72" s="128">
        <f>'PCDM discounts (Dec)'!AY72 - 'PCDM discounts (Feb)'!AY72</f>
        <v>8.2397728690579708E-3</v>
      </c>
      <c r="AZ72" s="128">
        <f>'PCDM discounts (Dec)'!AZ72 - 'PCDM discounts (Feb)'!AZ72</f>
        <v>0.10050349136671866</v>
      </c>
      <c r="BA72" s="8"/>
    </row>
    <row r="73" spans="1:53" x14ac:dyDescent="0.3">
      <c r="A73" s="8"/>
      <c r="B73" s="8"/>
      <c r="C73" s="8"/>
      <c r="D73" s="82" t="s">
        <v>4</v>
      </c>
      <c r="E73" s="132" t="s">
        <v>72</v>
      </c>
      <c r="F73" s="82" t="s">
        <v>37</v>
      </c>
      <c r="G73" s="82" t="s">
        <v>3</v>
      </c>
      <c r="H73" s="83"/>
      <c r="I73" s="12">
        <f>'PCDM discounts (Dec)'!I73 - 'PCDM discounts (Feb)'!I73</f>
        <v>0</v>
      </c>
      <c r="J73" s="12">
        <f>'PCDM discounts (Dec)'!J73 - 'PCDM discounts (Feb)'!J73</f>
        <v>0</v>
      </c>
      <c r="K73" s="12">
        <f>'PCDM discounts (Dec)'!K73 - 'PCDM discounts (Feb)'!K73</f>
        <v>0</v>
      </c>
      <c r="L73" s="12">
        <f>'PCDM discounts (Dec)'!L73 - 'PCDM discounts (Feb)'!L73</f>
        <v>0</v>
      </c>
      <c r="M73" s="12">
        <f>'PCDM discounts (Dec)'!M73 - 'PCDM discounts (Feb)'!M73</f>
        <v>0</v>
      </c>
      <c r="N73" s="12">
        <f>'PCDM discounts (Dec)'!N73 - 'PCDM discounts (Feb)'!N73</f>
        <v>0</v>
      </c>
      <c r="O73" s="12">
        <f>'PCDM discounts (Dec)'!O73 - 'PCDM discounts (Feb)'!O73</f>
        <v>0</v>
      </c>
      <c r="P73" s="12">
        <f>'PCDM discounts (Dec)'!P73 - 'PCDM discounts (Feb)'!P73</f>
        <v>0</v>
      </c>
      <c r="Q73" s="12">
        <f>'PCDM discounts (Dec)'!Q73 - 'PCDM discounts (Feb)'!Q73</f>
        <v>0</v>
      </c>
      <c r="R73" s="12">
        <f>'PCDM discounts (Dec)'!R73 - 'PCDM discounts (Feb)'!R73</f>
        <v>0</v>
      </c>
      <c r="S73" s="12">
        <f>'PCDM discounts (Dec)'!S73 - 'PCDM discounts (Feb)'!S73</f>
        <v>0</v>
      </c>
      <c r="T73" s="12">
        <f>'PCDM discounts (Dec)'!T73 - 'PCDM discounts (Feb)'!T73</f>
        <v>0</v>
      </c>
      <c r="U73" s="12">
        <f>'PCDM discounts (Dec)'!U73 - 'PCDM discounts (Feb)'!U73</f>
        <v>0</v>
      </c>
      <c r="V73" s="12">
        <f>'PCDM discounts (Dec)'!V73 - 'PCDM discounts (Feb)'!V73</f>
        <v>0</v>
      </c>
      <c r="W73" s="83"/>
      <c r="X73" s="12">
        <f>'PCDM discounts (Dec)'!X73 - 'PCDM discounts (Feb)'!X73</f>
        <v>0</v>
      </c>
      <c r="Y73" s="12">
        <f>'PCDM discounts (Dec)'!Y73 - 'PCDM discounts (Feb)'!Y73</f>
        <v>0</v>
      </c>
      <c r="Z73" s="12">
        <f>'PCDM discounts (Dec)'!Z73 - 'PCDM discounts (Feb)'!Z73</f>
        <v>0</v>
      </c>
      <c r="AA73" s="12">
        <f>'PCDM discounts (Dec)'!AA73 - 'PCDM discounts (Feb)'!AA73</f>
        <v>0</v>
      </c>
      <c r="AB73" s="12">
        <f>'PCDM discounts (Dec)'!AB73 - 'PCDM discounts (Feb)'!AB73</f>
        <v>0</v>
      </c>
      <c r="AC73" s="12">
        <f>'PCDM discounts (Dec)'!AC73 - 'PCDM discounts (Feb)'!AC73</f>
        <v>0</v>
      </c>
      <c r="AD73" s="12">
        <f>'PCDM discounts (Dec)'!AD73 - 'PCDM discounts (Feb)'!AD73</f>
        <v>0</v>
      </c>
      <c r="AE73" s="12">
        <f>'PCDM discounts (Dec)'!AE73 - 'PCDM discounts (Feb)'!AE73</f>
        <v>0</v>
      </c>
      <c r="AF73" s="12">
        <f>'PCDM discounts (Dec)'!AF73 - 'PCDM discounts (Feb)'!AF73</f>
        <v>7.0317235603178929E-4</v>
      </c>
      <c r="AG73" s="12">
        <f>'PCDM discounts (Dec)'!AG73 - 'PCDM discounts (Feb)'!AG73</f>
        <v>-1.545449526105902E-2</v>
      </c>
      <c r="AH73" s="12">
        <f>'PCDM discounts (Dec)'!AH73 - 'PCDM discounts (Feb)'!AH73</f>
        <v>-6.6633198187987408E-2</v>
      </c>
      <c r="AI73" s="12">
        <f>'PCDM discounts (Dec)'!AI73 - 'PCDM discounts (Feb)'!AI73</f>
        <v>0</v>
      </c>
      <c r="AJ73" s="12">
        <f>'PCDM discounts (Dec)'!AJ73 - 'PCDM discounts (Feb)'!AJ73</f>
        <v>0</v>
      </c>
      <c r="AK73" s="12">
        <f>'PCDM discounts (Dec)'!AK73 - 'PCDM discounts (Feb)'!AK73</f>
        <v>0</v>
      </c>
      <c r="AL73" s="83"/>
      <c r="AM73" s="12">
        <f>'PCDM discounts (Dec)'!AM73 - 'PCDM discounts (Feb)'!AM73</f>
        <v>-2.2204460492503131E-16</v>
      </c>
      <c r="AN73" s="12">
        <f>'PCDM discounts (Dec)'!AN73 - 'PCDM discounts (Feb)'!AN73</f>
        <v>-3.3306690738754696E-16</v>
      </c>
      <c r="AO73" s="12">
        <f>'PCDM discounts (Dec)'!AO73 - 'PCDM discounts (Feb)'!AO73</f>
        <v>-1.1102230246251565E-16</v>
      </c>
      <c r="AP73" s="12">
        <f>'PCDM discounts (Dec)'!AP73 - 'PCDM discounts (Feb)'!AP73</f>
        <v>-1.1102230246251565E-16</v>
      </c>
      <c r="AQ73" s="12">
        <f>'PCDM discounts (Dec)'!AQ73 - 'PCDM discounts (Feb)'!AQ73</f>
        <v>-3.3306690738754696E-16</v>
      </c>
      <c r="AR73" s="12">
        <f>'PCDM discounts (Dec)'!AR73 - 'PCDM discounts (Feb)'!AR73</f>
        <v>0</v>
      </c>
      <c r="AS73" s="12">
        <f>'PCDM discounts (Dec)'!AS73 - 'PCDM discounts (Feb)'!AS73</f>
        <v>0</v>
      </c>
      <c r="AT73" s="12">
        <f>'PCDM discounts (Dec)'!AT73 - 'PCDM discounts (Feb)'!AT73</f>
        <v>1.1102230246251565E-16</v>
      </c>
      <c r="AU73" s="12">
        <f>'PCDM discounts (Dec)'!AU73 - 'PCDM discounts (Feb)'!AU73</f>
        <v>7.0317235603178929E-4</v>
      </c>
      <c r="AV73" s="12">
        <f>'PCDM discounts (Dec)'!AV73 - 'PCDM discounts (Feb)'!AV73</f>
        <v>-1.545449526105902E-2</v>
      </c>
      <c r="AW73" s="12">
        <f>'PCDM discounts (Dec)'!AW73 - 'PCDM discounts (Feb)'!AW73</f>
        <v>-6.6633198187986853E-2</v>
      </c>
      <c r="AX73" s="12">
        <f>'PCDM discounts (Dec)'!AX73 - 'PCDM discounts (Feb)'!AX73</f>
        <v>-4.4408920985006262E-16</v>
      </c>
      <c r="AY73" s="12">
        <f>'PCDM discounts (Dec)'!AY73 - 'PCDM discounts (Feb)'!AY73</f>
        <v>-4.4408920985006262E-16</v>
      </c>
      <c r="AZ73" s="12">
        <f>'PCDM discounts (Dec)'!AZ73 - 'PCDM discounts (Feb)'!AZ73</f>
        <v>-6.6613381477509392E-16</v>
      </c>
      <c r="BA73" s="8"/>
    </row>
    <row r="74" spans="1:53" x14ac:dyDescent="0.3">
      <c r="A74" s="8"/>
      <c r="B74" s="8"/>
      <c r="C74" s="8"/>
      <c r="D74" s="82" t="s">
        <v>4</v>
      </c>
      <c r="E74" s="132" t="s">
        <v>72</v>
      </c>
      <c r="F74" s="82" t="s">
        <v>38</v>
      </c>
      <c r="G74" s="82" t="s">
        <v>3</v>
      </c>
      <c r="H74" s="83"/>
      <c r="I74" s="12">
        <f>'PCDM discounts (Dec)'!I74 - 'PCDM discounts (Feb)'!I74</f>
        <v>0</v>
      </c>
      <c r="J74" s="12">
        <f>'PCDM discounts (Dec)'!J74 - 'PCDM discounts (Feb)'!J74</f>
        <v>0</v>
      </c>
      <c r="K74" s="12">
        <f>'PCDM discounts (Dec)'!K74 - 'PCDM discounts (Feb)'!K74</f>
        <v>0</v>
      </c>
      <c r="L74" s="12">
        <f>'PCDM discounts (Dec)'!L74 - 'PCDM discounts (Feb)'!L74</f>
        <v>0</v>
      </c>
      <c r="M74" s="12">
        <f>'PCDM discounts (Dec)'!M74 - 'PCDM discounts (Feb)'!M74</f>
        <v>0</v>
      </c>
      <c r="N74" s="12">
        <f>'PCDM discounts (Dec)'!N74 - 'PCDM discounts (Feb)'!N74</f>
        <v>0</v>
      </c>
      <c r="O74" s="12">
        <f>'PCDM discounts (Dec)'!O74 - 'PCDM discounts (Feb)'!O74</f>
        <v>0</v>
      </c>
      <c r="P74" s="12">
        <f>'PCDM discounts (Dec)'!P74 - 'PCDM discounts (Feb)'!P74</f>
        <v>0</v>
      </c>
      <c r="Q74" s="12">
        <f>'PCDM discounts (Dec)'!Q74 - 'PCDM discounts (Feb)'!Q74</f>
        <v>0</v>
      </c>
      <c r="R74" s="12">
        <f>'PCDM discounts (Dec)'!R74 - 'PCDM discounts (Feb)'!R74</f>
        <v>0</v>
      </c>
      <c r="S74" s="12">
        <f>'PCDM discounts (Dec)'!S74 - 'PCDM discounts (Feb)'!S74</f>
        <v>0</v>
      </c>
      <c r="T74" s="12">
        <f>'PCDM discounts (Dec)'!T74 - 'PCDM discounts (Feb)'!T74</f>
        <v>0</v>
      </c>
      <c r="U74" s="12">
        <f>'PCDM discounts (Dec)'!U74 - 'PCDM discounts (Feb)'!U74</f>
        <v>0</v>
      </c>
      <c r="V74" s="12">
        <f>'PCDM discounts (Dec)'!V74 - 'PCDM discounts (Feb)'!V74</f>
        <v>0</v>
      </c>
      <c r="W74" s="83"/>
      <c r="X74" s="12">
        <f>'PCDM discounts (Dec)'!X74 - 'PCDM discounts (Feb)'!X74</f>
        <v>0</v>
      </c>
      <c r="Y74" s="12">
        <f>'PCDM discounts (Dec)'!Y74 - 'PCDM discounts (Feb)'!Y74</f>
        <v>0</v>
      </c>
      <c r="Z74" s="12">
        <f>'PCDM discounts (Dec)'!Z74 - 'PCDM discounts (Feb)'!Z74</f>
        <v>0</v>
      </c>
      <c r="AA74" s="12">
        <f>'PCDM discounts (Dec)'!AA74 - 'PCDM discounts (Feb)'!AA74</f>
        <v>0</v>
      </c>
      <c r="AB74" s="12">
        <f>'PCDM discounts (Dec)'!AB74 - 'PCDM discounts (Feb)'!AB74</f>
        <v>0</v>
      </c>
      <c r="AC74" s="12">
        <f>'PCDM discounts (Dec)'!AC74 - 'PCDM discounts (Feb)'!AC74</f>
        <v>0</v>
      </c>
      <c r="AD74" s="12">
        <f>'PCDM discounts (Dec)'!AD74 - 'PCDM discounts (Feb)'!AD74</f>
        <v>0</v>
      </c>
      <c r="AE74" s="12">
        <f>'PCDM discounts (Dec)'!AE74 - 'PCDM discounts (Feb)'!AE74</f>
        <v>0</v>
      </c>
      <c r="AF74" s="12">
        <f>'PCDM discounts (Dec)'!AF74 - 'PCDM discounts (Feb)'!AF74</f>
        <v>7.0317235603178929E-4</v>
      </c>
      <c r="AG74" s="12">
        <f>'PCDM discounts (Dec)'!AG74 - 'PCDM discounts (Feb)'!AG74</f>
        <v>-1.545449526105902E-2</v>
      </c>
      <c r="AH74" s="12">
        <f>'PCDM discounts (Dec)'!AH74 - 'PCDM discounts (Feb)'!AH74</f>
        <v>-6.6633198187987408E-2</v>
      </c>
      <c r="AI74" s="12">
        <f>'PCDM discounts (Dec)'!AI74 - 'PCDM discounts (Feb)'!AI74</f>
        <v>0</v>
      </c>
      <c r="AJ74" s="12">
        <f>'PCDM discounts (Dec)'!AJ74 - 'PCDM discounts (Feb)'!AJ74</f>
        <v>0</v>
      </c>
      <c r="AK74" s="12">
        <f>'PCDM discounts (Dec)'!AK74 - 'PCDM discounts (Feb)'!AK74</f>
        <v>0</v>
      </c>
      <c r="AL74" s="83"/>
      <c r="AM74" s="12">
        <f>'PCDM discounts (Dec)'!AM74 - 'PCDM discounts (Feb)'!AM74</f>
        <v>-2.2204460492503131E-16</v>
      </c>
      <c r="AN74" s="12">
        <f>'PCDM discounts (Dec)'!AN74 - 'PCDM discounts (Feb)'!AN74</f>
        <v>-3.3306690738754696E-16</v>
      </c>
      <c r="AO74" s="12">
        <f>'PCDM discounts (Dec)'!AO74 - 'PCDM discounts (Feb)'!AO74</f>
        <v>-1.1102230246251565E-16</v>
      </c>
      <c r="AP74" s="12">
        <f>'PCDM discounts (Dec)'!AP74 - 'PCDM discounts (Feb)'!AP74</f>
        <v>-1.1102230246251565E-16</v>
      </c>
      <c r="AQ74" s="12">
        <f>'PCDM discounts (Dec)'!AQ74 - 'PCDM discounts (Feb)'!AQ74</f>
        <v>-3.3306690738754696E-16</v>
      </c>
      <c r="AR74" s="12">
        <f>'PCDM discounts (Dec)'!AR74 - 'PCDM discounts (Feb)'!AR74</f>
        <v>0</v>
      </c>
      <c r="AS74" s="12">
        <f>'PCDM discounts (Dec)'!AS74 - 'PCDM discounts (Feb)'!AS74</f>
        <v>0</v>
      </c>
      <c r="AT74" s="12">
        <f>'PCDM discounts (Dec)'!AT74 - 'PCDM discounts (Feb)'!AT74</f>
        <v>1.1102230246251565E-16</v>
      </c>
      <c r="AU74" s="12">
        <f>'PCDM discounts (Dec)'!AU74 - 'PCDM discounts (Feb)'!AU74</f>
        <v>7.0317235603178929E-4</v>
      </c>
      <c r="AV74" s="12">
        <f>'PCDM discounts (Dec)'!AV74 - 'PCDM discounts (Feb)'!AV74</f>
        <v>-1.545449526105902E-2</v>
      </c>
      <c r="AW74" s="12">
        <f>'PCDM discounts (Dec)'!AW74 - 'PCDM discounts (Feb)'!AW74</f>
        <v>-6.6633198187986853E-2</v>
      </c>
      <c r="AX74" s="12">
        <f>'PCDM discounts (Dec)'!AX74 - 'PCDM discounts (Feb)'!AX74</f>
        <v>-4.4408920985006262E-16</v>
      </c>
      <c r="AY74" s="12">
        <f>'PCDM discounts (Dec)'!AY74 - 'PCDM discounts (Feb)'!AY74</f>
        <v>-4.4408920985006262E-16</v>
      </c>
      <c r="AZ74" s="12">
        <f>'PCDM discounts (Dec)'!AZ74 - 'PCDM discounts (Feb)'!AZ74</f>
        <v>-6.6613381477509392E-16</v>
      </c>
      <c r="BA74" s="8"/>
    </row>
    <row r="75" spans="1:53" x14ac:dyDescent="0.3">
      <c r="A75" s="8"/>
      <c r="B75" s="8"/>
      <c r="C75" s="8"/>
      <c r="D75" s="82" t="s">
        <v>4</v>
      </c>
      <c r="E75" s="132" t="s">
        <v>72</v>
      </c>
      <c r="F75" s="82" t="s">
        <v>39</v>
      </c>
      <c r="G75" s="82" t="s">
        <v>3</v>
      </c>
      <c r="H75" s="83"/>
      <c r="I75" s="12">
        <f>'PCDM discounts (Dec)'!I75 - 'PCDM discounts (Feb)'!I75</f>
        <v>0</v>
      </c>
      <c r="J75" s="12">
        <f>'PCDM discounts (Dec)'!J75 - 'PCDM discounts (Feb)'!J75</f>
        <v>0</v>
      </c>
      <c r="K75" s="12">
        <f>'PCDM discounts (Dec)'!K75 - 'PCDM discounts (Feb)'!K75</f>
        <v>0</v>
      </c>
      <c r="L75" s="12">
        <f>'PCDM discounts (Dec)'!L75 - 'PCDM discounts (Feb)'!L75</f>
        <v>0</v>
      </c>
      <c r="M75" s="12">
        <f>'PCDM discounts (Dec)'!M75 - 'PCDM discounts (Feb)'!M75</f>
        <v>0</v>
      </c>
      <c r="N75" s="12">
        <f>'PCDM discounts (Dec)'!N75 - 'PCDM discounts (Feb)'!N75</f>
        <v>0</v>
      </c>
      <c r="O75" s="12">
        <f>'PCDM discounts (Dec)'!O75 - 'PCDM discounts (Feb)'!O75</f>
        <v>0</v>
      </c>
      <c r="P75" s="12">
        <f>'PCDM discounts (Dec)'!P75 - 'PCDM discounts (Feb)'!P75</f>
        <v>0</v>
      </c>
      <c r="Q75" s="12">
        <f>'PCDM discounts (Dec)'!Q75 - 'PCDM discounts (Feb)'!Q75</f>
        <v>0</v>
      </c>
      <c r="R75" s="12">
        <f>'PCDM discounts (Dec)'!R75 - 'PCDM discounts (Feb)'!R75</f>
        <v>0</v>
      </c>
      <c r="S75" s="12">
        <f>'PCDM discounts (Dec)'!S75 - 'PCDM discounts (Feb)'!S75</f>
        <v>0</v>
      </c>
      <c r="T75" s="12">
        <f>'PCDM discounts (Dec)'!T75 - 'PCDM discounts (Feb)'!T75</f>
        <v>0</v>
      </c>
      <c r="U75" s="12">
        <f>'PCDM discounts (Dec)'!U75 - 'PCDM discounts (Feb)'!U75</f>
        <v>0</v>
      </c>
      <c r="V75" s="12">
        <f>'PCDM discounts (Dec)'!V75 - 'PCDM discounts (Feb)'!V75</f>
        <v>0</v>
      </c>
      <c r="W75" s="83"/>
      <c r="X75" s="12">
        <f>'PCDM discounts (Dec)'!X75 - 'PCDM discounts (Feb)'!X75</f>
        <v>-3.1829457362753111E-4</v>
      </c>
      <c r="Y75" s="12">
        <f>'PCDM discounts (Dec)'!Y75 - 'PCDM discounts (Feb)'!Y75</f>
        <v>7.8999849322830551E-3</v>
      </c>
      <c r="Z75" s="12">
        <f>'PCDM discounts (Dec)'!Z75 - 'PCDM discounts (Feb)'!Z75</f>
        <v>2.6107917582260054E-2</v>
      </c>
      <c r="AA75" s="12">
        <f>'PCDM discounts (Dec)'!AA75 - 'PCDM discounts (Feb)'!AA75</f>
        <v>-2.2990924682647185E-2</v>
      </c>
      <c r="AB75" s="12">
        <f>'PCDM discounts (Dec)'!AB75 - 'PCDM discounts (Feb)'!AB75</f>
        <v>0</v>
      </c>
      <c r="AC75" s="12">
        <f>'PCDM discounts (Dec)'!AC75 - 'PCDM discounts (Feb)'!AC75</f>
        <v>3.5229141779873019E-2</v>
      </c>
      <c r="AD75" s="12">
        <f>'PCDM discounts (Dec)'!AD75 - 'PCDM discounts (Feb)'!AD75</f>
        <v>0.12208310667312061</v>
      </c>
      <c r="AE75" s="12">
        <f>'PCDM discounts (Dec)'!AE75 - 'PCDM discounts (Feb)'!AE75</f>
        <v>0</v>
      </c>
      <c r="AF75" s="12">
        <f>'PCDM discounts (Dec)'!AF75 - 'PCDM discounts (Feb)'!AF75</f>
        <v>0</v>
      </c>
      <c r="AG75" s="12">
        <f>'PCDM discounts (Dec)'!AG75 - 'PCDM discounts (Feb)'!AG75</f>
        <v>0</v>
      </c>
      <c r="AH75" s="12">
        <f>'PCDM discounts (Dec)'!AH75 - 'PCDM discounts (Feb)'!AH75</f>
        <v>-7.2576617380309294E-2</v>
      </c>
      <c r="AI75" s="12">
        <f>'PCDM discounts (Dec)'!AI75 - 'PCDM discounts (Feb)'!AI75</f>
        <v>0</v>
      </c>
      <c r="AJ75" s="12">
        <f>'PCDM discounts (Dec)'!AJ75 - 'PCDM discounts (Feb)'!AJ75</f>
        <v>0</v>
      </c>
      <c r="AK75" s="12">
        <f>'PCDM discounts (Dec)'!AK75 - 'PCDM discounts (Feb)'!AK75</f>
        <v>6.2539172745990079E-3</v>
      </c>
      <c r="AL75" s="83"/>
      <c r="AM75" s="12">
        <f>'PCDM discounts (Dec)'!AM75 - 'PCDM discounts (Feb)'!AM75</f>
        <v>-3.1829457362775315E-4</v>
      </c>
      <c r="AN75" s="12">
        <f>'PCDM discounts (Dec)'!AN75 - 'PCDM discounts (Feb)'!AN75</f>
        <v>7.899984932282722E-3</v>
      </c>
      <c r="AO75" s="12">
        <f>'PCDM discounts (Dec)'!AO75 - 'PCDM discounts (Feb)'!AO75</f>
        <v>2.6107917582259943E-2</v>
      </c>
      <c r="AP75" s="12">
        <f>'PCDM discounts (Dec)'!AP75 - 'PCDM discounts (Feb)'!AP75</f>
        <v>-2.2990924682647296E-2</v>
      </c>
      <c r="AQ75" s="12">
        <f>'PCDM discounts (Dec)'!AQ75 - 'PCDM discounts (Feb)'!AQ75</f>
        <v>-3.3306690738754696E-16</v>
      </c>
      <c r="AR75" s="12">
        <f>'PCDM discounts (Dec)'!AR75 - 'PCDM discounts (Feb)'!AR75</f>
        <v>3.5229141779873019E-2</v>
      </c>
      <c r="AS75" s="12">
        <f>'PCDM discounts (Dec)'!AS75 - 'PCDM discounts (Feb)'!AS75</f>
        <v>0.12208310667312061</v>
      </c>
      <c r="AT75" s="12">
        <f>'PCDM discounts (Dec)'!AT75 - 'PCDM discounts (Feb)'!AT75</f>
        <v>1.1102230246251565E-16</v>
      </c>
      <c r="AU75" s="12">
        <f>'PCDM discounts (Dec)'!AU75 - 'PCDM discounts (Feb)'!AU75</f>
        <v>0</v>
      </c>
      <c r="AV75" s="12">
        <f>'PCDM discounts (Dec)'!AV75 - 'PCDM discounts (Feb)'!AV75</f>
        <v>0</v>
      </c>
      <c r="AW75" s="12">
        <f>'PCDM discounts (Dec)'!AW75 - 'PCDM discounts (Feb)'!AW75</f>
        <v>-7.2576617380308739E-2</v>
      </c>
      <c r="AX75" s="12">
        <f>'PCDM discounts (Dec)'!AX75 - 'PCDM discounts (Feb)'!AX75</f>
        <v>-4.4408920985006262E-16</v>
      </c>
      <c r="AY75" s="12">
        <f>'PCDM discounts (Dec)'!AY75 - 'PCDM discounts (Feb)'!AY75</f>
        <v>-4.4408920985006262E-16</v>
      </c>
      <c r="AZ75" s="12">
        <f>'PCDM discounts (Dec)'!AZ75 - 'PCDM discounts (Feb)'!AZ75</f>
        <v>6.2539172745983418E-3</v>
      </c>
      <c r="BA75" s="8"/>
    </row>
    <row r="76" spans="1:53" x14ac:dyDescent="0.3">
      <c r="A76" s="8"/>
      <c r="B76" s="8"/>
      <c r="C76" s="8"/>
      <c r="D76" s="82" t="s">
        <v>4</v>
      </c>
      <c r="E76" s="132" t="s">
        <v>72</v>
      </c>
      <c r="F76" s="82" t="s">
        <v>40</v>
      </c>
      <c r="G76" s="82" t="s">
        <v>3</v>
      </c>
      <c r="H76" s="83"/>
      <c r="I76" s="12">
        <f>'PCDM discounts (Dec)'!I76 - 'PCDM discounts (Feb)'!I76</f>
        <v>0</v>
      </c>
      <c r="J76" s="12">
        <f>'PCDM discounts (Dec)'!J76 - 'PCDM discounts (Feb)'!J76</f>
        <v>0</v>
      </c>
      <c r="K76" s="12">
        <f>'PCDM discounts (Dec)'!K76 - 'PCDM discounts (Feb)'!K76</f>
        <v>0</v>
      </c>
      <c r="L76" s="12">
        <f>'PCDM discounts (Dec)'!L76 - 'PCDM discounts (Feb)'!L76</f>
        <v>0</v>
      </c>
      <c r="M76" s="12">
        <f>'PCDM discounts (Dec)'!M76 - 'PCDM discounts (Feb)'!M76</f>
        <v>0</v>
      </c>
      <c r="N76" s="12">
        <f>'PCDM discounts (Dec)'!N76 - 'PCDM discounts (Feb)'!N76</f>
        <v>0</v>
      </c>
      <c r="O76" s="12">
        <f>'PCDM discounts (Dec)'!O76 - 'PCDM discounts (Feb)'!O76</f>
        <v>0</v>
      </c>
      <c r="P76" s="12">
        <f>'PCDM discounts (Dec)'!P76 - 'PCDM discounts (Feb)'!P76</f>
        <v>0</v>
      </c>
      <c r="Q76" s="12">
        <f>'PCDM discounts (Dec)'!Q76 - 'PCDM discounts (Feb)'!Q76</f>
        <v>0</v>
      </c>
      <c r="R76" s="12">
        <f>'PCDM discounts (Dec)'!R76 - 'PCDM discounts (Feb)'!R76</f>
        <v>0</v>
      </c>
      <c r="S76" s="12">
        <f>'PCDM discounts (Dec)'!S76 - 'PCDM discounts (Feb)'!S76</f>
        <v>0</v>
      </c>
      <c r="T76" s="12">
        <f>'PCDM discounts (Dec)'!T76 - 'PCDM discounts (Feb)'!T76</f>
        <v>0</v>
      </c>
      <c r="U76" s="12">
        <f>'PCDM discounts (Dec)'!U76 - 'PCDM discounts (Feb)'!U76</f>
        <v>0</v>
      </c>
      <c r="V76" s="12">
        <f>'PCDM discounts (Dec)'!V76 - 'PCDM discounts (Feb)'!V76</f>
        <v>0</v>
      </c>
      <c r="W76" s="83"/>
      <c r="X76" s="12">
        <f>'PCDM discounts (Dec)'!X76 - 'PCDM discounts (Feb)'!X76</f>
        <v>0</v>
      </c>
      <c r="Y76" s="12">
        <f>'PCDM discounts (Dec)'!Y76 - 'PCDM discounts (Feb)'!Y76</f>
        <v>0</v>
      </c>
      <c r="Z76" s="12">
        <f>'PCDM discounts (Dec)'!Z76 - 'PCDM discounts (Feb)'!Z76</f>
        <v>0</v>
      </c>
      <c r="AA76" s="12">
        <f>'PCDM discounts (Dec)'!AA76 - 'PCDM discounts (Feb)'!AA76</f>
        <v>0</v>
      </c>
      <c r="AB76" s="12">
        <f>'PCDM discounts (Dec)'!AB76 - 'PCDM discounts (Feb)'!AB76</f>
        <v>0</v>
      </c>
      <c r="AC76" s="12">
        <f>'PCDM discounts (Dec)'!AC76 - 'PCDM discounts (Feb)'!AC76</f>
        <v>0</v>
      </c>
      <c r="AD76" s="12">
        <f>'PCDM discounts (Dec)'!AD76 - 'PCDM discounts (Feb)'!AD76</f>
        <v>0</v>
      </c>
      <c r="AE76" s="12">
        <f>'PCDM discounts (Dec)'!AE76 - 'PCDM discounts (Feb)'!AE76</f>
        <v>0</v>
      </c>
      <c r="AF76" s="12">
        <f>'PCDM discounts (Dec)'!AF76 - 'PCDM discounts (Feb)'!AF76</f>
        <v>0</v>
      </c>
      <c r="AG76" s="12">
        <f>'PCDM discounts (Dec)'!AG76 - 'PCDM discounts (Feb)'!AG76</f>
        <v>0</v>
      </c>
      <c r="AH76" s="12">
        <f>'PCDM discounts (Dec)'!AH76 - 'PCDM discounts (Feb)'!AH76</f>
        <v>0</v>
      </c>
      <c r="AI76" s="12">
        <f>'PCDM discounts (Dec)'!AI76 - 'PCDM discounts (Feb)'!AI76</f>
        <v>0</v>
      </c>
      <c r="AJ76" s="12">
        <f>'PCDM discounts (Dec)'!AJ76 - 'PCDM discounts (Feb)'!AJ76</f>
        <v>0</v>
      </c>
      <c r="AK76" s="12">
        <f>'PCDM discounts (Dec)'!AK76 - 'PCDM discounts (Feb)'!AK76</f>
        <v>0</v>
      </c>
      <c r="AL76" s="83"/>
      <c r="AM76" s="12">
        <f>'PCDM discounts (Dec)'!AM76 - 'PCDM discounts (Feb)'!AM76</f>
        <v>-2.2204460492503131E-16</v>
      </c>
      <c r="AN76" s="12">
        <f>'PCDM discounts (Dec)'!AN76 - 'PCDM discounts (Feb)'!AN76</f>
        <v>-3.3306690738754696E-16</v>
      </c>
      <c r="AO76" s="12">
        <f>'PCDM discounts (Dec)'!AO76 - 'PCDM discounts (Feb)'!AO76</f>
        <v>-1.1102230246251565E-16</v>
      </c>
      <c r="AP76" s="12">
        <f>'PCDM discounts (Dec)'!AP76 - 'PCDM discounts (Feb)'!AP76</f>
        <v>-1.1102230246251565E-16</v>
      </c>
      <c r="AQ76" s="12">
        <f>'PCDM discounts (Dec)'!AQ76 - 'PCDM discounts (Feb)'!AQ76</f>
        <v>-3.3306690738754696E-16</v>
      </c>
      <c r="AR76" s="12">
        <f>'PCDM discounts (Dec)'!AR76 - 'PCDM discounts (Feb)'!AR76</f>
        <v>0</v>
      </c>
      <c r="AS76" s="12">
        <f>'PCDM discounts (Dec)'!AS76 - 'PCDM discounts (Feb)'!AS76</f>
        <v>0</v>
      </c>
      <c r="AT76" s="12">
        <f>'PCDM discounts (Dec)'!AT76 - 'PCDM discounts (Feb)'!AT76</f>
        <v>1.1102230246251565E-16</v>
      </c>
      <c r="AU76" s="12">
        <f>'PCDM discounts (Dec)'!AU76 - 'PCDM discounts (Feb)'!AU76</f>
        <v>0</v>
      </c>
      <c r="AV76" s="12">
        <f>'PCDM discounts (Dec)'!AV76 - 'PCDM discounts (Feb)'!AV76</f>
        <v>0</v>
      </c>
      <c r="AW76" s="12">
        <f>'PCDM discounts (Dec)'!AW76 - 'PCDM discounts (Feb)'!AW76</f>
        <v>5.5511151231257827E-16</v>
      </c>
      <c r="AX76" s="12">
        <f>'PCDM discounts (Dec)'!AX76 - 'PCDM discounts (Feb)'!AX76</f>
        <v>-4.4408920985006262E-16</v>
      </c>
      <c r="AY76" s="12">
        <f>'PCDM discounts (Dec)'!AY76 - 'PCDM discounts (Feb)'!AY76</f>
        <v>-4.4408920985006262E-16</v>
      </c>
      <c r="AZ76" s="12">
        <f>'PCDM discounts (Dec)'!AZ76 - 'PCDM discounts (Feb)'!AZ76</f>
        <v>-6.6613381477509392E-16</v>
      </c>
      <c r="BA76" s="8"/>
    </row>
    <row r="77" spans="1:53" x14ac:dyDescent="0.3">
      <c r="A77" s="8"/>
      <c r="B77" s="8"/>
      <c r="C77" s="8"/>
      <c r="D77" s="82" t="s">
        <v>4</v>
      </c>
      <c r="E77" s="132" t="s">
        <v>72</v>
      </c>
      <c r="F77" s="82" t="s">
        <v>41</v>
      </c>
      <c r="G77" s="82" t="s">
        <v>3</v>
      </c>
      <c r="H77" s="83"/>
      <c r="I77" s="12">
        <f>'PCDM discounts (Dec)'!I77 - 'PCDM discounts (Feb)'!I77</f>
        <v>0</v>
      </c>
      <c r="J77" s="12">
        <f>'PCDM discounts (Dec)'!J77 - 'PCDM discounts (Feb)'!J77</f>
        <v>0</v>
      </c>
      <c r="K77" s="12">
        <f>'PCDM discounts (Dec)'!K77 - 'PCDM discounts (Feb)'!K77</f>
        <v>0</v>
      </c>
      <c r="L77" s="12">
        <f>'PCDM discounts (Dec)'!L77 - 'PCDM discounts (Feb)'!L77</f>
        <v>0</v>
      </c>
      <c r="M77" s="12">
        <f>'PCDM discounts (Dec)'!M77 - 'PCDM discounts (Feb)'!M77</f>
        <v>0</v>
      </c>
      <c r="N77" s="12">
        <f>'PCDM discounts (Dec)'!N77 - 'PCDM discounts (Feb)'!N77</f>
        <v>0</v>
      </c>
      <c r="O77" s="12">
        <f>'PCDM discounts (Dec)'!O77 - 'PCDM discounts (Feb)'!O77</f>
        <v>0</v>
      </c>
      <c r="P77" s="12">
        <f>'PCDM discounts (Dec)'!P77 - 'PCDM discounts (Feb)'!P77</f>
        <v>0</v>
      </c>
      <c r="Q77" s="12">
        <f>'PCDM discounts (Dec)'!Q77 - 'PCDM discounts (Feb)'!Q77</f>
        <v>0</v>
      </c>
      <c r="R77" s="12">
        <f>'PCDM discounts (Dec)'!R77 - 'PCDM discounts (Feb)'!R77</f>
        <v>0</v>
      </c>
      <c r="S77" s="12">
        <f>'PCDM discounts (Dec)'!S77 - 'PCDM discounts (Feb)'!S77</f>
        <v>0</v>
      </c>
      <c r="T77" s="12">
        <f>'PCDM discounts (Dec)'!T77 - 'PCDM discounts (Feb)'!T77</f>
        <v>0</v>
      </c>
      <c r="U77" s="12">
        <f>'PCDM discounts (Dec)'!U77 - 'PCDM discounts (Feb)'!U77</f>
        <v>0</v>
      </c>
      <c r="V77" s="12">
        <f>'PCDM discounts (Dec)'!V77 - 'PCDM discounts (Feb)'!V77</f>
        <v>0</v>
      </c>
      <c r="W77" s="83"/>
      <c r="X77" s="12">
        <f>'PCDM discounts (Dec)'!X77 - 'PCDM discounts (Feb)'!X77</f>
        <v>0</v>
      </c>
      <c r="Y77" s="12">
        <f>'PCDM discounts (Dec)'!Y77 - 'PCDM discounts (Feb)'!Y77</f>
        <v>0</v>
      </c>
      <c r="Z77" s="12">
        <f>'PCDM discounts (Dec)'!Z77 - 'PCDM discounts (Feb)'!Z77</f>
        <v>0</v>
      </c>
      <c r="AA77" s="12">
        <f>'PCDM discounts (Dec)'!AA77 - 'PCDM discounts (Feb)'!AA77</f>
        <v>0</v>
      </c>
      <c r="AB77" s="12">
        <f>'PCDM discounts (Dec)'!AB77 - 'PCDM discounts (Feb)'!AB77</f>
        <v>0</v>
      </c>
      <c r="AC77" s="12">
        <f>'PCDM discounts (Dec)'!AC77 - 'PCDM discounts (Feb)'!AC77</f>
        <v>0</v>
      </c>
      <c r="AD77" s="12">
        <f>'PCDM discounts (Dec)'!AD77 - 'PCDM discounts (Feb)'!AD77</f>
        <v>0</v>
      </c>
      <c r="AE77" s="12">
        <f>'PCDM discounts (Dec)'!AE77 - 'PCDM discounts (Feb)'!AE77</f>
        <v>0</v>
      </c>
      <c r="AF77" s="12">
        <f>'PCDM discounts (Dec)'!AF77 - 'PCDM discounts (Feb)'!AF77</f>
        <v>0</v>
      </c>
      <c r="AG77" s="12">
        <f>'PCDM discounts (Dec)'!AG77 - 'PCDM discounts (Feb)'!AG77</f>
        <v>0</v>
      </c>
      <c r="AH77" s="12">
        <f>'PCDM discounts (Dec)'!AH77 - 'PCDM discounts (Feb)'!AH77</f>
        <v>0</v>
      </c>
      <c r="AI77" s="12">
        <f>'PCDM discounts (Dec)'!AI77 - 'PCDM discounts (Feb)'!AI77</f>
        <v>0</v>
      </c>
      <c r="AJ77" s="12">
        <f>'PCDM discounts (Dec)'!AJ77 - 'PCDM discounts (Feb)'!AJ77</f>
        <v>0</v>
      </c>
      <c r="AK77" s="12">
        <f>'PCDM discounts (Dec)'!AK77 - 'PCDM discounts (Feb)'!AK77</f>
        <v>0</v>
      </c>
      <c r="AL77" s="83"/>
      <c r="AM77" s="12">
        <f>'PCDM discounts (Dec)'!AM77 - 'PCDM discounts (Feb)'!AM77</f>
        <v>-2.2204460492503131E-16</v>
      </c>
      <c r="AN77" s="12">
        <f>'PCDM discounts (Dec)'!AN77 - 'PCDM discounts (Feb)'!AN77</f>
        <v>-3.3306690738754696E-16</v>
      </c>
      <c r="AO77" s="12">
        <f>'PCDM discounts (Dec)'!AO77 - 'PCDM discounts (Feb)'!AO77</f>
        <v>-1.1102230246251565E-16</v>
      </c>
      <c r="AP77" s="12">
        <f>'PCDM discounts (Dec)'!AP77 - 'PCDM discounts (Feb)'!AP77</f>
        <v>-1.1102230246251565E-16</v>
      </c>
      <c r="AQ77" s="12">
        <f>'PCDM discounts (Dec)'!AQ77 - 'PCDM discounts (Feb)'!AQ77</f>
        <v>-3.3306690738754696E-16</v>
      </c>
      <c r="AR77" s="12">
        <f>'PCDM discounts (Dec)'!AR77 - 'PCDM discounts (Feb)'!AR77</f>
        <v>0</v>
      </c>
      <c r="AS77" s="12">
        <f>'PCDM discounts (Dec)'!AS77 - 'PCDM discounts (Feb)'!AS77</f>
        <v>0</v>
      </c>
      <c r="AT77" s="12">
        <f>'PCDM discounts (Dec)'!AT77 - 'PCDM discounts (Feb)'!AT77</f>
        <v>1.1102230246251565E-16</v>
      </c>
      <c r="AU77" s="12">
        <f>'PCDM discounts (Dec)'!AU77 - 'PCDM discounts (Feb)'!AU77</f>
        <v>0</v>
      </c>
      <c r="AV77" s="12">
        <f>'PCDM discounts (Dec)'!AV77 - 'PCDM discounts (Feb)'!AV77</f>
        <v>0</v>
      </c>
      <c r="AW77" s="12">
        <f>'PCDM discounts (Dec)'!AW77 - 'PCDM discounts (Feb)'!AW77</f>
        <v>5.5511151231257827E-16</v>
      </c>
      <c r="AX77" s="12">
        <f>'PCDM discounts (Dec)'!AX77 - 'PCDM discounts (Feb)'!AX77</f>
        <v>-4.4408920985006262E-16</v>
      </c>
      <c r="AY77" s="12">
        <f>'PCDM discounts (Dec)'!AY77 - 'PCDM discounts (Feb)'!AY77</f>
        <v>-4.4408920985006262E-16</v>
      </c>
      <c r="AZ77" s="12">
        <f>'PCDM discounts (Dec)'!AZ77 - 'PCDM discounts (Feb)'!AZ77</f>
        <v>-6.6613381477509392E-16</v>
      </c>
      <c r="BA77" s="8"/>
    </row>
    <row r="78" spans="1:53" x14ac:dyDescent="0.3">
      <c r="A78" s="8"/>
      <c r="B78" s="8"/>
      <c r="C78" s="8"/>
      <c r="D78" s="82" t="s">
        <v>4</v>
      </c>
      <c r="E78" s="132" t="s">
        <v>72</v>
      </c>
      <c r="F78" s="82" t="s">
        <v>42</v>
      </c>
      <c r="G78" s="82" t="s">
        <v>3</v>
      </c>
      <c r="H78" s="83"/>
      <c r="I78" s="12">
        <f>'PCDM discounts (Dec)'!I78 - 'PCDM discounts (Feb)'!I78</f>
        <v>0</v>
      </c>
      <c r="J78" s="12">
        <f>'PCDM discounts (Dec)'!J78 - 'PCDM discounts (Feb)'!J78</f>
        <v>0</v>
      </c>
      <c r="K78" s="12">
        <f>'PCDM discounts (Dec)'!K78 - 'PCDM discounts (Feb)'!K78</f>
        <v>0</v>
      </c>
      <c r="L78" s="12">
        <f>'PCDM discounts (Dec)'!L78 - 'PCDM discounts (Feb)'!L78</f>
        <v>0</v>
      </c>
      <c r="M78" s="12">
        <f>'PCDM discounts (Dec)'!M78 - 'PCDM discounts (Feb)'!M78</f>
        <v>0</v>
      </c>
      <c r="N78" s="12">
        <f>'PCDM discounts (Dec)'!N78 - 'PCDM discounts (Feb)'!N78</f>
        <v>0</v>
      </c>
      <c r="O78" s="12">
        <f>'PCDM discounts (Dec)'!O78 - 'PCDM discounts (Feb)'!O78</f>
        <v>0</v>
      </c>
      <c r="P78" s="12">
        <f>'PCDM discounts (Dec)'!P78 - 'PCDM discounts (Feb)'!P78</f>
        <v>0</v>
      </c>
      <c r="Q78" s="12">
        <f>'PCDM discounts (Dec)'!Q78 - 'PCDM discounts (Feb)'!Q78</f>
        <v>0</v>
      </c>
      <c r="R78" s="12">
        <f>'PCDM discounts (Dec)'!R78 - 'PCDM discounts (Feb)'!R78</f>
        <v>0</v>
      </c>
      <c r="S78" s="12">
        <f>'PCDM discounts (Dec)'!S78 - 'PCDM discounts (Feb)'!S78</f>
        <v>0</v>
      </c>
      <c r="T78" s="12">
        <f>'PCDM discounts (Dec)'!T78 - 'PCDM discounts (Feb)'!T78</f>
        <v>0</v>
      </c>
      <c r="U78" s="12">
        <f>'PCDM discounts (Dec)'!U78 - 'PCDM discounts (Feb)'!U78</f>
        <v>0</v>
      </c>
      <c r="V78" s="12">
        <f>'PCDM discounts (Dec)'!V78 - 'PCDM discounts (Feb)'!V78</f>
        <v>0</v>
      </c>
      <c r="W78" s="83"/>
      <c r="X78" s="12">
        <f>'PCDM discounts (Dec)'!X78 - 'PCDM discounts (Feb)'!X78</f>
        <v>0</v>
      </c>
      <c r="Y78" s="12">
        <f>'PCDM discounts (Dec)'!Y78 - 'PCDM discounts (Feb)'!Y78</f>
        <v>0</v>
      </c>
      <c r="Z78" s="12">
        <f>'PCDM discounts (Dec)'!Z78 - 'PCDM discounts (Feb)'!Z78</f>
        <v>0</v>
      </c>
      <c r="AA78" s="12">
        <f>'PCDM discounts (Dec)'!AA78 - 'PCDM discounts (Feb)'!AA78</f>
        <v>0</v>
      </c>
      <c r="AB78" s="12">
        <f>'PCDM discounts (Dec)'!AB78 - 'PCDM discounts (Feb)'!AB78</f>
        <v>0</v>
      </c>
      <c r="AC78" s="12">
        <f>'PCDM discounts (Dec)'!AC78 - 'PCDM discounts (Feb)'!AC78</f>
        <v>0</v>
      </c>
      <c r="AD78" s="12">
        <f>'PCDM discounts (Dec)'!AD78 - 'PCDM discounts (Feb)'!AD78</f>
        <v>2.2374876275172983E-2</v>
      </c>
      <c r="AE78" s="12">
        <f>'PCDM discounts (Dec)'!AE78 - 'PCDM discounts (Feb)'!AE78</f>
        <v>0</v>
      </c>
      <c r="AF78" s="12">
        <f>'PCDM discounts (Dec)'!AF78 - 'PCDM discounts (Feb)'!AF78</f>
        <v>0</v>
      </c>
      <c r="AG78" s="12">
        <f>'PCDM discounts (Dec)'!AG78 - 'PCDM discounts (Feb)'!AG78</f>
        <v>0</v>
      </c>
      <c r="AH78" s="12">
        <f>'PCDM discounts (Dec)'!AH78 - 'PCDM discounts (Feb)'!AH78</f>
        <v>-9.4093238568886406E-3</v>
      </c>
      <c r="AI78" s="12">
        <f>'PCDM discounts (Dec)'!AI78 - 'PCDM discounts (Feb)'!AI78</f>
        <v>0</v>
      </c>
      <c r="AJ78" s="12">
        <f>'PCDM discounts (Dec)'!AJ78 - 'PCDM discounts (Feb)'!AJ78</f>
        <v>0</v>
      </c>
      <c r="AK78" s="12">
        <f>'PCDM discounts (Dec)'!AK78 - 'PCDM discounts (Feb)'!AK78</f>
        <v>0</v>
      </c>
      <c r="AL78" s="83"/>
      <c r="AM78" s="12">
        <f>'PCDM discounts (Dec)'!AM78 - 'PCDM discounts (Feb)'!AM78</f>
        <v>-2.2204460492503131E-16</v>
      </c>
      <c r="AN78" s="12">
        <f>'PCDM discounts (Dec)'!AN78 - 'PCDM discounts (Feb)'!AN78</f>
        <v>-3.3306690738754696E-16</v>
      </c>
      <c r="AO78" s="12">
        <f>'PCDM discounts (Dec)'!AO78 - 'PCDM discounts (Feb)'!AO78</f>
        <v>-1.1102230246251565E-16</v>
      </c>
      <c r="AP78" s="12">
        <f>'PCDM discounts (Dec)'!AP78 - 'PCDM discounts (Feb)'!AP78</f>
        <v>-1.1102230246251565E-16</v>
      </c>
      <c r="AQ78" s="12">
        <f>'PCDM discounts (Dec)'!AQ78 - 'PCDM discounts (Feb)'!AQ78</f>
        <v>-3.3306690738754696E-16</v>
      </c>
      <c r="AR78" s="12">
        <f>'PCDM discounts (Dec)'!AR78 - 'PCDM discounts (Feb)'!AR78</f>
        <v>0</v>
      </c>
      <c r="AS78" s="12">
        <f>'PCDM discounts (Dec)'!AS78 - 'PCDM discounts (Feb)'!AS78</f>
        <v>2.2374876275172983E-2</v>
      </c>
      <c r="AT78" s="12">
        <f>'PCDM discounts (Dec)'!AT78 - 'PCDM discounts (Feb)'!AT78</f>
        <v>1.1102230246251565E-16</v>
      </c>
      <c r="AU78" s="12">
        <f>'PCDM discounts (Dec)'!AU78 - 'PCDM discounts (Feb)'!AU78</f>
        <v>0</v>
      </c>
      <c r="AV78" s="12">
        <f>'PCDM discounts (Dec)'!AV78 - 'PCDM discounts (Feb)'!AV78</f>
        <v>0</v>
      </c>
      <c r="AW78" s="12">
        <f>'PCDM discounts (Dec)'!AW78 - 'PCDM discounts (Feb)'!AW78</f>
        <v>-9.4093238568880855E-3</v>
      </c>
      <c r="AX78" s="12">
        <f>'PCDM discounts (Dec)'!AX78 - 'PCDM discounts (Feb)'!AX78</f>
        <v>-4.4408920985006262E-16</v>
      </c>
      <c r="AY78" s="12">
        <f>'PCDM discounts (Dec)'!AY78 - 'PCDM discounts (Feb)'!AY78</f>
        <v>-4.4408920985006262E-16</v>
      </c>
      <c r="AZ78" s="12">
        <f>'PCDM discounts (Dec)'!AZ78 - 'PCDM discounts (Feb)'!AZ78</f>
        <v>-6.6613381477509392E-16</v>
      </c>
      <c r="BA78" s="8"/>
    </row>
    <row r="79" spans="1:53" x14ac:dyDescent="0.3">
      <c r="A79" s="8"/>
      <c r="B79" s="8"/>
      <c r="C79" s="8"/>
      <c r="D79" s="82" t="s">
        <v>4</v>
      </c>
      <c r="E79" s="132" t="s">
        <v>72</v>
      </c>
      <c r="F79" s="82" t="s">
        <v>43</v>
      </c>
      <c r="G79" s="82" t="s">
        <v>3</v>
      </c>
      <c r="H79" s="83"/>
      <c r="I79" s="12">
        <f>'PCDM discounts (Dec)'!I79 - 'PCDM discounts (Feb)'!I79</f>
        <v>0</v>
      </c>
      <c r="J79" s="12">
        <f>'PCDM discounts (Dec)'!J79 - 'PCDM discounts (Feb)'!J79</f>
        <v>0</v>
      </c>
      <c r="K79" s="12">
        <f>'PCDM discounts (Dec)'!K79 - 'PCDM discounts (Feb)'!K79</f>
        <v>0</v>
      </c>
      <c r="L79" s="12">
        <f>'PCDM discounts (Dec)'!L79 - 'PCDM discounts (Feb)'!L79</f>
        <v>0</v>
      </c>
      <c r="M79" s="12">
        <f>'PCDM discounts (Dec)'!M79 - 'PCDM discounts (Feb)'!M79</f>
        <v>0</v>
      </c>
      <c r="N79" s="12">
        <f>'PCDM discounts (Dec)'!N79 - 'PCDM discounts (Feb)'!N79</f>
        <v>0</v>
      </c>
      <c r="O79" s="12">
        <f>'PCDM discounts (Dec)'!O79 - 'PCDM discounts (Feb)'!O79</f>
        <v>0</v>
      </c>
      <c r="P79" s="12">
        <f>'PCDM discounts (Dec)'!P79 - 'PCDM discounts (Feb)'!P79</f>
        <v>0</v>
      </c>
      <c r="Q79" s="12">
        <f>'PCDM discounts (Dec)'!Q79 - 'PCDM discounts (Feb)'!Q79</f>
        <v>0</v>
      </c>
      <c r="R79" s="12">
        <f>'PCDM discounts (Dec)'!R79 - 'PCDM discounts (Feb)'!R79</f>
        <v>0</v>
      </c>
      <c r="S79" s="12">
        <f>'PCDM discounts (Dec)'!S79 - 'PCDM discounts (Feb)'!S79</f>
        <v>0</v>
      </c>
      <c r="T79" s="12">
        <f>'PCDM discounts (Dec)'!T79 - 'PCDM discounts (Feb)'!T79</f>
        <v>0</v>
      </c>
      <c r="U79" s="12">
        <f>'PCDM discounts (Dec)'!U79 - 'PCDM discounts (Feb)'!U79</f>
        <v>0</v>
      </c>
      <c r="V79" s="12">
        <f>'PCDM discounts (Dec)'!V79 - 'PCDM discounts (Feb)'!V79</f>
        <v>0</v>
      </c>
      <c r="W79" s="83"/>
      <c r="X79" s="12">
        <f>'PCDM discounts (Dec)'!X79 - 'PCDM discounts (Feb)'!X79</f>
        <v>0</v>
      </c>
      <c r="Y79" s="12">
        <f>'PCDM discounts (Dec)'!Y79 - 'PCDM discounts (Feb)'!Y79</f>
        <v>0</v>
      </c>
      <c r="Z79" s="12">
        <f>'PCDM discounts (Dec)'!Z79 - 'PCDM discounts (Feb)'!Z79</f>
        <v>0</v>
      </c>
      <c r="AA79" s="12">
        <f>'PCDM discounts (Dec)'!AA79 - 'PCDM discounts (Feb)'!AA79</f>
        <v>0</v>
      </c>
      <c r="AB79" s="12">
        <f>'PCDM discounts (Dec)'!AB79 - 'PCDM discounts (Feb)'!AB79</f>
        <v>0</v>
      </c>
      <c r="AC79" s="12">
        <f>'PCDM discounts (Dec)'!AC79 - 'PCDM discounts (Feb)'!AC79</f>
        <v>0</v>
      </c>
      <c r="AD79" s="12">
        <f>'PCDM discounts (Dec)'!AD79 - 'PCDM discounts (Feb)'!AD79</f>
        <v>6.019270274615296E-2</v>
      </c>
      <c r="AE79" s="12">
        <f>'PCDM discounts (Dec)'!AE79 - 'PCDM discounts (Feb)'!AE79</f>
        <v>0</v>
      </c>
      <c r="AF79" s="12">
        <f>'PCDM discounts (Dec)'!AF79 - 'PCDM discounts (Feb)'!AF79</f>
        <v>0</v>
      </c>
      <c r="AG79" s="12">
        <f>'PCDM discounts (Dec)'!AG79 - 'PCDM discounts (Feb)'!AG79</f>
        <v>0</v>
      </c>
      <c r="AH79" s="12">
        <f>'PCDM discounts (Dec)'!AH79 - 'PCDM discounts (Feb)'!AH79</f>
        <v>0</v>
      </c>
      <c r="AI79" s="12">
        <f>'PCDM discounts (Dec)'!AI79 - 'PCDM discounts (Feb)'!AI79</f>
        <v>0</v>
      </c>
      <c r="AJ79" s="12">
        <f>'PCDM discounts (Dec)'!AJ79 - 'PCDM discounts (Feb)'!AJ79</f>
        <v>0</v>
      </c>
      <c r="AK79" s="12">
        <f>'PCDM discounts (Dec)'!AK79 - 'PCDM discounts (Feb)'!AK79</f>
        <v>0</v>
      </c>
      <c r="AL79" s="83"/>
      <c r="AM79" s="12">
        <f>'PCDM discounts (Dec)'!AM79 - 'PCDM discounts (Feb)'!AM79</f>
        <v>1.1102230246251565E-16</v>
      </c>
      <c r="AN79" s="12">
        <f>'PCDM discounts (Dec)'!AN79 - 'PCDM discounts (Feb)'!AN79</f>
        <v>5.5511151231257827E-16</v>
      </c>
      <c r="AO79" s="12">
        <f>'PCDM discounts (Dec)'!AO79 - 'PCDM discounts (Feb)'!AO79</f>
        <v>1.1102230246251565E-16</v>
      </c>
      <c r="AP79" s="12">
        <f>'PCDM discounts (Dec)'!AP79 - 'PCDM discounts (Feb)'!AP79</f>
        <v>-3.3306690738754696E-16</v>
      </c>
      <c r="AQ79" s="12">
        <f>'PCDM discounts (Dec)'!AQ79 - 'PCDM discounts (Feb)'!AQ79</f>
        <v>-2.2204460492503131E-16</v>
      </c>
      <c r="AR79" s="12">
        <f>'PCDM discounts (Dec)'!AR79 - 'PCDM discounts (Feb)'!AR79</f>
        <v>0</v>
      </c>
      <c r="AS79" s="12">
        <f>'PCDM discounts (Dec)'!AS79 - 'PCDM discounts (Feb)'!AS79</f>
        <v>6.019270274615296E-2</v>
      </c>
      <c r="AT79" s="12">
        <f>'PCDM discounts (Dec)'!AT79 - 'PCDM discounts (Feb)'!AT79</f>
        <v>-2.2204460492503131E-16</v>
      </c>
      <c r="AU79" s="12">
        <f>'PCDM discounts (Dec)'!AU79 - 'PCDM discounts (Feb)'!AU79</f>
        <v>-1.1102230246251565E-16</v>
      </c>
      <c r="AV79" s="12">
        <f>'PCDM discounts (Dec)'!AV79 - 'PCDM discounts (Feb)'!AV79</f>
        <v>6.6613381477509392E-16</v>
      </c>
      <c r="AW79" s="12">
        <f>'PCDM discounts (Dec)'!AW79 - 'PCDM discounts (Feb)'!AW79</f>
        <v>-4.4408920985006262E-16</v>
      </c>
      <c r="AX79" s="12">
        <f>'PCDM discounts (Dec)'!AX79 - 'PCDM discounts (Feb)'!AX79</f>
        <v>-4.4408920985006262E-16</v>
      </c>
      <c r="AY79" s="12">
        <f>'PCDM discounts (Dec)'!AY79 - 'PCDM discounts (Feb)'!AY79</f>
        <v>-3.3306690738754696E-16</v>
      </c>
      <c r="AZ79" s="12">
        <f>'PCDM discounts (Dec)'!AZ79 - 'PCDM discounts (Feb)'!AZ79</f>
        <v>-2.2204460492503131E-16</v>
      </c>
      <c r="BA79" s="8"/>
    </row>
    <row r="80" spans="1:53" x14ac:dyDescent="0.3">
      <c r="A80" s="8"/>
      <c r="B80" s="8"/>
      <c r="C80" s="8"/>
      <c r="D80" s="82" t="s">
        <v>4</v>
      </c>
      <c r="E80" s="132" t="s">
        <v>72</v>
      </c>
      <c r="F80" s="82" t="s">
        <v>44</v>
      </c>
      <c r="G80" s="82" t="s">
        <v>3</v>
      </c>
      <c r="H80" s="83"/>
      <c r="I80" s="12">
        <f>'PCDM discounts (Dec)'!I80 - 'PCDM discounts (Feb)'!I80</f>
        <v>0</v>
      </c>
      <c r="J80" s="12">
        <f>'PCDM discounts (Dec)'!J80 - 'PCDM discounts (Feb)'!J80</f>
        <v>0</v>
      </c>
      <c r="K80" s="12">
        <f>'PCDM discounts (Dec)'!K80 - 'PCDM discounts (Feb)'!K80</f>
        <v>0</v>
      </c>
      <c r="L80" s="12">
        <f>'PCDM discounts (Dec)'!L80 - 'PCDM discounts (Feb)'!L80</f>
        <v>0</v>
      </c>
      <c r="M80" s="12">
        <f>'PCDM discounts (Dec)'!M80 - 'PCDM discounts (Feb)'!M80</f>
        <v>0</v>
      </c>
      <c r="N80" s="12">
        <f>'PCDM discounts (Dec)'!N80 - 'PCDM discounts (Feb)'!N80</f>
        <v>0</v>
      </c>
      <c r="O80" s="12">
        <f>'PCDM discounts (Dec)'!O80 - 'PCDM discounts (Feb)'!O80</f>
        <v>0</v>
      </c>
      <c r="P80" s="12">
        <f>'PCDM discounts (Dec)'!P80 - 'PCDM discounts (Feb)'!P80</f>
        <v>0</v>
      </c>
      <c r="Q80" s="12">
        <f>'PCDM discounts (Dec)'!Q80 - 'PCDM discounts (Feb)'!Q80</f>
        <v>0</v>
      </c>
      <c r="R80" s="12">
        <f>'PCDM discounts (Dec)'!R80 - 'PCDM discounts (Feb)'!R80</f>
        <v>0</v>
      </c>
      <c r="S80" s="12">
        <f>'PCDM discounts (Dec)'!S80 - 'PCDM discounts (Feb)'!S80</f>
        <v>0</v>
      </c>
      <c r="T80" s="12">
        <f>'PCDM discounts (Dec)'!T80 - 'PCDM discounts (Feb)'!T80</f>
        <v>0</v>
      </c>
      <c r="U80" s="12">
        <f>'PCDM discounts (Dec)'!U80 - 'PCDM discounts (Feb)'!U80</f>
        <v>0</v>
      </c>
      <c r="V80" s="12">
        <f>'PCDM discounts (Dec)'!V80 - 'PCDM discounts (Feb)'!V80</f>
        <v>0</v>
      </c>
      <c r="W80" s="83"/>
      <c r="X80" s="12">
        <f>'PCDM discounts (Dec)'!X80 - 'PCDM discounts (Feb)'!X80</f>
        <v>0</v>
      </c>
      <c r="Y80" s="12">
        <f>'PCDM discounts (Dec)'!Y80 - 'PCDM discounts (Feb)'!Y80</f>
        <v>0</v>
      </c>
      <c r="Z80" s="12">
        <f>'PCDM discounts (Dec)'!Z80 - 'PCDM discounts (Feb)'!Z80</f>
        <v>0</v>
      </c>
      <c r="AA80" s="12">
        <f>'PCDM discounts (Dec)'!AA80 - 'PCDM discounts (Feb)'!AA80</f>
        <v>0</v>
      </c>
      <c r="AB80" s="12">
        <f>'PCDM discounts (Dec)'!AB80 - 'PCDM discounts (Feb)'!AB80</f>
        <v>-1.6786568258171375E-2</v>
      </c>
      <c r="AC80" s="12">
        <f>'PCDM discounts (Dec)'!AC80 - 'PCDM discounts (Feb)'!AC80</f>
        <v>0</v>
      </c>
      <c r="AD80" s="12">
        <f>'PCDM discounts (Dec)'!AD80 - 'PCDM discounts (Feb)'!AD80</f>
        <v>1.5668721616234005E-2</v>
      </c>
      <c r="AE80" s="12">
        <f>'PCDM discounts (Dec)'!AE80 - 'PCDM discounts (Feb)'!AE80</f>
        <v>0</v>
      </c>
      <c r="AF80" s="12">
        <f>'PCDM discounts (Dec)'!AF80 - 'PCDM discounts (Feb)'!AF80</f>
        <v>0</v>
      </c>
      <c r="AG80" s="12">
        <f>'PCDM discounts (Dec)'!AG80 - 'PCDM discounts (Feb)'!AG80</f>
        <v>0</v>
      </c>
      <c r="AH80" s="12">
        <f>'PCDM discounts (Dec)'!AH80 - 'PCDM discounts (Feb)'!AH80</f>
        <v>0</v>
      </c>
      <c r="AI80" s="12">
        <f>'PCDM discounts (Dec)'!AI80 - 'PCDM discounts (Feb)'!AI80</f>
        <v>0</v>
      </c>
      <c r="AJ80" s="12">
        <f>'PCDM discounts (Dec)'!AJ80 - 'PCDM discounts (Feb)'!AJ80</f>
        <v>0</v>
      </c>
      <c r="AK80" s="12">
        <f>'PCDM discounts (Dec)'!AK80 - 'PCDM discounts (Feb)'!AK80</f>
        <v>2.7914316915708004E-2</v>
      </c>
      <c r="AL80" s="83"/>
      <c r="AM80" s="12">
        <f>'PCDM discounts (Dec)'!AM80 - 'PCDM discounts (Feb)'!AM80</f>
        <v>-3.3306690738754696E-16</v>
      </c>
      <c r="AN80" s="12">
        <f>'PCDM discounts (Dec)'!AN80 - 'PCDM discounts (Feb)'!AN80</f>
        <v>3.3306690738754696E-16</v>
      </c>
      <c r="AO80" s="12">
        <f>'PCDM discounts (Dec)'!AO80 - 'PCDM discounts (Feb)'!AO80</f>
        <v>-2.2204460492503131E-16</v>
      </c>
      <c r="AP80" s="12">
        <f>'PCDM discounts (Dec)'!AP80 - 'PCDM discounts (Feb)'!AP80</f>
        <v>-4.4408920985006262E-16</v>
      </c>
      <c r="AQ80" s="12">
        <f>'PCDM discounts (Dec)'!AQ80 - 'PCDM discounts (Feb)'!AQ80</f>
        <v>-1.6786568258170931E-2</v>
      </c>
      <c r="AR80" s="12">
        <f>'PCDM discounts (Dec)'!AR80 - 'PCDM discounts (Feb)'!AR80</f>
        <v>0</v>
      </c>
      <c r="AS80" s="12">
        <f>'PCDM discounts (Dec)'!AS80 - 'PCDM discounts (Feb)'!AS80</f>
        <v>1.5668721616234005E-2</v>
      </c>
      <c r="AT80" s="12">
        <f>'PCDM discounts (Dec)'!AT80 - 'PCDM discounts (Feb)'!AT80</f>
        <v>3.3306690738754696E-16</v>
      </c>
      <c r="AU80" s="12">
        <f>'PCDM discounts (Dec)'!AU80 - 'PCDM discounts (Feb)'!AU80</f>
        <v>-4.4408920985006262E-16</v>
      </c>
      <c r="AV80" s="12">
        <f>'PCDM discounts (Dec)'!AV80 - 'PCDM discounts (Feb)'!AV80</f>
        <v>0</v>
      </c>
      <c r="AW80" s="12">
        <f>'PCDM discounts (Dec)'!AW80 - 'PCDM discounts (Feb)'!AW80</f>
        <v>0</v>
      </c>
      <c r="AX80" s="12">
        <f>'PCDM discounts (Dec)'!AX80 - 'PCDM discounts (Feb)'!AX80</f>
        <v>1.1102230246251565E-16</v>
      </c>
      <c r="AY80" s="12">
        <f>'PCDM discounts (Dec)'!AY80 - 'PCDM discounts (Feb)'!AY80</f>
        <v>-1.1102230246251565E-16</v>
      </c>
      <c r="AZ80" s="12">
        <f>'PCDM discounts (Dec)'!AZ80 - 'PCDM discounts (Feb)'!AZ80</f>
        <v>2.7914316915708115E-2</v>
      </c>
      <c r="BA80" s="8"/>
    </row>
    <row r="81" spans="1:53" x14ac:dyDescent="0.3">
      <c r="A81" s="8"/>
      <c r="B81" s="8"/>
      <c r="C81" s="8"/>
      <c r="D81" s="82" t="s">
        <v>4</v>
      </c>
      <c r="E81" s="132" t="s">
        <v>72</v>
      </c>
      <c r="F81" s="82" t="s">
        <v>45</v>
      </c>
      <c r="G81" s="82" t="s">
        <v>3</v>
      </c>
      <c r="H81" s="83"/>
      <c r="I81" s="12">
        <f>'PCDM discounts (Dec)'!I81 - 'PCDM discounts (Feb)'!I81</f>
        <v>0</v>
      </c>
      <c r="J81" s="12">
        <f>'PCDM discounts (Dec)'!J81 - 'PCDM discounts (Feb)'!J81</f>
        <v>0</v>
      </c>
      <c r="K81" s="12">
        <f>'PCDM discounts (Dec)'!K81 - 'PCDM discounts (Feb)'!K81</f>
        <v>0</v>
      </c>
      <c r="L81" s="12">
        <f>'PCDM discounts (Dec)'!L81 - 'PCDM discounts (Feb)'!L81</f>
        <v>0</v>
      </c>
      <c r="M81" s="12">
        <f>'PCDM discounts (Dec)'!M81 - 'PCDM discounts (Feb)'!M81</f>
        <v>0</v>
      </c>
      <c r="N81" s="12">
        <f>'PCDM discounts (Dec)'!N81 - 'PCDM discounts (Feb)'!N81</f>
        <v>0</v>
      </c>
      <c r="O81" s="12">
        <f>'PCDM discounts (Dec)'!O81 - 'PCDM discounts (Feb)'!O81</f>
        <v>0</v>
      </c>
      <c r="P81" s="12">
        <f>'PCDM discounts (Dec)'!P81 - 'PCDM discounts (Feb)'!P81</f>
        <v>0</v>
      </c>
      <c r="Q81" s="12">
        <f>'PCDM discounts (Dec)'!Q81 - 'PCDM discounts (Feb)'!Q81</f>
        <v>0</v>
      </c>
      <c r="R81" s="12">
        <f>'PCDM discounts (Dec)'!R81 - 'PCDM discounts (Feb)'!R81</f>
        <v>0</v>
      </c>
      <c r="S81" s="12">
        <f>'PCDM discounts (Dec)'!S81 - 'PCDM discounts (Feb)'!S81</f>
        <v>0</v>
      </c>
      <c r="T81" s="12">
        <f>'PCDM discounts (Dec)'!T81 - 'PCDM discounts (Feb)'!T81</f>
        <v>0</v>
      </c>
      <c r="U81" s="12">
        <f>'PCDM discounts (Dec)'!U81 - 'PCDM discounts (Feb)'!U81</f>
        <v>0</v>
      </c>
      <c r="V81" s="12">
        <f>'PCDM discounts (Dec)'!V81 - 'PCDM discounts (Feb)'!V81</f>
        <v>0</v>
      </c>
      <c r="W81" s="83"/>
      <c r="X81" s="12">
        <f>'PCDM discounts (Dec)'!X81 - 'PCDM discounts (Feb)'!X81</f>
        <v>-2.1164580374899433E-4</v>
      </c>
      <c r="Y81" s="12">
        <f>'PCDM discounts (Dec)'!Y81 - 'PCDM discounts (Feb)'!Y81</f>
        <v>-0.10890354380071354</v>
      </c>
      <c r="Z81" s="12">
        <f>'PCDM discounts (Dec)'!Z81 - 'PCDM discounts (Feb)'!Z81</f>
        <v>-5.2205251833123523E-2</v>
      </c>
      <c r="AA81" s="12">
        <f>'PCDM discounts (Dec)'!AA81 - 'PCDM discounts (Feb)'!AA81</f>
        <v>-2.0019657261821977E-2</v>
      </c>
      <c r="AB81" s="12">
        <f>'PCDM discounts (Dec)'!AB81 - 'PCDM discounts (Feb)'!AB81</f>
        <v>-2.6595544967460083E-2</v>
      </c>
      <c r="AC81" s="12">
        <f>'PCDM discounts (Dec)'!AC81 - 'PCDM discounts (Feb)'!AC81</f>
        <v>-6.7379083846997534E-2</v>
      </c>
      <c r="AD81" s="12">
        <f>'PCDM discounts (Dec)'!AD81 - 'PCDM discounts (Feb)'!AD81</f>
        <v>-8.0348575913862907E-2</v>
      </c>
      <c r="AE81" s="12">
        <f>'PCDM discounts (Dec)'!AE81 - 'PCDM discounts (Feb)'!AE81</f>
        <v>1.0532043054636731E-2</v>
      </c>
      <c r="AF81" s="12">
        <f>'PCDM discounts (Dec)'!AF81 - 'PCDM discounts (Feb)'!AF81</f>
        <v>-1.279844363346605E-3</v>
      </c>
      <c r="AG81" s="12">
        <f>'PCDM discounts (Dec)'!AG81 - 'PCDM discounts (Feb)'!AG81</f>
        <v>-1.2293727716797931E-2</v>
      </c>
      <c r="AH81" s="12">
        <f>'PCDM discounts (Dec)'!AH81 - 'PCDM discounts (Feb)'!AH81</f>
        <v>-0.20874844474498133</v>
      </c>
      <c r="AI81" s="12">
        <f>'PCDM discounts (Dec)'!AI81 - 'PCDM discounts (Feb)'!AI81</f>
        <v>-6.7764417622943829E-2</v>
      </c>
      <c r="AJ81" s="12">
        <f>'PCDM discounts (Dec)'!AJ81 - 'PCDM discounts (Feb)'!AJ81</f>
        <v>5.0602479523472743E-3</v>
      </c>
      <c r="AK81" s="12">
        <f>'PCDM discounts (Dec)'!AK81 - 'PCDM discounts (Feb)'!AK81</f>
        <v>-7.7308882832616721E-2</v>
      </c>
      <c r="AL81" s="83"/>
      <c r="AM81" s="12">
        <f>'PCDM discounts (Dec)'!AM81 - 'PCDM discounts (Feb)'!AM81</f>
        <v>-2.1164580374921638E-4</v>
      </c>
      <c r="AN81" s="12">
        <f>'PCDM discounts (Dec)'!AN81 - 'PCDM discounts (Feb)'!AN81</f>
        <v>-0.10890354380071388</v>
      </c>
      <c r="AO81" s="12">
        <f>'PCDM discounts (Dec)'!AO81 - 'PCDM discounts (Feb)'!AO81</f>
        <v>-5.2205251833123634E-2</v>
      </c>
      <c r="AP81" s="12">
        <f>'PCDM discounts (Dec)'!AP81 - 'PCDM discounts (Feb)'!AP81</f>
        <v>-2.0019657261822088E-2</v>
      </c>
      <c r="AQ81" s="12">
        <f>'PCDM discounts (Dec)'!AQ81 - 'PCDM discounts (Feb)'!AQ81</f>
        <v>-2.6595544967460416E-2</v>
      </c>
      <c r="AR81" s="12">
        <f>'PCDM discounts (Dec)'!AR81 - 'PCDM discounts (Feb)'!AR81</f>
        <v>-6.7379083846997534E-2</v>
      </c>
      <c r="AS81" s="12">
        <f>'PCDM discounts (Dec)'!AS81 - 'PCDM discounts (Feb)'!AS81</f>
        <v>-8.0348575913862907E-2</v>
      </c>
      <c r="AT81" s="12">
        <f>'PCDM discounts (Dec)'!AT81 - 'PCDM discounts (Feb)'!AT81</f>
        <v>1.0532043054636842E-2</v>
      </c>
      <c r="AU81" s="12">
        <f>'PCDM discounts (Dec)'!AU81 - 'PCDM discounts (Feb)'!AU81</f>
        <v>-1.279844363346605E-3</v>
      </c>
      <c r="AV81" s="12">
        <f>'PCDM discounts (Dec)'!AV81 - 'PCDM discounts (Feb)'!AV81</f>
        <v>-1.2293727716797931E-2</v>
      </c>
      <c r="AW81" s="12">
        <f>'PCDM discounts (Dec)'!AW81 - 'PCDM discounts (Feb)'!AW81</f>
        <v>-0.20874844474498078</v>
      </c>
      <c r="AX81" s="12">
        <f>'PCDM discounts (Dec)'!AX81 - 'PCDM discounts (Feb)'!AX81</f>
        <v>-6.7764417622944273E-2</v>
      </c>
      <c r="AY81" s="12">
        <f>'PCDM discounts (Dec)'!AY81 - 'PCDM discounts (Feb)'!AY81</f>
        <v>5.0602479523468302E-3</v>
      </c>
      <c r="AZ81" s="12">
        <f>'PCDM discounts (Dec)'!AZ81 - 'PCDM discounts (Feb)'!AZ81</f>
        <v>-7.7308882832617387E-2</v>
      </c>
      <c r="BA81" s="8"/>
    </row>
    <row r="82" spans="1:53" x14ac:dyDescent="0.3">
      <c r="A82" s="8"/>
      <c r="B82" s="8"/>
      <c r="C82" s="8"/>
      <c r="D82" s="82" t="s">
        <v>4</v>
      </c>
      <c r="E82" s="132" t="s">
        <v>72</v>
      </c>
      <c r="F82" s="82" t="s">
        <v>46</v>
      </c>
      <c r="G82" s="82" t="s">
        <v>3</v>
      </c>
      <c r="H82" s="83"/>
      <c r="I82" s="12">
        <f>'PCDM discounts (Dec)'!I82 - 'PCDM discounts (Feb)'!I82</f>
        <v>0</v>
      </c>
      <c r="J82" s="12">
        <f>'PCDM discounts (Dec)'!J82 - 'PCDM discounts (Feb)'!J82</f>
        <v>0</v>
      </c>
      <c r="K82" s="12">
        <f>'PCDM discounts (Dec)'!K82 - 'PCDM discounts (Feb)'!K82</f>
        <v>0</v>
      </c>
      <c r="L82" s="12">
        <f>'PCDM discounts (Dec)'!L82 - 'PCDM discounts (Feb)'!L82</f>
        <v>0</v>
      </c>
      <c r="M82" s="12">
        <f>'PCDM discounts (Dec)'!M82 - 'PCDM discounts (Feb)'!M82</f>
        <v>0</v>
      </c>
      <c r="N82" s="12">
        <f>'PCDM discounts (Dec)'!N82 - 'PCDM discounts (Feb)'!N82</f>
        <v>0</v>
      </c>
      <c r="O82" s="12">
        <f>'PCDM discounts (Dec)'!O82 - 'PCDM discounts (Feb)'!O82</f>
        <v>0</v>
      </c>
      <c r="P82" s="12">
        <f>'PCDM discounts (Dec)'!P82 - 'PCDM discounts (Feb)'!P82</f>
        <v>0</v>
      </c>
      <c r="Q82" s="12">
        <f>'PCDM discounts (Dec)'!Q82 - 'PCDM discounts (Feb)'!Q82</f>
        <v>0</v>
      </c>
      <c r="R82" s="12">
        <f>'PCDM discounts (Dec)'!R82 - 'PCDM discounts (Feb)'!R82</f>
        <v>0</v>
      </c>
      <c r="S82" s="12">
        <f>'PCDM discounts (Dec)'!S82 - 'PCDM discounts (Feb)'!S82</f>
        <v>0</v>
      </c>
      <c r="T82" s="12">
        <f>'PCDM discounts (Dec)'!T82 - 'PCDM discounts (Feb)'!T82</f>
        <v>0</v>
      </c>
      <c r="U82" s="12">
        <f>'PCDM discounts (Dec)'!U82 - 'PCDM discounts (Feb)'!U82</f>
        <v>0</v>
      </c>
      <c r="V82" s="12">
        <f>'PCDM discounts (Dec)'!V82 - 'PCDM discounts (Feb)'!V82</f>
        <v>0</v>
      </c>
      <c r="W82" s="83"/>
      <c r="X82" s="12">
        <f>'PCDM discounts (Dec)'!X82 - 'PCDM discounts (Feb)'!X82</f>
        <v>0</v>
      </c>
      <c r="Y82" s="12">
        <f>'PCDM discounts (Dec)'!Y82 - 'PCDM discounts (Feb)'!Y82</f>
        <v>3.7719515351984034E-2</v>
      </c>
      <c r="Z82" s="12">
        <f>'PCDM discounts (Dec)'!Z82 - 'PCDM discounts (Feb)'!Z82</f>
        <v>3.1261659180889967E-2</v>
      </c>
      <c r="AA82" s="12">
        <f>'PCDM discounts (Dec)'!AA82 - 'PCDM discounts (Feb)'!AA82</f>
        <v>0</v>
      </c>
      <c r="AB82" s="12">
        <f>'PCDM discounts (Dec)'!AB82 - 'PCDM discounts (Feb)'!AB82</f>
        <v>0</v>
      </c>
      <c r="AC82" s="12">
        <f>'PCDM discounts (Dec)'!AC82 - 'PCDM discounts (Feb)'!AC82</f>
        <v>0</v>
      </c>
      <c r="AD82" s="12">
        <f>'PCDM discounts (Dec)'!AD82 - 'PCDM discounts (Feb)'!AD82</f>
        <v>0.10808060983498102</v>
      </c>
      <c r="AE82" s="12">
        <f>'PCDM discounts (Dec)'!AE82 - 'PCDM discounts (Feb)'!AE82</f>
        <v>0</v>
      </c>
      <c r="AF82" s="12">
        <f>'PCDM discounts (Dec)'!AF82 - 'PCDM discounts (Feb)'!AF82</f>
        <v>0</v>
      </c>
      <c r="AG82" s="12">
        <f>'PCDM discounts (Dec)'!AG82 - 'PCDM discounts (Feb)'!AG82</f>
        <v>0</v>
      </c>
      <c r="AH82" s="12">
        <f>'PCDM discounts (Dec)'!AH82 - 'PCDM discounts (Feb)'!AH82</f>
        <v>0</v>
      </c>
      <c r="AI82" s="12">
        <f>'PCDM discounts (Dec)'!AI82 - 'PCDM discounts (Feb)'!AI82</f>
        <v>0</v>
      </c>
      <c r="AJ82" s="12">
        <f>'PCDM discounts (Dec)'!AJ82 - 'PCDM discounts (Feb)'!AJ82</f>
        <v>0</v>
      </c>
      <c r="AK82" s="12">
        <f>'PCDM discounts (Dec)'!AK82 - 'PCDM discounts (Feb)'!AK82</f>
        <v>0</v>
      </c>
      <c r="AL82" s="83"/>
      <c r="AM82" s="12">
        <f>'PCDM discounts (Dec)'!AM82 - 'PCDM discounts (Feb)'!AM82</f>
        <v>-2.2204460492503131E-16</v>
      </c>
      <c r="AN82" s="12">
        <f>'PCDM discounts (Dec)'!AN82 - 'PCDM discounts (Feb)'!AN82</f>
        <v>3.7719515351983701E-2</v>
      </c>
      <c r="AO82" s="12">
        <f>'PCDM discounts (Dec)'!AO82 - 'PCDM discounts (Feb)'!AO82</f>
        <v>3.1261659180889856E-2</v>
      </c>
      <c r="AP82" s="12">
        <f>'PCDM discounts (Dec)'!AP82 - 'PCDM discounts (Feb)'!AP82</f>
        <v>-1.1102230246251565E-16</v>
      </c>
      <c r="AQ82" s="12">
        <f>'PCDM discounts (Dec)'!AQ82 - 'PCDM discounts (Feb)'!AQ82</f>
        <v>-3.3306690738754696E-16</v>
      </c>
      <c r="AR82" s="12">
        <f>'PCDM discounts (Dec)'!AR82 - 'PCDM discounts (Feb)'!AR82</f>
        <v>0</v>
      </c>
      <c r="AS82" s="12">
        <f>'PCDM discounts (Dec)'!AS82 - 'PCDM discounts (Feb)'!AS82</f>
        <v>0.10808060983498102</v>
      </c>
      <c r="AT82" s="12">
        <f>'PCDM discounts (Dec)'!AT82 - 'PCDM discounts (Feb)'!AT82</f>
        <v>1.1102230246251565E-16</v>
      </c>
      <c r="AU82" s="12">
        <f>'PCDM discounts (Dec)'!AU82 - 'PCDM discounts (Feb)'!AU82</f>
        <v>0</v>
      </c>
      <c r="AV82" s="12">
        <f>'PCDM discounts (Dec)'!AV82 - 'PCDM discounts (Feb)'!AV82</f>
        <v>0</v>
      </c>
      <c r="AW82" s="12">
        <f>'PCDM discounts (Dec)'!AW82 - 'PCDM discounts (Feb)'!AW82</f>
        <v>5.5511151231257827E-16</v>
      </c>
      <c r="AX82" s="12">
        <f>'PCDM discounts (Dec)'!AX82 - 'PCDM discounts (Feb)'!AX82</f>
        <v>-4.4408920985006262E-16</v>
      </c>
      <c r="AY82" s="12">
        <f>'PCDM discounts (Dec)'!AY82 - 'PCDM discounts (Feb)'!AY82</f>
        <v>-4.4408920985006262E-16</v>
      </c>
      <c r="AZ82" s="12">
        <f>'PCDM discounts (Dec)'!AZ82 - 'PCDM discounts (Feb)'!AZ82</f>
        <v>-6.6613381477509392E-16</v>
      </c>
      <c r="BA82" s="8"/>
    </row>
    <row r="83" spans="1:53" x14ac:dyDescent="0.3">
      <c r="A83" s="8"/>
      <c r="B83" s="8"/>
      <c r="C83" s="8"/>
      <c r="D83" s="82" t="s">
        <v>4</v>
      </c>
      <c r="E83" s="132" t="s">
        <v>72</v>
      </c>
      <c r="F83" s="82" t="s">
        <v>47</v>
      </c>
      <c r="G83" s="82" t="s">
        <v>3</v>
      </c>
      <c r="H83" s="83"/>
      <c r="I83" s="12">
        <f>'PCDM discounts (Dec)'!I83 - 'PCDM discounts (Feb)'!I83</f>
        <v>0</v>
      </c>
      <c r="J83" s="12">
        <f>'PCDM discounts (Dec)'!J83 - 'PCDM discounts (Feb)'!J83</f>
        <v>0</v>
      </c>
      <c r="K83" s="12">
        <f>'PCDM discounts (Dec)'!K83 - 'PCDM discounts (Feb)'!K83</f>
        <v>0</v>
      </c>
      <c r="L83" s="12">
        <f>'PCDM discounts (Dec)'!L83 - 'PCDM discounts (Feb)'!L83</f>
        <v>0</v>
      </c>
      <c r="M83" s="12">
        <f>'PCDM discounts (Dec)'!M83 - 'PCDM discounts (Feb)'!M83</f>
        <v>0</v>
      </c>
      <c r="N83" s="12">
        <f>'PCDM discounts (Dec)'!N83 - 'PCDM discounts (Feb)'!N83</f>
        <v>0</v>
      </c>
      <c r="O83" s="12">
        <f>'PCDM discounts (Dec)'!O83 - 'PCDM discounts (Feb)'!O83</f>
        <v>0</v>
      </c>
      <c r="P83" s="12">
        <f>'PCDM discounts (Dec)'!P83 - 'PCDM discounts (Feb)'!P83</f>
        <v>0</v>
      </c>
      <c r="Q83" s="12">
        <f>'PCDM discounts (Dec)'!Q83 - 'PCDM discounts (Feb)'!Q83</f>
        <v>0</v>
      </c>
      <c r="R83" s="12">
        <f>'PCDM discounts (Dec)'!R83 - 'PCDM discounts (Feb)'!R83</f>
        <v>0</v>
      </c>
      <c r="S83" s="12">
        <f>'PCDM discounts (Dec)'!S83 - 'PCDM discounts (Feb)'!S83</f>
        <v>0</v>
      </c>
      <c r="T83" s="12">
        <f>'PCDM discounts (Dec)'!T83 - 'PCDM discounts (Feb)'!T83</f>
        <v>0</v>
      </c>
      <c r="U83" s="12">
        <f>'PCDM discounts (Dec)'!U83 - 'PCDM discounts (Feb)'!U83</f>
        <v>0</v>
      </c>
      <c r="V83" s="12">
        <f>'PCDM discounts (Dec)'!V83 - 'PCDM discounts (Feb)'!V83</f>
        <v>0</v>
      </c>
      <c r="W83" s="83"/>
      <c r="X83" s="12">
        <f>'PCDM discounts (Dec)'!X83 - 'PCDM discounts (Feb)'!X83</f>
        <v>-5.5950076610178368E-4</v>
      </c>
      <c r="Y83" s="12">
        <f>'PCDM discounts (Dec)'!Y83 - 'PCDM discounts (Feb)'!Y83</f>
        <v>0</v>
      </c>
      <c r="Z83" s="12">
        <f>'PCDM discounts (Dec)'!Z83 - 'PCDM discounts (Feb)'!Z83</f>
        <v>0</v>
      </c>
      <c r="AA83" s="12">
        <f>'PCDM discounts (Dec)'!AA83 - 'PCDM discounts (Feb)'!AA83</f>
        <v>-2.2552560077395145E-2</v>
      </c>
      <c r="AB83" s="12">
        <f>'PCDM discounts (Dec)'!AB83 - 'PCDM discounts (Feb)'!AB83</f>
        <v>0</v>
      </c>
      <c r="AC83" s="12">
        <f>'PCDM discounts (Dec)'!AC83 - 'PCDM discounts (Feb)'!AC83</f>
        <v>0</v>
      </c>
      <c r="AD83" s="12">
        <f>'PCDM discounts (Dec)'!AD83 - 'PCDM discounts (Feb)'!AD83</f>
        <v>0.10384027760346204</v>
      </c>
      <c r="AE83" s="12">
        <f>'PCDM discounts (Dec)'!AE83 - 'PCDM discounts (Feb)'!AE83</f>
        <v>1.298649191704726E-2</v>
      </c>
      <c r="AF83" s="12">
        <f>'PCDM discounts (Dec)'!AF83 - 'PCDM discounts (Feb)'!AF83</f>
        <v>0</v>
      </c>
      <c r="AG83" s="12">
        <f>'PCDM discounts (Dec)'!AG83 - 'PCDM discounts (Feb)'!AG83</f>
        <v>-1.4840049018993828E-2</v>
      </c>
      <c r="AH83" s="12">
        <f>'PCDM discounts (Dec)'!AH83 - 'PCDM discounts (Feb)'!AH83</f>
        <v>-7.0827614681273188E-2</v>
      </c>
      <c r="AI83" s="12">
        <f>'PCDM discounts (Dec)'!AI83 - 'PCDM discounts (Feb)'!AI83</f>
        <v>1.5761015717168037E-2</v>
      </c>
      <c r="AJ83" s="12">
        <f>'PCDM discounts (Dec)'!AJ83 - 'PCDM discounts (Feb)'!AJ83</f>
        <v>0</v>
      </c>
      <c r="AK83" s="12">
        <f>'PCDM discounts (Dec)'!AK83 - 'PCDM discounts (Feb)'!AK83</f>
        <v>2.6037845922799008E-2</v>
      </c>
      <c r="AL83" s="83"/>
      <c r="AM83" s="12">
        <f>'PCDM discounts (Dec)'!AM83 - 'PCDM discounts (Feb)'!AM83</f>
        <v>-5.5950076610200572E-4</v>
      </c>
      <c r="AN83" s="12">
        <f>'PCDM discounts (Dec)'!AN83 - 'PCDM discounts (Feb)'!AN83</f>
        <v>-3.3306690738754696E-16</v>
      </c>
      <c r="AO83" s="12">
        <f>'PCDM discounts (Dec)'!AO83 - 'PCDM discounts (Feb)'!AO83</f>
        <v>-1.1102230246251565E-16</v>
      </c>
      <c r="AP83" s="12">
        <f>'PCDM discounts (Dec)'!AP83 - 'PCDM discounts (Feb)'!AP83</f>
        <v>-2.2552560077395256E-2</v>
      </c>
      <c r="AQ83" s="12">
        <f>'PCDM discounts (Dec)'!AQ83 - 'PCDM discounts (Feb)'!AQ83</f>
        <v>-3.3306690738754696E-16</v>
      </c>
      <c r="AR83" s="12">
        <f>'PCDM discounts (Dec)'!AR83 - 'PCDM discounts (Feb)'!AR83</f>
        <v>0</v>
      </c>
      <c r="AS83" s="12">
        <f>'PCDM discounts (Dec)'!AS83 - 'PCDM discounts (Feb)'!AS83</f>
        <v>0.10384027760346204</v>
      </c>
      <c r="AT83" s="12">
        <f>'PCDM discounts (Dec)'!AT83 - 'PCDM discounts (Feb)'!AT83</f>
        <v>1.2986491917047371E-2</v>
      </c>
      <c r="AU83" s="12">
        <f>'PCDM discounts (Dec)'!AU83 - 'PCDM discounts (Feb)'!AU83</f>
        <v>0</v>
      </c>
      <c r="AV83" s="12">
        <f>'PCDM discounts (Dec)'!AV83 - 'PCDM discounts (Feb)'!AV83</f>
        <v>-1.4840049018993828E-2</v>
      </c>
      <c r="AW83" s="12">
        <f>'PCDM discounts (Dec)'!AW83 - 'PCDM discounts (Feb)'!AW83</f>
        <v>-7.0827614681272633E-2</v>
      </c>
      <c r="AX83" s="12">
        <f>'PCDM discounts (Dec)'!AX83 - 'PCDM discounts (Feb)'!AX83</f>
        <v>1.5761015717167592E-2</v>
      </c>
      <c r="AY83" s="12">
        <f>'PCDM discounts (Dec)'!AY83 - 'PCDM discounts (Feb)'!AY83</f>
        <v>-4.4408920985006262E-16</v>
      </c>
      <c r="AZ83" s="12">
        <f>'PCDM discounts (Dec)'!AZ83 - 'PCDM discounts (Feb)'!AZ83</f>
        <v>2.6037845922798342E-2</v>
      </c>
      <c r="BA83" s="8"/>
    </row>
    <row r="84" spans="1:53" x14ac:dyDescent="0.3">
      <c r="A84" s="8"/>
      <c r="B84" s="8"/>
      <c r="C84" s="8"/>
      <c r="D84" s="82" t="s">
        <v>4</v>
      </c>
      <c r="E84" s="132" t="s">
        <v>72</v>
      </c>
      <c r="F84" s="82" t="s">
        <v>48</v>
      </c>
      <c r="G84" s="82" t="s">
        <v>3</v>
      </c>
      <c r="H84" s="83"/>
      <c r="I84" s="12">
        <f>'PCDM discounts (Dec)'!I84 - 'PCDM discounts (Feb)'!I84</f>
        <v>0</v>
      </c>
      <c r="J84" s="12">
        <f>'PCDM discounts (Dec)'!J84 - 'PCDM discounts (Feb)'!J84</f>
        <v>0</v>
      </c>
      <c r="K84" s="12">
        <f>'PCDM discounts (Dec)'!K84 - 'PCDM discounts (Feb)'!K84</f>
        <v>0</v>
      </c>
      <c r="L84" s="12">
        <f>'PCDM discounts (Dec)'!L84 - 'PCDM discounts (Feb)'!L84</f>
        <v>0</v>
      </c>
      <c r="M84" s="12">
        <f>'PCDM discounts (Dec)'!M84 - 'PCDM discounts (Feb)'!M84</f>
        <v>0</v>
      </c>
      <c r="N84" s="12">
        <f>'PCDM discounts (Dec)'!N84 - 'PCDM discounts (Feb)'!N84</f>
        <v>0</v>
      </c>
      <c r="O84" s="12">
        <f>'PCDM discounts (Dec)'!O84 - 'PCDM discounts (Feb)'!O84</f>
        <v>0</v>
      </c>
      <c r="P84" s="12">
        <f>'PCDM discounts (Dec)'!P84 - 'PCDM discounts (Feb)'!P84</f>
        <v>0</v>
      </c>
      <c r="Q84" s="12">
        <f>'PCDM discounts (Dec)'!Q84 - 'PCDM discounts (Feb)'!Q84</f>
        <v>0</v>
      </c>
      <c r="R84" s="12">
        <f>'PCDM discounts (Dec)'!R84 - 'PCDM discounts (Feb)'!R84</f>
        <v>0</v>
      </c>
      <c r="S84" s="12">
        <f>'PCDM discounts (Dec)'!S84 - 'PCDM discounts (Feb)'!S84</f>
        <v>0</v>
      </c>
      <c r="T84" s="12">
        <f>'PCDM discounts (Dec)'!T84 - 'PCDM discounts (Feb)'!T84</f>
        <v>0</v>
      </c>
      <c r="U84" s="12">
        <f>'PCDM discounts (Dec)'!U84 - 'PCDM discounts (Feb)'!U84</f>
        <v>0</v>
      </c>
      <c r="V84" s="12">
        <f>'PCDM discounts (Dec)'!V84 - 'PCDM discounts (Feb)'!V84</f>
        <v>0</v>
      </c>
      <c r="W84" s="83"/>
      <c r="X84" s="12">
        <f>'PCDM discounts (Dec)'!X84 - 'PCDM discounts (Feb)'!X84</f>
        <v>0</v>
      </c>
      <c r="Y84" s="12">
        <f>'PCDM discounts (Dec)'!Y84 - 'PCDM discounts (Feb)'!Y84</f>
        <v>0</v>
      </c>
      <c r="Z84" s="12">
        <f>'PCDM discounts (Dec)'!Z84 - 'PCDM discounts (Feb)'!Z84</f>
        <v>0</v>
      </c>
      <c r="AA84" s="12">
        <f>'PCDM discounts (Dec)'!AA84 - 'PCDM discounts (Feb)'!AA84</f>
        <v>0</v>
      </c>
      <c r="AB84" s="12">
        <f>'PCDM discounts (Dec)'!AB84 - 'PCDM discounts (Feb)'!AB84</f>
        <v>0</v>
      </c>
      <c r="AC84" s="12">
        <f>'PCDM discounts (Dec)'!AC84 - 'PCDM discounts (Feb)'!AC84</f>
        <v>4.0783577197579524E-3</v>
      </c>
      <c r="AD84" s="12">
        <f>'PCDM discounts (Dec)'!AD84 - 'PCDM discounts (Feb)'!AD84</f>
        <v>0.10657662862652495</v>
      </c>
      <c r="AE84" s="12">
        <f>'PCDM discounts (Dec)'!AE84 - 'PCDM discounts (Feb)'!AE84</f>
        <v>1.933236529149196E-2</v>
      </c>
      <c r="AF84" s="12">
        <f>'PCDM discounts (Dec)'!AF84 - 'PCDM discounts (Feb)'!AF84</f>
        <v>0</v>
      </c>
      <c r="AG84" s="12">
        <f>'PCDM discounts (Dec)'!AG84 - 'PCDM discounts (Feb)'!AG84</f>
        <v>0</v>
      </c>
      <c r="AH84" s="12">
        <f>'PCDM discounts (Dec)'!AH84 - 'PCDM discounts (Feb)'!AH84</f>
        <v>-7.5663972122550494E-2</v>
      </c>
      <c r="AI84" s="12">
        <f>'PCDM discounts (Dec)'!AI84 - 'PCDM discounts (Feb)'!AI84</f>
        <v>3.3723272121630399E-2</v>
      </c>
      <c r="AJ84" s="12">
        <f>'PCDM discounts (Dec)'!AJ84 - 'PCDM discounts (Feb)'!AJ84</f>
        <v>0</v>
      </c>
      <c r="AK84" s="12">
        <f>'PCDM discounts (Dec)'!AK84 - 'PCDM discounts (Feb)'!AK84</f>
        <v>0</v>
      </c>
      <c r="AL84" s="83"/>
      <c r="AM84" s="12">
        <f>'PCDM discounts (Dec)'!AM84 - 'PCDM discounts (Feb)'!AM84</f>
        <v>1.1102230246251565E-16</v>
      </c>
      <c r="AN84" s="12">
        <f>'PCDM discounts (Dec)'!AN84 - 'PCDM discounts (Feb)'!AN84</f>
        <v>5.5511151231257827E-16</v>
      </c>
      <c r="AO84" s="12">
        <f>'PCDM discounts (Dec)'!AO84 - 'PCDM discounts (Feb)'!AO84</f>
        <v>1.1102230246251565E-16</v>
      </c>
      <c r="AP84" s="12">
        <f>'PCDM discounts (Dec)'!AP84 - 'PCDM discounts (Feb)'!AP84</f>
        <v>-3.3306690738754696E-16</v>
      </c>
      <c r="AQ84" s="12">
        <f>'PCDM discounts (Dec)'!AQ84 - 'PCDM discounts (Feb)'!AQ84</f>
        <v>-2.2204460492503131E-16</v>
      </c>
      <c r="AR84" s="12">
        <f>'PCDM discounts (Dec)'!AR84 - 'PCDM discounts (Feb)'!AR84</f>
        <v>4.0783577197579524E-3</v>
      </c>
      <c r="AS84" s="12">
        <f>'PCDM discounts (Dec)'!AS84 - 'PCDM discounts (Feb)'!AS84</f>
        <v>0.10657662862652495</v>
      </c>
      <c r="AT84" s="12">
        <f>'PCDM discounts (Dec)'!AT84 - 'PCDM discounts (Feb)'!AT84</f>
        <v>1.9332365291491738E-2</v>
      </c>
      <c r="AU84" s="12">
        <f>'PCDM discounts (Dec)'!AU84 - 'PCDM discounts (Feb)'!AU84</f>
        <v>-1.1102230246251565E-16</v>
      </c>
      <c r="AV84" s="12">
        <f>'PCDM discounts (Dec)'!AV84 - 'PCDM discounts (Feb)'!AV84</f>
        <v>6.6613381477509392E-16</v>
      </c>
      <c r="AW84" s="12">
        <f>'PCDM discounts (Dec)'!AW84 - 'PCDM discounts (Feb)'!AW84</f>
        <v>-7.5663972122550938E-2</v>
      </c>
      <c r="AX84" s="12">
        <f>'PCDM discounts (Dec)'!AX84 - 'PCDM discounts (Feb)'!AX84</f>
        <v>3.3723272121629955E-2</v>
      </c>
      <c r="AY84" s="12">
        <f>'PCDM discounts (Dec)'!AY84 - 'PCDM discounts (Feb)'!AY84</f>
        <v>-3.3306690738754696E-16</v>
      </c>
      <c r="AZ84" s="12">
        <f>'PCDM discounts (Dec)'!AZ84 - 'PCDM discounts (Feb)'!AZ84</f>
        <v>-2.2204460492503131E-16</v>
      </c>
      <c r="BA84" s="8"/>
    </row>
    <row r="85" spans="1:53" x14ac:dyDescent="0.3">
      <c r="A85" s="8"/>
      <c r="B85" s="8"/>
      <c r="C85" s="8"/>
      <c r="D85" s="82" t="s">
        <v>4</v>
      </c>
      <c r="E85" s="132" t="s">
        <v>72</v>
      </c>
      <c r="F85" s="82" t="s">
        <v>49</v>
      </c>
      <c r="G85" s="82" t="s">
        <v>3</v>
      </c>
      <c r="H85" s="83"/>
      <c r="I85" s="12">
        <f>'PCDM discounts (Dec)'!I85 - 'PCDM discounts (Feb)'!I85</f>
        <v>0</v>
      </c>
      <c r="J85" s="12">
        <f>'PCDM discounts (Dec)'!J85 - 'PCDM discounts (Feb)'!J85</f>
        <v>0</v>
      </c>
      <c r="K85" s="12">
        <f>'PCDM discounts (Dec)'!K85 - 'PCDM discounts (Feb)'!K85</f>
        <v>0</v>
      </c>
      <c r="L85" s="12">
        <f>'PCDM discounts (Dec)'!L85 - 'PCDM discounts (Feb)'!L85</f>
        <v>0</v>
      </c>
      <c r="M85" s="12">
        <f>'PCDM discounts (Dec)'!M85 - 'PCDM discounts (Feb)'!M85</f>
        <v>0</v>
      </c>
      <c r="N85" s="12">
        <f>'PCDM discounts (Dec)'!N85 - 'PCDM discounts (Feb)'!N85</f>
        <v>0</v>
      </c>
      <c r="O85" s="12">
        <f>'PCDM discounts (Dec)'!O85 - 'PCDM discounts (Feb)'!O85</f>
        <v>0</v>
      </c>
      <c r="P85" s="12">
        <f>'PCDM discounts (Dec)'!P85 - 'PCDM discounts (Feb)'!P85</f>
        <v>0</v>
      </c>
      <c r="Q85" s="12">
        <f>'PCDM discounts (Dec)'!Q85 - 'PCDM discounts (Feb)'!Q85</f>
        <v>0</v>
      </c>
      <c r="R85" s="12">
        <f>'PCDM discounts (Dec)'!R85 - 'PCDM discounts (Feb)'!R85</f>
        <v>0</v>
      </c>
      <c r="S85" s="12">
        <f>'PCDM discounts (Dec)'!S85 - 'PCDM discounts (Feb)'!S85</f>
        <v>0</v>
      </c>
      <c r="T85" s="12">
        <f>'PCDM discounts (Dec)'!T85 - 'PCDM discounts (Feb)'!T85</f>
        <v>0</v>
      </c>
      <c r="U85" s="12">
        <f>'PCDM discounts (Dec)'!U85 - 'PCDM discounts (Feb)'!U85</f>
        <v>0</v>
      </c>
      <c r="V85" s="12">
        <f>'PCDM discounts (Dec)'!V85 - 'PCDM discounts (Feb)'!V85</f>
        <v>0</v>
      </c>
      <c r="W85" s="83"/>
      <c r="X85" s="12">
        <f>'PCDM discounts (Dec)'!X85 - 'PCDM discounts (Feb)'!X85</f>
        <v>0</v>
      </c>
      <c r="Y85" s="12">
        <f>'PCDM discounts (Dec)'!Y85 - 'PCDM discounts (Feb)'!Y85</f>
        <v>0</v>
      </c>
      <c r="Z85" s="12">
        <f>'PCDM discounts (Dec)'!Z85 - 'PCDM discounts (Feb)'!Z85</f>
        <v>0</v>
      </c>
      <c r="AA85" s="12">
        <f>'PCDM discounts (Dec)'!AA85 - 'PCDM discounts (Feb)'!AA85</f>
        <v>-1.0809718288232184E-2</v>
      </c>
      <c r="AB85" s="12">
        <f>'PCDM discounts (Dec)'!AB85 - 'PCDM discounts (Feb)'!AB85</f>
        <v>0</v>
      </c>
      <c r="AC85" s="12">
        <f>'PCDM discounts (Dec)'!AC85 - 'PCDM discounts (Feb)'!AC85</f>
        <v>0</v>
      </c>
      <c r="AD85" s="12">
        <f>'PCDM discounts (Dec)'!AD85 - 'PCDM discounts (Feb)'!AD85</f>
        <v>0</v>
      </c>
      <c r="AE85" s="12">
        <f>'PCDM discounts (Dec)'!AE85 - 'PCDM discounts (Feb)'!AE85</f>
        <v>1.3809043291798995E-2</v>
      </c>
      <c r="AF85" s="12">
        <f>'PCDM discounts (Dec)'!AF85 - 'PCDM discounts (Feb)'!AF85</f>
        <v>0</v>
      </c>
      <c r="AG85" s="12">
        <f>'PCDM discounts (Dec)'!AG85 - 'PCDM discounts (Feb)'!AG85</f>
        <v>0</v>
      </c>
      <c r="AH85" s="12">
        <f>'PCDM discounts (Dec)'!AH85 - 'PCDM discounts (Feb)'!AH85</f>
        <v>0</v>
      </c>
      <c r="AI85" s="12">
        <f>'PCDM discounts (Dec)'!AI85 - 'PCDM discounts (Feb)'!AI85</f>
        <v>0</v>
      </c>
      <c r="AJ85" s="12">
        <f>'PCDM discounts (Dec)'!AJ85 - 'PCDM discounts (Feb)'!AJ85</f>
        <v>0</v>
      </c>
      <c r="AK85" s="12">
        <f>'PCDM discounts (Dec)'!AK85 - 'PCDM discounts (Feb)'!AK85</f>
        <v>0</v>
      </c>
      <c r="AL85" s="83"/>
      <c r="AM85" s="12">
        <f>'PCDM discounts (Dec)'!AM85 - 'PCDM discounts (Feb)'!AM85</f>
        <v>-3.3306690738754696E-16</v>
      </c>
      <c r="AN85" s="12">
        <f>'PCDM discounts (Dec)'!AN85 - 'PCDM discounts (Feb)'!AN85</f>
        <v>3.3306690738754696E-16</v>
      </c>
      <c r="AO85" s="12">
        <f>'PCDM discounts (Dec)'!AO85 - 'PCDM discounts (Feb)'!AO85</f>
        <v>-2.2204460492503131E-16</v>
      </c>
      <c r="AP85" s="12">
        <f>'PCDM discounts (Dec)'!AP85 - 'PCDM discounts (Feb)'!AP85</f>
        <v>-1.0809718288232628E-2</v>
      </c>
      <c r="AQ85" s="12">
        <f>'PCDM discounts (Dec)'!AQ85 - 'PCDM discounts (Feb)'!AQ85</f>
        <v>4.4408920985006262E-16</v>
      </c>
      <c r="AR85" s="12">
        <f>'PCDM discounts (Dec)'!AR85 - 'PCDM discounts (Feb)'!AR85</f>
        <v>0</v>
      </c>
      <c r="AS85" s="12">
        <f>'PCDM discounts (Dec)'!AS85 - 'PCDM discounts (Feb)'!AS85</f>
        <v>0</v>
      </c>
      <c r="AT85" s="12">
        <f>'PCDM discounts (Dec)'!AT85 - 'PCDM discounts (Feb)'!AT85</f>
        <v>1.3809043291799328E-2</v>
      </c>
      <c r="AU85" s="12">
        <f>'PCDM discounts (Dec)'!AU85 - 'PCDM discounts (Feb)'!AU85</f>
        <v>-4.4408920985006262E-16</v>
      </c>
      <c r="AV85" s="12">
        <f>'PCDM discounts (Dec)'!AV85 - 'PCDM discounts (Feb)'!AV85</f>
        <v>0</v>
      </c>
      <c r="AW85" s="12">
        <f>'PCDM discounts (Dec)'!AW85 - 'PCDM discounts (Feb)'!AW85</f>
        <v>0</v>
      </c>
      <c r="AX85" s="12">
        <f>'PCDM discounts (Dec)'!AX85 - 'PCDM discounts (Feb)'!AX85</f>
        <v>1.1102230246251565E-16</v>
      </c>
      <c r="AY85" s="12">
        <f>'PCDM discounts (Dec)'!AY85 - 'PCDM discounts (Feb)'!AY85</f>
        <v>-1.1102230246251565E-16</v>
      </c>
      <c r="AZ85" s="12">
        <f>'PCDM discounts (Dec)'!AZ85 - 'PCDM discounts (Feb)'!AZ85</f>
        <v>1.1102230246251565E-16</v>
      </c>
      <c r="BA85" s="8"/>
    </row>
    <row r="86" spans="1:53" x14ac:dyDescent="0.3">
      <c r="A86" s="8"/>
      <c r="B86" s="8"/>
      <c r="C86" s="8"/>
      <c r="D86" s="82" t="s">
        <v>4</v>
      </c>
      <c r="E86" s="132" t="s">
        <v>72</v>
      </c>
      <c r="F86" s="82" t="s">
        <v>50</v>
      </c>
      <c r="G86" s="82" t="s">
        <v>3</v>
      </c>
      <c r="H86" s="83"/>
      <c r="I86" s="12">
        <f>'PCDM discounts (Dec)'!I86 - 'PCDM discounts (Feb)'!I86</f>
        <v>0</v>
      </c>
      <c r="J86" s="12">
        <f>'PCDM discounts (Dec)'!J86 - 'PCDM discounts (Feb)'!J86</f>
        <v>0</v>
      </c>
      <c r="K86" s="12">
        <f>'PCDM discounts (Dec)'!K86 - 'PCDM discounts (Feb)'!K86</f>
        <v>0</v>
      </c>
      <c r="L86" s="12">
        <f>'PCDM discounts (Dec)'!L86 - 'PCDM discounts (Feb)'!L86</f>
        <v>0</v>
      </c>
      <c r="M86" s="12">
        <f>'PCDM discounts (Dec)'!M86 - 'PCDM discounts (Feb)'!M86</f>
        <v>0</v>
      </c>
      <c r="N86" s="12">
        <f>'PCDM discounts (Dec)'!N86 - 'PCDM discounts (Feb)'!N86</f>
        <v>0</v>
      </c>
      <c r="O86" s="12">
        <f>'PCDM discounts (Dec)'!O86 - 'PCDM discounts (Feb)'!O86</f>
        <v>0</v>
      </c>
      <c r="P86" s="12">
        <f>'PCDM discounts (Dec)'!P86 - 'PCDM discounts (Feb)'!P86</f>
        <v>0</v>
      </c>
      <c r="Q86" s="12">
        <f>'PCDM discounts (Dec)'!Q86 - 'PCDM discounts (Feb)'!Q86</f>
        <v>0</v>
      </c>
      <c r="R86" s="12">
        <f>'PCDM discounts (Dec)'!R86 - 'PCDM discounts (Feb)'!R86</f>
        <v>0</v>
      </c>
      <c r="S86" s="12">
        <f>'PCDM discounts (Dec)'!S86 - 'PCDM discounts (Feb)'!S86</f>
        <v>0</v>
      </c>
      <c r="T86" s="12">
        <f>'PCDM discounts (Dec)'!T86 - 'PCDM discounts (Feb)'!T86</f>
        <v>0</v>
      </c>
      <c r="U86" s="12">
        <f>'PCDM discounts (Dec)'!U86 - 'PCDM discounts (Feb)'!U86</f>
        <v>0</v>
      </c>
      <c r="V86" s="12">
        <f>'PCDM discounts (Dec)'!V86 - 'PCDM discounts (Feb)'!V86</f>
        <v>0</v>
      </c>
      <c r="W86" s="83"/>
      <c r="X86" s="12">
        <f>'PCDM discounts (Dec)'!X86 - 'PCDM discounts (Feb)'!X86</f>
        <v>-1.0387636004238754E-4</v>
      </c>
      <c r="Y86" s="12">
        <f>'PCDM discounts (Dec)'!Y86 - 'PCDM discounts (Feb)'!Y86</f>
        <v>0</v>
      </c>
      <c r="Z86" s="12">
        <f>'PCDM discounts (Dec)'!Z86 - 'PCDM discounts (Feb)'!Z86</f>
        <v>0</v>
      </c>
      <c r="AA86" s="12">
        <f>'PCDM discounts (Dec)'!AA86 - 'PCDM discounts (Feb)'!AA86</f>
        <v>-2.2551788921858829E-2</v>
      </c>
      <c r="AB86" s="12">
        <f>'PCDM discounts (Dec)'!AB86 - 'PCDM discounts (Feb)'!AB86</f>
        <v>0</v>
      </c>
      <c r="AC86" s="12">
        <f>'PCDM discounts (Dec)'!AC86 - 'PCDM discounts (Feb)'!AC86</f>
        <v>0</v>
      </c>
      <c r="AD86" s="12">
        <f>'PCDM discounts (Dec)'!AD86 - 'PCDM discounts (Feb)'!AD86</f>
        <v>0</v>
      </c>
      <c r="AE86" s="12">
        <f>'PCDM discounts (Dec)'!AE86 - 'PCDM discounts (Feb)'!AE86</f>
        <v>2.0048468099341465E-2</v>
      </c>
      <c r="AF86" s="12">
        <f>'PCDM discounts (Dec)'!AF86 - 'PCDM discounts (Feb)'!AF86</f>
        <v>2.0085557100524287E-4</v>
      </c>
      <c r="AG86" s="12">
        <f>'PCDM discounts (Dec)'!AG86 - 'PCDM discounts (Feb)'!AG86</f>
        <v>-1.5821916737104202E-2</v>
      </c>
      <c r="AH86" s="12">
        <f>'PCDM discounts (Dec)'!AH86 - 'PCDM discounts (Feb)'!AH86</f>
        <v>-7.1916242358578963E-2</v>
      </c>
      <c r="AI86" s="12">
        <f>'PCDM discounts (Dec)'!AI86 - 'PCDM discounts (Feb)'!AI86</f>
        <v>2.1578455679178377E-2</v>
      </c>
      <c r="AJ86" s="12">
        <f>'PCDM discounts (Dec)'!AJ86 - 'PCDM discounts (Feb)'!AJ86</f>
        <v>8.7043607040703241E-3</v>
      </c>
      <c r="AK86" s="12">
        <f>'PCDM discounts (Dec)'!AK86 - 'PCDM discounts (Feb)'!AK86</f>
        <v>0.10771950461763979</v>
      </c>
      <c r="AL86" s="83"/>
      <c r="AM86" s="12">
        <f>'PCDM discounts (Dec)'!AM86 - 'PCDM discounts (Feb)'!AM86</f>
        <v>-1.0387636004260958E-4</v>
      </c>
      <c r="AN86" s="12">
        <f>'PCDM discounts (Dec)'!AN86 - 'PCDM discounts (Feb)'!AN86</f>
        <v>-3.3306690738754696E-16</v>
      </c>
      <c r="AO86" s="12">
        <f>'PCDM discounts (Dec)'!AO86 - 'PCDM discounts (Feb)'!AO86</f>
        <v>-1.1102230246251565E-16</v>
      </c>
      <c r="AP86" s="12">
        <f>'PCDM discounts (Dec)'!AP86 - 'PCDM discounts (Feb)'!AP86</f>
        <v>-2.255178892185894E-2</v>
      </c>
      <c r="AQ86" s="12">
        <f>'PCDM discounts (Dec)'!AQ86 - 'PCDM discounts (Feb)'!AQ86</f>
        <v>-3.3306690738754696E-16</v>
      </c>
      <c r="AR86" s="12">
        <f>'PCDM discounts (Dec)'!AR86 - 'PCDM discounts (Feb)'!AR86</f>
        <v>0</v>
      </c>
      <c r="AS86" s="12">
        <f>'PCDM discounts (Dec)'!AS86 - 'PCDM discounts (Feb)'!AS86</f>
        <v>0</v>
      </c>
      <c r="AT86" s="12">
        <f>'PCDM discounts (Dec)'!AT86 - 'PCDM discounts (Feb)'!AT86</f>
        <v>2.0048468099341576E-2</v>
      </c>
      <c r="AU86" s="12">
        <f>'PCDM discounts (Dec)'!AU86 - 'PCDM discounts (Feb)'!AU86</f>
        <v>2.0085557100524287E-4</v>
      </c>
      <c r="AV86" s="12">
        <f>'PCDM discounts (Dec)'!AV86 - 'PCDM discounts (Feb)'!AV86</f>
        <v>-1.5821916737104202E-2</v>
      </c>
      <c r="AW86" s="12">
        <f>'PCDM discounts (Dec)'!AW86 - 'PCDM discounts (Feb)'!AW86</f>
        <v>-7.1916242358578408E-2</v>
      </c>
      <c r="AX86" s="12">
        <f>'PCDM discounts (Dec)'!AX86 - 'PCDM discounts (Feb)'!AX86</f>
        <v>2.1578455679177933E-2</v>
      </c>
      <c r="AY86" s="12">
        <f>'PCDM discounts (Dec)'!AY86 - 'PCDM discounts (Feb)'!AY86</f>
        <v>8.7043607040698801E-3</v>
      </c>
      <c r="AZ86" s="12">
        <f>'PCDM discounts (Dec)'!AZ86 - 'PCDM discounts (Feb)'!AZ86</f>
        <v>0.10771950461763913</v>
      </c>
      <c r="BA86" s="8"/>
    </row>
    <row r="87" spans="1:53" x14ac:dyDescent="0.3">
      <c r="A87" s="8"/>
      <c r="B87" s="8"/>
      <c r="C87" s="8"/>
      <c r="D87" s="82" t="s">
        <v>4</v>
      </c>
      <c r="E87" s="132" t="s">
        <v>72</v>
      </c>
      <c r="F87" s="82" t="s">
        <v>51</v>
      </c>
      <c r="G87" s="82" t="s">
        <v>3</v>
      </c>
      <c r="H87" s="83"/>
      <c r="I87" s="12">
        <f>'PCDM discounts (Dec)'!I87 - 'PCDM discounts (Feb)'!I87</f>
        <v>0</v>
      </c>
      <c r="J87" s="12">
        <f>'PCDM discounts (Dec)'!J87 - 'PCDM discounts (Feb)'!J87</f>
        <v>0</v>
      </c>
      <c r="K87" s="12">
        <f>'PCDM discounts (Dec)'!K87 - 'PCDM discounts (Feb)'!K87</f>
        <v>0</v>
      </c>
      <c r="L87" s="12">
        <f>'PCDM discounts (Dec)'!L87 - 'PCDM discounts (Feb)'!L87</f>
        <v>0</v>
      </c>
      <c r="M87" s="12">
        <f>'PCDM discounts (Dec)'!M87 - 'PCDM discounts (Feb)'!M87</f>
        <v>0</v>
      </c>
      <c r="N87" s="12">
        <f>'PCDM discounts (Dec)'!N87 - 'PCDM discounts (Feb)'!N87</f>
        <v>0</v>
      </c>
      <c r="O87" s="12">
        <f>'PCDM discounts (Dec)'!O87 - 'PCDM discounts (Feb)'!O87</f>
        <v>0</v>
      </c>
      <c r="P87" s="12">
        <f>'PCDM discounts (Dec)'!P87 - 'PCDM discounts (Feb)'!P87</f>
        <v>0</v>
      </c>
      <c r="Q87" s="12">
        <f>'PCDM discounts (Dec)'!Q87 - 'PCDM discounts (Feb)'!Q87</f>
        <v>0</v>
      </c>
      <c r="R87" s="12">
        <f>'PCDM discounts (Dec)'!R87 - 'PCDM discounts (Feb)'!R87</f>
        <v>0</v>
      </c>
      <c r="S87" s="12">
        <f>'PCDM discounts (Dec)'!S87 - 'PCDM discounts (Feb)'!S87</f>
        <v>0</v>
      </c>
      <c r="T87" s="12">
        <f>'PCDM discounts (Dec)'!T87 - 'PCDM discounts (Feb)'!T87</f>
        <v>0</v>
      </c>
      <c r="U87" s="12">
        <f>'PCDM discounts (Dec)'!U87 - 'PCDM discounts (Feb)'!U87</f>
        <v>0</v>
      </c>
      <c r="V87" s="12">
        <f>'PCDM discounts (Dec)'!V87 - 'PCDM discounts (Feb)'!V87</f>
        <v>0</v>
      </c>
      <c r="W87" s="83"/>
      <c r="X87" s="12">
        <f>'PCDM discounts (Dec)'!X87 - 'PCDM discounts (Feb)'!X87</f>
        <v>-1.7445948767558228E-4</v>
      </c>
      <c r="Y87" s="12">
        <f>'PCDM discounts (Dec)'!Y87 - 'PCDM discounts (Feb)'!Y87</f>
        <v>0</v>
      </c>
      <c r="Z87" s="12">
        <f>'PCDM discounts (Dec)'!Z87 - 'PCDM discounts (Feb)'!Z87</f>
        <v>0</v>
      </c>
      <c r="AA87" s="12">
        <f>'PCDM discounts (Dec)'!AA87 - 'PCDM discounts (Feb)'!AA87</f>
        <v>-2.3176703285047728E-2</v>
      </c>
      <c r="AB87" s="12">
        <f>'PCDM discounts (Dec)'!AB87 - 'PCDM discounts (Feb)'!AB87</f>
        <v>-5.1812894427161194E-3</v>
      </c>
      <c r="AC87" s="12">
        <f>'PCDM discounts (Dec)'!AC87 - 'PCDM discounts (Feb)'!AC87</f>
        <v>0</v>
      </c>
      <c r="AD87" s="12">
        <f>'PCDM discounts (Dec)'!AD87 - 'PCDM discounts (Feb)'!AD87</f>
        <v>1.8067888117821007E-2</v>
      </c>
      <c r="AE87" s="12">
        <f>'PCDM discounts (Dec)'!AE87 - 'PCDM discounts (Feb)'!AE87</f>
        <v>0</v>
      </c>
      <c r="AF87" s="12">
        <f>'PCDM discounts (Dec)'!AF87 - 'PCDM discounts (Feb)'!AF87</f>
        <v>3.7774464470918812E-4</v>
      </c>
      <c r="AG87" s="12">
        <f>'PCDM discounts (Dec)'!AG87 - 'PCDM discounts (Feb)'!AG87</f>
        <v>-1.157949121215307E-2</v>
      </c>
      <c r="AH87" s="12">
        <f>'PCDM discounts (Dec)'!AH87 - 'PCDM discounts (Feb)'!AH87</f>
        <v>-6.4121434934745314E-2</v>
      </c>
      <c r="AI87" s="12">
        <f>'PCDM discounts (Dec)'!AI87 - 'PCDM discounts (Feb)'!AI87</f>
        <v>1.9202716769576744E-2</v>
      </c>
      <c r="AJ87" s="12">
        <f>'PCDM discounts (Dec)'!AJ87 - 'PCDM discounts (Feb)'!AJ87</f>
        <v>7.8550977159942414E-3</v>
      </c>
      <c r="AK87" s="12">
        <f>'PCDM discounts (Dec)'!AK87 - 'PCDM discounts (Feb)'!AK87</f>
        <v>9.8952226555595435E-2</v>
      </c>
      <c r="AL87" s="83"/>
      <c r="AM87" s="12">
        <f>'PCDM discounts (Dec)'!AM87 - 'PCDM discounts (Feb)'!AM87</f>
        <v>-1.7445948767580433E-4</v>
      </c>
      <c r="AN87" s="12">
        <f>'PCDM discounts (Dec)'!AN87 - 'PCDM discounts (Feb)'!AN87</f>
        <v>-3.3306690738754696E-16</v>
      </c>
      <c r="AO87" s="12">
        <f>'PCDM discounts (Dec)'!AO87 - 'PCDM discounts (Feb)'!AO87</f>
        <v>-1.1102230246251565E-16</v>
      </c>
      <c r="AP87" s="12">
        <f>'PCDM discounts (Dec)'!AP87 - 'PCDM discounts (Feb)'!AP87</f>
        <v>-2.3176703285047839E-2</v>
      </c>
      <c r="AQ87" s="12">
        <f>'PCDM discounts (Dec)'!AQ87 - 'PCDM discounts (Feb)'!AQ87</f>
        <v>-5.1812894427164524E-3</v>
      </c>
      <c r="AR87" s="12">
        <f>'PCDM discounts (Dec)'!AR87 - 'PCDM discounts (Feb)'!AR87</f>
        <v>0</v>
      </c>
      <c r="AS87" s="12">
        <f>'PCDM discounts (Dec)'!AS87 - 'PCDM discounts (Feb)'!AS87</f>
        <v>1.8067888117821007E-2</v>
      </c>
      <c r="AT87" s="12">
        <f>'PCDM discounts (Dec)'!AT87 - 'PCDM discounts (Feb)'!AT87</f>
        <v>1.1102230246251565E-16</v>
      </c>
      <c r="AU87" s="12">
        <f>'PCDM discounts (Dec)'!AU87 - 'PCDM discounts (Feb)'!AU87</f>
        <v>3.7774464470918812E-4</v>
      </c>
      <c r="AV87" s="12">
        <f>'PCDM discounts (Dec)'!AV87 - 'PCDM discounts (Feb)'!AV87</f>
        <v>-1.157949121215307E-2</v>
      </c>
      <c r="AW87" s="12">
        <f>'PCDM discounts (Dec)'!AW87 - 'PCDM discounts (Feb)'!AW87</f>
        <v>-6.4121434934744759E-2</v>
      </c>
      <c r="AX87" s="12">
        <f>'PCDM discounts (Dec)'!AX87 - 'PCDM discounts (Feb)'!AX87</f>
        <v>1.92027167695763E-2</v>
      </c>
      <c r="AY87" s="12">
        <f>'PCDM discounts (Dec)'!AY87 - 'PCDM discounts (Feb)'!AY87</f>
        <v>7.8550977159937974E-3</v>
      </c>
      <c r="AZ87" s="12">
        <f>'PCDM discounts (Dec)'!AZ87 - 'PCDM discounts (Feb)'!AZ87</f>
        <v>9.8952226555594769E-2</v>
      </c>
      <c r="BA87" s="8"/>
    </row>
    <row r="88" spans="1:53" x14ac:dyDescent="0.3">
      <c r="A88" s="8"/>
      <c r="B88" s="8"/>
      <c r="C88" s="8"/>
      <c r="D88" s="82" t="s">
        <v>4</v>
      </c>
      <c r="E88" s="132" t="s">
        <v>72</v>
      </c>
      <c r="F88" s="82" t="s">
        <v>52</v>
      </c>
      <c r="G88" s="82" t="s">
        <v>3</v>
      </c>
      <c r="H88" s="83"/>
      <c r="I88" s="12">
        <f>'PCDM discounts (Dec)'!I88 - 'PCDM discounts (Feb)'!I88</f>
        <v>0</v>
      </c>
      <c r="J88" s="12">
        <f>'PCDM discounts (Dec)'!J88 - 'PCDM discounts (Feb)'!J88</f>
        <v>0</v>
      </c>
      <c r="K88" s="12">
        <f>'PCDM discounts (Dec)'!K88 - 'PCDM discounts (Feb)'!K88</f>
        <v>0</v>
      </c>
      <c r="L88" s="12">
        <f>'PCDM discounts (Dec)'!L88 - 'PCDM discounts (Feb)'!L88</f>
        <v>0</v>
      </c>
      <c r="M88" s="12">
        <f>'PCDM discounts (Dec)'!M88 - 'PCDM discounts (Feb)'!M88</f>
        <v>0</v>
      </c>
      <c r="N88" s="12">
        <f>'PCDM discounts (Dec)'!N88 - 'PCDM discounts (Feb)'!N88</f>
        <v>0</v>
      </c>
      <c r="O88" s="12">
        <f>'PCDM discounts (Dec)'!O88 - 'PCDM discounts (Feb)'!O88</f>
        <v>0</v>
      </c>
      <c r="P88" s="12">
        <f>'PCDM discounts (Dec)'!P88 - 'PCDM discounts (Feb)'!P88</f>
        <v>0</v>
      </c>
      <c r="Q88" s="12">
        <f>'PCDM discounts (Dec)'!Q88 - 'PCDM discounts (Feb)'!Q88</f>
        <v>0</v>
      </c>
      <c r="R88" s="12">
        <f>'PCDM discounts (Dec)'!R88 - 'PCDM discounts (Feb)'!R88</f>
        <v>0</v>
      </c>
      <c r="S88" s="12">
        <f>'PCDM discounts (Dec)'!S88 - 'PCDM discounts (Feb)'!S88</f>
        <v>0</v>
      </c>
      <c r="T88" s="12">
        <f>'PCDM discounts (Dec)'!T88 - 'PCDM discounts (Feb)'!T88</f>
        <v>0</v>
      </c>
      <c r="U88" s="12">
        <f>'PCDM discounts (Dec)'!U88 - 'PCDM discounts (Feb)'!U88</f>
        <v>0</v>
      </c>
      <c r="V88" s="12">
        <f>'PCDM discounts (Dec)'!V88 - 'PCDM discounts (Feb)'!V88</f>
        <v>0</v>
      </c>
      <c r="W88" s="83"/>
      <c r="X88" s="12">
        <f>'PCDM discounts (Dec)'!X88 - 'PCDM discounts (Feb)'!X88</f>
        <v>-5.5652855037113813E-5</v>
      </c>
      <c r="Y88" s="12">
        <f>'PCDM discounts (Dec)'!Y88 - 'PCDM discounts (Feb)'!Y88</f>
        <v>5.5099485693700934E-2</v>
      </c>
      <c r="Z88" s="12">
        <f>'PCDM discounts (Dec)'!Z88 - 'PCDM discounts (Feb)'!Z88</f>
        <v>5.2069119078910986E-2</v>
      </c>
      <c r="AA88" s="12">
        <f>'PCDM discounts (Dec)'!AA88 - 'PCDM discounts (Feb)'!AA88</f>
        <v>-1.8708483880328197E-2</v>
      </c>
      <c r="AB88" s="12">
        <f>'PCDM discounts (Dec)'!AB88 - 'PCDM discounts (Feb)'!AB88</f>
        <v>-2.1265141827665146E-2</v>
      </c>
      <c r="AC88" s="12">
        <f>'PCDM discounts (Dec)'!AC88 - 'PCDM discounts (Feb)'!AC88</f>
        <v>8.8974650076644179E-2</v>
      </c>
      <c r="AD88" s="12">
        <f>'PCDM discounts (Dec)'!AD88 - 'PCDM discounts (Feb)'!AD88</f>
        <v>9.7706337503107421E-2</v>
      </c>
      <c r="AE88" s="12">
        <f>'PCDM discounts (Dec)'!AE88 - 'PCDM discounts (Feb)'!AE88</f>
        <v>9.2347439549295141E-3</v>
      </c>
      <c r="AF88" s="12">
        <f>'PCDM discounts (Dec)'!AF88 - 'PCDM discounts (Feb)'!AF88</f>
        <v>2.5398506476270732E-4</v>
      </c>
      <c r="AG88" s="12">
        <f>'PCDM discounts (Dec)'!AG88 - 'PCDM discounts (Feb)'!AG88</f>
        <v>-7.234014557221391E-3</v>
      </c>
      <c r="AH88" s="12">
        <f>'PCDM discounts (Dec)'!AH88 - 'PCDM discounts (Feb)'!AH88</f>
        <v>-4.6530580192727267E-2</v>
      </c>
      <c r="AI88" s="12">
        <f>'PCDM discounts (Dec)'!AI88 - 'PCDM discounts (Feb)'!AI88</f>
        <v>1.4302607867280881E-2</v>
      </c>
      <c r="AJ88" s="12">
        <f>'PCDM discounts (Dec)'!AJ88 - 'PCDM discounts (Feb)'!AJ88</f>
        <v>6.2044186240025612E-3</v>
      </c>
      <c r="AK88" s="12">
        <f>'PCDM discounts (Dec)'!AK88 - 'PCDM discounts (Feb)'!AK88</f>
        <v>8.2454306993586246E-2</v>
      </c>
      <c r="AL88" s="83"/>
      <c r="AM88" s="12">
        <f>'PCDM discounts (Dec)'!AM88 - 'PCDM discounts (Feb)'!AM88</f>
        <v>-5.5652855037335858E-5</v>
      </c>
      <c r="AN88" s="12">
        <f>'PCDM discounts (Dec)'!AN88 - 'PCDM discounts (Feb)'!AN88</f>
        <v>5.5099485693700601E-2</v>
      </c>
      <c r="AO88" s="12">
        <f>'PCDM discounts (Dec)'!AO88 - 'PCDM discounts (Feb)'!AO88</f>
        <v>5.2069119078910875E-2</v>
      </c>
      <c r="AP88" s="12">
        <f>'PCDM discounts (Dec)'!AP88 - 'PCDM discounts (Feb)'!AP88</f>
        <v>-1.8708483880328308E-2</v>
      </c>
      <c r="AQ88" s="12">
        <f>'PCDM discounts (Dec)'!AQ88 - 'PCDM discounts (Feb)'!AQ88</f>
        <v>-2.1265141827665479E-2</v>
      </c>
      <c r="AR88" s="12">
        <f>'PCDM discounts (Dec)'!AR88 - 'PCDM discounts (Feb)'!AR88</f>
        <v>8.8974650076644179E-2</v>
      </c>
      <c r="AS88" s="12">
        <f>'PCDM discounts (Dec)'!AS88 - 'PCDM discounts (Feb)'!AS88</f>
        <v>9.7706337503107421E-2</v>
      </c>
      <c r="AT88" s="12">
        <f>'PCDM discounts (Dec)'!AT88 - 'PCDM discounts (Feb)'!AT88</f>
        <v>9.2347439549296251E-3</v>
      </c>
      <c r="AU88" s="12">
        <f>'PCDM discounts (Dec)'!AU88 - 'PCDM discounts (Feb)'!AU88</f>
        <v>2.5398506476270732E-4</v>
      </c>
      <c r="AV88" s="12">
        <f>'PCDM discounts (Dec)'!AV88 - 'PCDM discounts (Feb)'!AV88</f>
        <v>-7.234014557221391E-3</v>
      </c>
      <c r="AW88" s="12">
        <f>'PCDM discounts (Dec)'!AW88 - 'PCDM discounts (Feb)'!AW88</f>
        <v>-4.6530580192726712E-2</v>
      </c>
      <c r="AX88" s="12">
        <f>'PCDM discounts (Dec)'!AX88 - 'PCDM discounts (Feb)'!AX88</f>
        <v>1.4302607867280437E-2</v>
      </c>
      <c r="AY88" s="12">
        <f>'PCDM discounts (Dec)'!AY88 - 'PCDM discounts (Feb)'!AY88</f>
        <v>6.2044186240021171E-3</v>
      </c>
      <c r="AZ88" s="12">
        <f>'PCDM discounts (Dec)'!AZ88 - 'PCDM discounts (Feb)'!AZ88</f>
        <v>8.245430699358558E-2</v>
      </c>
      <c r="BA88" s="8"/>
    </row>
    <row r="89" spans="1:53" x14ac:dyDescent="0.3">
      <c r="A89" s="8"/>
      <c r="B89" s="8"/>
      <c r="C89" s="8"/>
      <c r="D89" s="82" t="s">
        <v>4</v>
      </c>
      <c r="E89" s="132" t="s">
        <v>72</v>
      </c>
      <c r="F89" s="82" t="s">
        <v>53</v>
      </c>
      <c r="G89" s="82" t="s">
        <v>3</v>
      </c>
      <c r="H89" s="83"/>
      <c r="I89" s="12">
        <f>'PCDM discounts (Dec)'!I89 - 'PCDM discounts (Feb)'!I89</f>
        <v>0</v>
      </c>
      <c r="J89" s="12">
        <f>'PCDM discounts (Dec)'!J89 - 'PCDM discounts (Feb)'!J89</f>
        <v>0</v>
      </c>
      <c r="K89" s="12">
        <f>'PCDM discounts (Dec)'!K89 - 'PCDM discounts (Feb)'!K89</f>
        <v>0</v>
      </c>
      <c r="L89" s="12">
        <f>'PCDM discounts (Dec)'!L89 - 'PCDM discounts (Feb)'!L89</f>
        <v>0</v>
      </c>
      <c r="M89" s="12">
        <f>'PCDM discounts (Dec)'!M89 - 'PCDM discounts (Feb)'!M89</f>
        <v>0</v>
      </c>
      <c r="N89" s="12">
        <f>'PCDM discounts (Dec)'!N89 - 'PCDM discounts (Feb)'!N89</f>
        <v>0</v>
      </c>
      <c r="O89" s="12">
        <f>'PCDM discounts (Dec)'!O89 - 'PCDM discounts (Feb)'!O89</f>
        <v>0</v>
      </c>
      <c r="P89" s="12">
        <f>'PCDM discounts (Dec)'!P89 - 'PCDM discounts (Feb)'!P89</f>
        <v>0</v>
      </c>
      <c r="Q89" s="12">
        <f>'PCDM discounts (Dec)'!Q89 - 'PCDM discounts (Feb)'!Q89</f>
        <v>0</v>
      </c>
      <c r="R89" s="12">
        <f>'PCDM discounts (Dec)'!R89 - 'PCDM discounts (Feb)'!R89</f>
        <v>0</v>
      </c>
      <c r="S89" s="12">
        <f>'PCDM discounts (Dec)'!S89 - 'PCDM discounts (Feb)'!S89</f>
        <v>0</v>
      </c>
      <c r="T89" s="12">
        <f>'PCDM discounts (Dec)'!T89 - 'PCDM discounts (Feb)'!T89</f>
        <v>0</v>
      </c>
      <c r="U89" s="12">
        <f>'PCDM discounts (Dec)'!U89 - 'PCDM discounts (Feb)'!U89</f>
        <v>0</v>
      </c>
      <c r="V89" s="12">
        <f>'PCDM discounts (Dec)'!V89 - 'PCDM discounts (Feb)'!V89</f>
        <v>0</v>
      </c>
      <c r="W89" s="83"/>
      <c r="X89" s="12">
        <f>'PCDM discounts (Dec)'!X89 - 'PCDM discounts (Feb)'!X89</f>
        <v>-2.176610984244709E-4</v>
      </c>
      <c r="Y89" s="12">
        <f>'PCDM discounts (Dec)'!Y89 - 'PCDM discounts (Feb)'!Y89</f>
        <v>0</v>
      </c>
      <c r="Z89" s="12">
        <f>'PCDM discounts (Dec)'!Z89 - 'PCDM discounts (Feb)'!Z89</f>
        <v>0</v>
      </c>
      <c r="AA89" s="12">
        <f>'PCDM discounts (Dec)'!AA89 - 'PCDM discounts (Feb)'!AA89</f>
        <v>-2.1606312997493271E-2</v>
      </c>
      <c r="AB89" s="12">
        <f>'PCDM discounts (Dec)'!AB89 - 'PCDM discounts (Feb)'!AB89</f>
        <v>0</v>
      </c>
      <c r="AC89" s="12">
        <f>'PCDM discounts (Dec)'!AC89 - 'PCDM discounts (Feb)'!AC89</f>
        <v>0</v>
      </c>
      <c r="AD89" s="12">
        <f>'PCDM discounts (Dec)'!AD89 - 'PCDM discounts (Feb)'!AD89</f>
        <v>0</v>
      </c>
      <c r="AE89" s="12">
        <f>'PCDM discounts (Dec)'!AE89 - 'PCDM discounts (Feb)'!AE89</f>
        <v>1.6090182889289428E-2</v>
      </c>
      <c r="AF89" s="12">
        <f>'PCDM discounts (Dec)'!AF89 - 'PCDM discounts (Feb)'!AF89</f>
        <v>0</v>
      </c>
      <c r="AG89" s="12">
        <f>'PCDM discounts (Dec)'!AG89 - 'PCDM discounts (Feb)'!AG89</f>
        <v>0</v>
      </c>
      <c r="AH89" s="12">
        <f>'PCDM discounts (Dec)'!AH89 - 'PCDM discounts (Feb)'!AH89</f>
        <v>-2.0660200053759237E-3</v>
      </c>
      <c r="AI89" s="12">
        <f>'PCDM discounts (Dec)'!AI89 - 'PCDM discounts (Feb)'!AI89</f>
        <v>0</v>
      </c>
      <c r="AJ89" s="12">
        <f>'PCDM discounts (Dec)'!AJ89 - 'PCDM discounts (Feb)'!AJ89</f>
        <v>0</v>
      </c>
      <c r="AK89" s="12">
        <f>'PCDM discounts (Dec)'!AK89 - 'PCDM discounts (Feb)'!AK89</f>
        <v>0</v>
      </c>
      <c r="AL89" s="83"/>
      <c r="AM89" s="12">
        <f>'PCDM discounts (Dec)'!AM89 - 'PCDM discounts (Feb)'!AM89</f>
        <v>-2.1766109842469294E-4</v>
      </c>
      <c r="AN89" s="12">
        <f>'PCDM discounts (Dec)'!AN89 - 'PCDM discounts (Feb)'!AN89</f>
        <v>-3.3306690738754696E-16</v>
      </c>
      <c r="AO89" s="12">
        <f>'PCDM discounts (Dec)'!AO89 - 'PCDM discounts (Feb)'!AO89</f>
        <v>-1.1102230246251565E-16</v>
      </c>
      <c r="AP89" s="12">
        <f>'PCDM discounts (Dec)'!AP89 - 'PCDM discounts (Feb)'!AP89</f>
        <v>-2.1606312997493382E-2</v>
      </c>
      <c r="AQ89" s="12">
        <f>'PCDM discounts (Dec)'!AQ89 - 'PCDM discounts (Feb)'!AQ89</f>
        <v>-3.3306690738754696E-16</v>
      </c>
      <c r="AR89" s="12">
        <f>'PCDM discounts (Dec)'!AR89 - 'PCDM discounts (Feb)'!AR89</f>
        <v>0</v>
      </c>
      <c r="AS89" s="12">
        <f>'PCDM discounts (Dec)'!AS89 - 'PCDM discounts (Feb)'!AS89</f>
        <v>0</v>
      </c>
      <c r="AT89" s="12">
        <f>'PCDM discounts (Dec)'!AT89 - 'PCDM discounts (Feb)'!AT89</f>
        <v>1.6090182889289539E-2</v>
      </c>
      <c r="AU89" s="12">
        <f>'PCDM discounts (Dec)'!AU89 - 'PCDM discounts (Feb)'!AU89</f>
        <v>0</v>
      </c>
      <c r="AV89" s="12">
        <f>'PCDM discounts (Dec)'!AV89 - 'PCDM discounts (Feb)'!AV89</f>
        <v>0</v>
      </c>
      <c r="AW89" s="12">
        <f>'PCDM discounts (Dec)'!AW89 - 'PCDM discounts (Feb)'!AW89</f>
        <v>-2.0660200053753686E-3</v>
      </c>
      <c r="AX89" s="12">
        <f>'PCDM discounts (Dec)'!AX89 - 'PCDM discounts (Feb)'!AX89</f>
        <v>-4.4408920985006262E-16</v>
      </c>
      <c r="AY89" s="12">
        <f>'PCDM discounts (Dec)'!AY89 - 'PCDM discounts (Feb)'!AY89</f>
        <v>-4.4408920985006262E-16</v>
      </c>
      <c r="AZ89" s="12">
        <f>'PCDM discounts (Dec)'!AZ89 - 'PCDM discounts (Feb)'!AZ89</f>
        <v>-6.6613381477509392E-16</v>
      </c>
      <c r="BA89" s="8"/>
    </row>
    <row r="90" spans="1:53" x14ac:dyDescent="0.3">
      <c r="A90" s="8"/>
      <c r="B90" s="8"/>
      <c r="C90" s="8"/>
      <c r="D90" s="82" t="s">
        <v>4</v>
      </c>
      <c r="E90" s="132" t="s">
        <v>72</v>
      </c>
      <c r="F90" s="82" t="s">
        <v>54</v>
      </c>
      <c r="G90" s="82" t="s">
        <v>3</v>
      </c>
      <c r="H90" s="83"/>
      <c r="I90" s="12">
        <f>'PCDM discounts (Dec)'!I90 - 'PCDM discounts (Feb)'!I90</f>
        <v>0</v>
      </c>
      <c r="J90" s="12">
        <f>'PCDM discounts (Dec)'!J90 - 'PCDM discounts (Feb)'!J90</f>
        <v>0</v>
      </c>
      <c r="K90" s="12">
        <f>'PCDM discounts (Dec)'!K90 - 'PCDM discounts (Feb)'!K90</f>
        <v>0</v>
      </c>
      <c r="L90" s="12">
        <f>'PCDM discounts (Dec)'!L90 - 'PCDM discounts (Feb)'!L90</f>
        <v>0</v>
      </c>
      <c r="M90" s="12">
        <f>'PCDM discounts (Dec)'!M90 - 'PCDM discounts (Feb)'!M90</f>
        <v>0</v>
      </c>
      <c r="N90" s="12">
        <f>'PCDM discounts (Dec)'!N90 - 'PCDM discounts (Feb)'!N90</f>
        <v>0</v>
      </c>
      <c r="O90" s="12">
        <f>'PCDM discounts (Dec)'!O90 - 'PCDM discounts (Feb)'!O90</f>
        <v>0</v>
      </c>
      <c r="P90" s="12">
        <f>'PCDM discounts (Dec)'!P90 - 'PCDM discounts (Feb)'!P90</f>
        <v>0</v>
      </c>
      <c r="Q90" s="12">
        <f>'PCDM discounts (Dec)'!Q90 - 'PCDM discounts (Feb)'!Q90</f>
        <v>0</v>
      </c>
      <c r="R90" s="12">
        <f>'PCDM discounts (Dec)'!R90 - 'PCDM discounts (Feb)'!R90</f>
        <v>0</v>
      </c>
      <c r="S90" s="12">
        <f>'PCDM discounts (Dec)'!S90 - 'PCDM discounts (Feb)'!S90</f>
        <v>0</v>
      </c>
      <c r="T90" s="12">
        <f>'PCDM discounts (Dec)'!T90 - 'PCDM discounts (Feb)'!T90</f>
        <v>0</v>
      </c>
      <c r="U90" s="12">
        <f>'PCDM discounts (Dec)'!U90 - 'PCDM discounts (Feb)'!U90</f>
        <v>0</v>
      </c>
      <c r="V90" s="12">
        <f>'PCDM discounts (Dec)'!V90 - 'PCDM discounts (Feb)'!V90</f>
        <v>0</v>
      </c>
      <c r="W90" s="83"/>
      <c r="X90" s="12">
        <f>'PCDM discounts (Dec)'!X90 - 'PCDM discounts (Feb)'!X90</f>
        <v>-1.2696685209079295E-4</v>
      </c>
      <c r="Y90" s="12">
        <f>'PCDM discounts (Dec)'!Y90 - 'PCDM discounts (Feb)'!Y90</f>
        <v>0</v>
      </c>
      <c r="Z90" s="12">
        <f>'PCDM discounts (Dec)'!Z90 - 'PCDM discounts (Feb)'!Z90</f>
        <v>0</v>
      </c>
      <c r="AA90" s="12">
        <f>'PCDM discounts (Dec)'!AA90 - 'PCDM discounts (Feb)'!AA90</f>
        <v>-2.2869977531788876E-2</v>
      </c>
      <c r="AB90" s="12">
        <f>'PCDM discounts (Dec)'!AB90 - 'PCDM discounts (Feb)'!AB90</f>
        <v>-1.1104403156280473E-2</v>
      </c>
      <c r="AC90" s="12">
        <f>'PCDM discounts (Dec)'!AC90 - 'PCDM discounts (Feb)'!AC90</f>
        <v>0</v>
      </c>
      <c r="AD90" s="12">
        <f>'PCDM discounts (Dec)'!AD90 - 'PCDM discounts (Feb)'!AD90</f>
        <v>2.3036954058244019E-2</v>
      </c>
      <c r="AE90" s="12">
        <f>'PCDM discounts (Dec)'!AE90 - 'PCDM discounts (Feb)'!AE90</f>
        <v>0</v>
      </c>
      <c r="AF90" s="12">
        <f>'PCDM discounts (Dec)'!AF90 - 'PCDM discounts (Feb)'!AF90</f>
        <v>3.9350882201982795E-4</v>
      </c>
      <c r="AG90" s="12">
        <f>'PCDM discounts (Dec)'!AG90 - 'PCDM discounts (Feb)'!AG90</f>
        <v>-1.1107027317356577E-2</v>
      </c>
      <c r="AH90" s="12">
        <f>'PCDM discounts (Dec)'!AH90 - 'PCDM discounts (Feb)'!AH90</f>
        <v>-5.9633974898860354E-2</v>
      </c>
      <c r="AI90" s="12">
        <f>'PCDM discounts (Dec)'!AI90 - 'PCDM discounts (Feb)'!AI90</f>
        <v>1.9450550508912312E-2</v>
      </c>
      <c r="AJ90" s="12">
        <f>'PCDM discounts (Dec)'!AJ90 - 'PCDM discounts (Feb)'!AJ90</f>
        <v>7.5119733109171305E-3</v>
      </c>
      <c r="AK90" s="12">
        <f>'PCDM discounts (Dec)'!AK90 - 'PCDM discounts (Feb)'!AK90</f>
        <v>9.3772112803757524E-2</v>
      </c>
      <c r="AL90" s="83"/>
      <c r="AM90" s="12">
        <f>'PCDM discounts (Dec)'!AM90 - 'PCDM discounts (Feb)'!AM90</f>
        <v>-1.2696685209101499E-4</v>
      </c>
      <c r="AN90" s="12">
        <f>'PCDM discounts (Dec)'!AN90 - 'PCDM discounts (Feb)'!AN90</f>
        <v>-3.3306690738754696E-16</v>
      </c>
      <c r="AO90" s="12">
        <f>'PCDM discounts (Dec)'!AO90 - 'PCDM discounts (Feb)'!AO90</f>
        <v>-1.1102230246251565E-16</v>
      </c>
      <c r="AP90" s="12">
        <f>'PCDM discounts (Dec)'!AP90 - 'PCDM discounts (Feb)'!AP90</f>
        <v>-2.2869977531788988E-2</v>
      </c>
      <c r="AQ90" s="12">
        <f>'PCDM discounts (Dec)'!AQ90 - 'PCDM discounts (Feb)'!AQ90</f>
        <v>-1.1104403156280807E-2</v>
      </c>
      <c r="AR90" s="12">
        <f>'PCDM discounts (Dec)'!AR90 - 'PCDM discounts (Feb)'!AR90</f>
        <v>0</v>
      </c>
      <c r="AS90" s="12">
        <f>'PCDM discounts (Dec)'!AS90 - 'PCDM discounts (Feb)'!AS90</f>
        <v>2.3036954058244019E-2</v>
      </c>
      <c r="AT90" s="12">
        <f>'PCDM discounts (Dec)'!AT90 - 'PCDM discounts (Feb)'!AT90</f>
        <v>1.1102230246251565E-16</v>
      </c>
      <c r="AU90" s="12">
        <f>'PCDM discounts (Dec)'!AU90 - 'PCDM discounts (Feb)'!AU90</f>
        <v>3.9350882201982795E-4</v>
      </c>
      <c r="AV90" s="12">
        <f>'PCDM discounts (Dec)'!AV90 - 'PCDM discounts (Feb)'!AV90</f>
        <v>-1.1107027317356577E-2</v>
      </c>
      <c r="AW90" s="12">
        <f>'PCDM discounts (Dec)'!AW90 - 'PCDM discounts (Feb)'!AW90</f>
        <v>-5.9633974898859798E-2</v>
      </c>
      <c r="AX90" s="12">
        <f>'PCDM discounts (Dec)'!AX90 - 'PCDM discounts (Feb)'!AX90</f>
        <v>1.9450550508911868E-2</v>
      </c>
      <c r="AY90" s="12">
        <f>'PCDM discounts (Dec)'!AY90 - 'PCDM discounts (Feb)'!AY90</f>
        <v>7.5119733109166864E-3</v>
      </c>
      <c r="AZ90" s="12">
        <f>'PCDM discounts (Dec)'!AZ90 - 'PCDM discounts (Feb)'!AZ90</f>
        <v>9.3772112803756857E-2</v>
      </c>
      <c r="BA90" s="8"/>
    </row>
    <row r="91" spans="1:53" x14ac:dyDescent="0.3">
      <c r="A91" s="8"/>
      <c r="B91" s="8"/>
      <c r="C91" s="8"/>
      <c r="D91" s="82" t="s">
        <v>4</v>
      </c>
      <c r="E91" s="132" t="s">
        <v>72</v>
      </c>
      <c r="F91" s="82" t="s">
        <v>55</v>
      </c>
      <c r="G91" s="82" t="s">
        <v>3</v>
      </c>
      <c r="H91" s="83"/>
      <c r="I91" s="12">
        <f>'PCDM discounts (Dec)'!I91 - 'PCDM discounts (Feb)'!I91</f>
        <v>0</v>
      </c>
      <c r="J91" s="12">
        <f>'PCDM discounts (Dec)'!J91 - 'PCDM discounts (Feb)'!J91</f>
        <v>0</v>
      </c>
      <c r="K91" s="12">
        <f>'PCDM discounts (Dec)'!K91 - 'PCDM discounts (Feb)'!K91</f>
        <v>0</v>
      </c>
      <c r="L91" s="12">
        <f>'PCDM discounts (Dec)'!L91 - 'PCDM discounts (Feb)'!L91</f>
        <v>0</v>
      </c>
      <c r="M91" s="12">
        <f>'PCDM discounts (Dec)'!M91 - 'PCDM discounts (Feb)'!M91</f>
        <v>0</v>
      </c>
      <c r="N91" s="12">
        <f>'PCDM discounts (Dec)'!N91 - 'PCDM discounts (Feb)'!N91</f>
        <v>0</v>
      </c>
      <c r="O91" s="12">
        <f>'PCDM discounts (Dec)'!O91 - 'PCDM discounts (Feb)'!O91</f>
        <v>0</v>
      </c>
      <c r="P91" s="12">
        <f>'PCDM discounts (Dec)'!P91 - 'PCDM discounts (Feb)'!P91</f>
        <v>0</v>
      </c>
      <c r="Q91" s="12">
        <f>'PCDM discounts (Dec)'!Q91 - 'PCDM discounts (Feb)'!Q91</f>
        <v>0</v>
      </c>
      <c r="R91" s="12">
        <f>'PCDM discounts (Dec)'!R91 - 'PCDM discounts (Feb)'!R91</f>
        <v>0</v>
      </c>
      <c r="S91" s="12">
        <f>'PCDM discounts (Dec)'!S91 - 'PCDM discounts (Feb)'!S91</f>
        <v>0</v>
      </c>
      <c r="T91" s="12">
        <f>'PCDM discounts (Dec)'!T91 - 'PCDM discounts (Feb)'!T91</f>
        <v>0</v>
      </c>
      <c r="U91" s="12">
        <f>'PCDM discounts (Dec)'!U91 - 'PCDM discounts (Feb)'!U91</f>
        <v>0</v>
      </c>
      <c r="V91" s="12">
        <f>'PCDM discounts (Dec)'!V91 - 'PCDM discounts (Feb)'!V91</f>
        <v>0</v>
      </c>
      <c r="W91" s="83"/>
      <c r="X91" s="12">
        <f>'PCDM discounts (Dec)'!X91 - 'PCDM discounts (Feb)'!X91</f>
        <v>0</v>
      </c>
      <c r="Y91" s="12">
        <f>'PCDM discounts (Dec)'!Y91 - 'PCDM discounts (Feb)'!Y91</f>
        <v>0</v>
      </c>
      <c r="Z91" s="12">
        <f>'PCDM discounts (Dec)'!Z91 - 'PCDM discounts (Feb)'!Z91</f>
        <v>0</v>
      </c>
      <c r="AA91" s="12">
        <f>'PCDM discounts (Dec)'!AA91 - 'PCDM discounts (Feb)'!AA91</f>
        <v>0</v>
      </c>
      <c r="AB91" s="12">
        <f>'PCDM discounts (Dec)'!AB91 - 'PCDM discounts (Feb)'!AB91</f>
        <v>0</v>
      </c>
      <c r="AC91" s="12">
        <f>'PCDM discounts (Dec)'!AC91 - 'PCDM discounts (Feb)'!AC91</f>
        <v>0</v>
      </c>
      <c r="AD91" s="12">
        <f>'PCDM discounts (Dec)'!AD91 - 'PCDM discounts (Feb)'!AD91</f>
        <v>0</v>
      </c>
      <c r="AE91" s="12">
        <f>'PCDM discounts (Dec)'!AE91 - 'PCDM discounts (Feb)'!AE91</f>
        <v>0</v>
      </c>
      <c r="AF91" s="12">
        <f>'PCDM discounts (Dec)'!AF91 - 'PCDM discounts (Feb)'!AF91</f>
        <v>0</v>
      </c>
      <c r="AG91" s="12">
        <f>'PCDM discounts (Dec)'!AG91 - 'PCDM discounts (Feb)'!AG91</f>
        <v>0</v>
      </c>
      <c r="AH91" s="12">
        <f>'PCDM discounts (Dec)'!AH91 - 'PCDM discounts (Feb)'!AH91</f>
        <v>0</v>
      </c>
      <c r="AI91" s="12">
        <f>'PCDM discounts (Dec)'!AI91 - 'PCDM discounts (Feb)'!AI91</f>
        <v>0</v>
      </c>
      <c r="AJ91" s="12">
        <f>'PCDM discounts (Dec)'!AJ91 - 'PCDM discounts (Feb)'!AJ91</f>
        <v>0</v>
      </c>
      <c r="AK91" s="12">
        <f>'PCDM discounts (Dec)'!AK91 - 'PCDM discounts (Feb)'!AK91</f>
        <v>0</v>
      </c>
      <c r="AL91" s="83"/>
      <c r="AM91" s="12">
        <f>'PCDM discounts (Dec)'!AM91 - 'PCDM discounts (Feb)'!AM91</f>
        <v>1.1102230246251565E-16</v>
      </c>
      <c r="AN91" s="12">
        <f>'PCDM discounts (Dec)'!AN91 - 'PCDM discounts (Feb)'!AN91</f>
        <v>5.5511151231257827E-16</v>
      </c>
      <c r="AO91" s="12">
        <f>'PCDM discounts (Dec)'!AO91 - 'PCDM discounts (Feb)'!AO91</f>
        <v>1.1102230246251565E-16</v>
      </c>
      <c r="AP91" s="12">
        <f>'PCDM discounts (Dec)'!AP91 - 'PCDM discounts (Feb)'!AP91</f>
        <v>-3.3306690738754696E-16</v>
      </c>
      <c r="AQ91" s="12">
        <f>'PCDM discounts (Dec)'!AQ91 - 'PCDM discounts (Feb)'!AQ91</f>
        <v>-2.2204460492503131E-16</v>
      </c>
      <c r="AR91" s="12">
        <f>'PCDM discounts (Dec)'!AR91 - 'PCDM discounts (Feb)'!AR91</f>
        <v>0</v>
      </c>
      <c r="AS91" s="12">
        <f>'PCDM discounts (Dec)'!AS91 - 'PCDM discounts (Feb)'!AS91</f>
        <v>0</v>
      </c>
      <c r="AT91" s="12">
        <f>'PCDM discounts (Dec)'!AT91 - 'PCDM discounts (Feb)'!AT91</f>
        <v>-2.2204460492503131E-16</v>
      </c>
      <c r="AU91" s="12">
        <f>'PCDM discounts (Dec)'!AU91 - 'PCDM discounts (Feb)'!AU91</f>
        <v>-1.1102230246251565E-16</v>
      </c>
      <c r="AV91" s="12">
        <f>'PCDM discounts (Dec)'!AV91 - 'PCDM discounts (Feb)'!AV91</f>
        <v>6.6613381477509392E-16</v>
      </c>
      <c r="AW91" s="12">
        <f>'PCDM discounts (Dec)'!AW91 - 'PCDM discounts (Feb)'!AW91</f>
        <v>-4.4408920985006262E-16</v>
      </c>
      <c r="AX91" s="12">
        <f>'PCDM discounts (Dec)'!AX91 - 'PCDM discounts (Feb)'!AX91</f>
        <v>-4.4408920985006262E-16</v>
      </c>
      <c r="AY91" s="12">
        <f>'PCDM discounts (Dec)'!AY91 - 'PCDM discounts (Feb)'!AY91</f>
        <v>-3.3306690738754696E-16</v>
      </c>
      <c r="AZ91" s="12">
        <f>'PCDM discounts (Dec)'!AZ91 - 'PCDM discounts (Feb)'!AZ91</f>
        <v>-2.2204460492503131E-16</v>
      </c>
      <c r="BA91" s="8"/>
    </row>
    <row r="92" spans="1:53" x14ac:dyDescent="0.3">
      <c r="A92" s="8"/>
      <c r="B92" s="8"/>
      <c r="C92" s="8"/>
      <c r="D92" s="82" t="s">
        <v>4</v>
      </c>
      <c r="E92" s="132" t="s">
        <v>72</v>
      </c>
      <c r="F92" s="82" t="s">
        <v>56</v>
      </c>
      <c r="G92" s="82" t="s">
        <v>3</v>
      </c>
      <c r="H92" s="83"/>
      <c r="I92" s="12">
        <f>'PCDM discounts (Dec)'!I92 - 'PCDM discounts (Feb)'!I92</f>
        <v>0</v>
      </c>
      <c r="J92" s="12">
        <f>'PCDM discounts (Dec)'!J92 - 'PCDM discounts (Feb)'!J92</f>
        <v>0</v>
      </c>
      <c r="K92" s="12">
        <f>'PCDM discounts (Dec)'!K92 - 'PCDM discounts (Feb)'!K92</f>
        <v>0</v>
      </c>
      <c r="L92" s="12">
        <f>'PCDM discounts (Dec)'!L92 - 'PCDM discounts (Feb)'!L92</f>
        <v>0</v>
      </c>
      <c r="M92" s="12">
        <f>'PCDM discounts (Dec)'!M92 - 'PCDM discounts (Feb)'!M92</f>
        <v>0</v>
      </c>
      <c r="N92" s="12">
        <f>'PCDM discounts (Dec)'!N92 - 'PCDM discounts (Feb)'!N92</f>
        <v>0</v>
      </c>
      <c r="O92" s="12">
        <f>'PCDM discounts (Dec)'!O92 - 'PCDM discounts (Feb)'!O92</f>
        <v>0</v>
      </c>
      <c r="P92" s="12">
        <f>'PCDM discounts (Dec)'!P92 - 'PCDM discounts (Feb)'!P92</f>
        <v>0</v>
      </c>
      <c r="Q92" s="12">
        <f>'PCDM discounts (Dec)'!Q92 - 'PCDM discounts (Feb)'!Q92</f>
        <v>0</v>
      </c>
      <c r="R92" s="12">
        <f>'PCDM discounts (Dec)'!R92 - 'PCDM discounts (Feb)'!R92</f>
        <v>0</v>
      </c>
      <c r="S92" s="12">
        <f>'PCDM discounts (Dec)'!S92 - 'PCDM discounts (Feb)'!S92</f>
        <v>0</v>
      </c>
      <c r="T92" s="12">
        <f>'PCDM discounts (Dec)'!T92 - 'PCDM discounts (Feb)'!T92</f>
        <v>0</v>
      </c>
      <c r="U92" s="12">
        <f>'PCDM discounts (Dec)'!U92 - 'PCDM discounts (Feb)'!U92</f>
        <v>0</v>
      </c>
      <c r="V92" s="12">
        <f>'PCDM discounts (Dec)'!V92 - 'PCDM discounts (Feb)'!V92</f>
        <v>0</v>
      </c>
      <c r="W92" s="83"/>
      <c r="X92" s="12">
        <f>'PCDM discounts (Dec)'!X92 - 'PCDM discounts (Feb)'!X92</f>
        <v>0</v>
      </c>
      <c r="Y92" s="12">
        <f>'PCDM discounts (Dec)'!Y92 - 'PCDM discounts (Feb)'!Y92</f>
        <v>0</v>
      </c>
      <c r="Z92" s="12">
        <f>'PCDM discounts (Dec)'!Z92 - 'PCDM discounts (Feb)'!Z92</f>
        <v>0</v>
      </c>
      <c r="AA92" s="12">
        <f>'PCDM discounts (Dec)'!AA92 - 'PCDM discounts (Feb)'!AA92</f>
        <v>0</v>
      </c>
      <c r="AB92" s="12">
        <f>'PCDM discounts (Dec)'!AB92 - 'PCDM discounts (Feb)'!AB92</f>
        <v>0</v>
      </c>
      <c r="AC92" s="12">
        <f>'PCDM discounts (Dec)'!AC92 - 'PCDM discounts (Feb)'!AC92</f>
        <v>0</v>
      </c>
      <c r="AD92" s="12">
        <f>'PCDM discounts (Dec)'!AD92 - 'PCDM discounts (Feb)'!AD92</f>
        <v>0</v>
      </c>
      <c r="AE92" s="12">
        <f>'PCDM discounts (Dec)'!AE92 - 'PCDM discounts (Feb)'!AE92</f>
        <v>0</v>
      </c>
      <c r="AF92" s="12">
        <f>'PCDM discounts (Dec)'!AF92 - 'PCDM discounts (Feb)'!AF92</f>
        <v>0</v>
      </c>
      <c r="AG92" s="12">
        <f>'PCDM discounts (Dec)'!AG92 - 'PCDM discounts (Feb)'!AG92</f>
        <v>0</v>
      </c>
      <c r="AH92" s="12">
        <f>'PCDM discounts (Dec)'!AH92 - 'PCDM discounts (Feb)'!AH92</f>
        <v>0</v>
      </c>
      <c r="AI92" s="12">
        <f>'PCDM discounts (Dec)'!AI92 - 'PCDM discounts (Feb)'!AI92</f>
        <v>0</v>
      </c>
      <c r="AJ92" s="12">
        <f>'PCDM discounts (Dec)'!AJ92 - 'PCDM discounts (Feb)'!AJ92</f>
        <v>0</v>
      </c>
      <c r="AK92" s="12">
        <f>'PCDM discounts (Dec)'!AK92 - 'PCDM discounts (Feb)'!AK92</f>
        <v>0</v>
      </c>
      <c r="AL92" s="83"/>
      <c r="AM92" s="12">
        <f>'PCDM discounts (Dec)'!AM92 - 'PCDM discounts (Feb)'!AM92</f>
        <v>-3.3306690738754696E-16</v>
      </c>
      <c r="AN92" s="12">
        <f>'PCDM discounts (Dec)'!AN92 - 'PCDM discounts (Feb)'!AN92</f>
        <v>3.3306690738754696E-16</v>
      </c>
      <c r="AO92" s="12">
        <f>'PCDM discounts (Dec)'!AO92 - 'PCDM discounts (Feb)'!AO92</f>
        <v>-2.2204460492503131E-16</v>
      </c>
      <c r="AP92" s="12">
        <f>'PCDM discounts (Dec)'!AP92 - 'PCDM discounts (Feb)'!AP92</f>
        <v>-4.4408920985006262E-16</v>
      </c>
      <c r="AQ92" s="12">
        <f>'PCDM discounts (Dec)'!AQ92 - 'PCDM discounts (Feb)'!AQ92</f>
        <v>4.4408920985006262E-16</v>
      </c>
      <c r="AR92" s="12">
        <f>'PCDM discounts (Dec)'!AR92 - 'PCDM discounts (Feb)'!AR92</f>
        <v>0</v>
      </c>
      <c r="AS92" s="12">
        <f>'PCDM discounts (Dec)'!AS92 - 'PCDM discounts (Feb)'!AS92</f>
        <v>0</v>
      </c>
      <c r="AT92" s="12">
        <f>'PCDM discounts (Dec)'!AT92 - 'PCDM discounts (Feb)'!AT92</f>
        <v>3.3306690738754696E-16</v>
      </c>
      <c r="AU92" s="12">
        <f>'PCDM discounts (Dec)'!AU92 - 'PCDM discounts (Feb)'!AU92</f>
        <v>-4.4408920985006262E-16</v>
      </c>
      <c r="AV92" s="12">
        <f>'PCDM discounts (Dec)'!AV92 - 'PCDM discounts (Feb)'!AV92</f>
        <v>0</v>
      </c>
      <c r="AW92" s="12">
        <f>'PCDM discounts (Dec)'!AW92 - 'PCDM discounts (Feb)'!AW92</f>
        <v>0</v>
      </c>
      <c r="AX92" s="12">
        <f>'PCDM discounts (Dec)'!AX92 - 'PCDM discounts (Feb)'!AX92</f>
        <v>1.1102230246251565E-16</v>
      </c>
      <c r="AY92" s="12">
        <f>'PCDM discounts (Dec)'!AY92 - 'PCDM discounts (Feb)'!AY92</f>
        <v>-1.1102230246251565E-16</v>
      </c>
      <c r="AZ92" s="12">
        <f>'PCDM discounts (Dec)'!AZ92 - 'PCDM discounts (Feb)'!AZ92</f>
        <v>1.1102230246251565E-16</v>
      </c>
      <c r="BA92" s="8"/>
    </row>
    <row r="93" spans="1:53" x14ac:dyDescent="0.3">
      <c r="A93" s="8"/>
      <c r="B93" s="8"/>
      <c r="C93" s="8"/>
      <c r="D93" s="82" t="s">
        <v>4</v>
      </c>
      <c r="E93" s="132" t="s">
        <v>72</v>
      </c>
      <c r="F93" s="82" t="s">
        <v>57</v>
      </c>
      <c r="G93" s="82" t="s">
        <v>3</v>
      </c>
      <c r="H93" s="83"/>
      <c r="I93" s="12">
        <f>'PCDM discounts (Dec)'!I93 - 'PCDM discounts (Feb)'!I93</f>
        <v>0</v>
      </c>
      <c r="J93" s="12">
        <f>'PCDM discounts (Dec)'!J93 - 'PCDM discounts (Feb)'!J93</f>
        <v>0</v>
      </c>
      <c r="K93" s="12">
        <f>'PCDM discounts (Dec)'!K93 - 'PCDM discounts (Feb)'!K93</f>
        <v>0</v>
      </c>
      <c r="L93" s="12">
        <f>'PCDM discounts (Dec)'!L93 - 'PCDM discounts (Feb)'!L93</f>
        <v>0</v>
      </c>
      <c r="M93" s="12">
        <f>'PCDM discounts (Dec)'!M93 - 'PCDM discounts (Feb)'!M93</f>
        <v>0</v>
      </c>
      <c r="N93" s="12">
        <f>'PCDM discounts (Dec)'!N93 - 'PCDM discounts (Feb)'!N93</f>
        <v>0</v>
      </c>
      <c r="O93" s="12">
        <f>'PCDM discounts (Dec)'!O93 - 'PCDM discounts (Feb)'!O93</f>
        <v>0</v>
      </c>
      <c r="P93" s="12">
        <f>'PCDM discounts (Dec)'!P93 - 'PCDM discounts (Feb)'!P93</f>
        <v>0</v>
      </c>
      <c r="Q93" s="12">
        <f>'PCDM discounts (Dec)'!Q93 - 'PCDM discounts (Feb)'!Q93</f>
        <v>0</v>
      </c>
      <c r="R93" s="12">
        <f>'PCDM discounts (Dec)'!R93 - 'PCDM discounts (Feb)'!R93</f>
        <v>0</v>
      </c>
      <c r="S93" s="12">
        <f>'PCDM discounts (Dec)'!S93 - 'PCDM discounts (Feb)'!S93</f>
        <v>0</v>
      </c>
      <c r="T93" s="12">
        <f>'PCDM discounts (Dec)'!T93 - 'PCDM discounts (Feb)'!T93</f>
        <v>0</v>
      </c>
      <c r="U93" s="12">
        <f>'PCDM discounts (Dec)'!U93 - 'PCDM discounts (Feb)'!U93</f>
        <v>0</v>
      </c>
      <c r="V93" s="12">
        <f>'PCDM discounts (Dec)'!V93 - 'PCDM discounts (Feb)'!V93</f>
        <v>0</v>
      </c>
      <c r="W93" s="83"/>
      <c r="X93" s="12">
        <f>'PCDM discounts (Dec)'!X93 - 'PCDM discounts (Feb)'!X93</f>
        <v>0</v>
      </c>
      <c r="Y93" s="12">
        <f>'PCDM discounts (Dec)'!Y93 - 'PCDM discounts (Feb)'!Y93</f>
        <v>0</v>
      </c>
      <c r="Z93" s="12">
        <f>'PCDM discounts (Dec)'!Z93 - 'PCDM discounts (Feb)'!Z93</f>
        <v>0</v>
      </c>
      <c r="AA93" s="12">
        <f>'PCDM discounts (Dec)'!AA93 - 'PCDM discounts (Feb)'!AA93</f>
        <v>0</v>
      </c>
      <c r="AB93" s="12">
        <f>'PCDM discounts (Dec)'!AB93 - 'PCDM discounts (Feb)'!AB93</f>
        <v>0</v>
      </c>
      <c r="AC93" s="12">
        <f>'PCDM discounts (Dec)'!AC93 - 'PCDM discounts (Feb)'!AC93</f>
        <v>0</v>
      </c>
      <c r="AD93" s="12">
        <f>'PCDM discounts (Dec)'!AD93 - 'PCDM discounts (Feb)'!AD93</f>
        <v>0</v>
      </c>
      <c r="AE93" s="12">
        <f>'PCDM discounts (Dec)'!AE93 - 'PCDM discounts (Feb)'!AE93</f>
        <v>0</v>
      </c>
      <c r="AF93" s="12">
        <f>'PCDM discounts (Dec)'!AF93 - 'PCDM discounts (Feb)'!AF93</f>
        <v>0</v>
      </c>
      <c r="AG93" s="12">
        <f>'PCDM discounts (Dec)'!AG93 - 'PCDM discounts (Feb)'!AG93</f>
        <v>0</v>
      </c>
      <c r="AH93" s="12">
        <f>'PCDM discounts (Dec)'!AH93 - 'PCDM discounts (Feb)'!AH93</f>
        <v>0</v>
      </c>
      <c r="AI93" s="12">
        <f>'PCDM discounts (Dec)'!AI93 - 'PCDM discounts (Feb)'!AI93</f>
        <v>0</v>
      </c>
      <c r="AJ93" s="12">
        <f>'PCDM discounts (Dec)'!AJ93 - 'PCDM discounts (Feb)'!AJ93</f>
        <v>0</v>
      </c>
      <c r="AK93" s="12">
        <f>'PCDM discounts (Dec)'!AK93 - 'PCDM discounts (Feb)'!AK93</f>
        <v>0</v>
      </c>
      <c r="AL93" s="83"/>
      <c r="AM93" s="12">
        <f>'PCDM discounts (Dec)'!AM93 - 'PCDM discounts (Feb)'!AM93</f>
        <v>1.1102230246251565E-16</v>
      </c>
      <c r="AN93" s="12">
        <f>'PCDM discounts (Dec)'!AN93 - 'PCDM discounts (Feb)'!AN93</f>
        <v>5.5511151231257827E-16</v>
      </c>
      <c r="AO93" s="12">
        <f>'PCDM discounts (Dec)'!AO93 - 'PCDM discounts (Feb)'!AO93</f>
        <v>1.1102230246251565E-16</v>
      </c>
      <c r="AP93" s="12">
        <f>'PCDM discounts (Dec)'!AP93 - 'PCDM discounts (Feb)'!AP93</f>
        <v>-3.3306690738754696E-16</v>
      </c>
      <c r="AQ93" s="12">
        <f>'PCDM discounts (Dec)'!AQ93 - 'PCDM discounts (Feb)'!AQ93</f>
        <v>-2.2204460492503131E-16</v>
      </c>
      <c r="AR93" s="12">
        <f>'PCDM discounts (Dec)'!AR93 - 'PCDM discounts (Feb)'!AR93</f>
        <v>0</v>
      </c>
      <c r="AS93" s="12">
        <f>'PCDM discounts (Dec)'!AS93 - 'PCDM discounts (Feb)'!AS93</f>
        <v>0</v>
      </c>
      <c r="AT93" s="12">
        <f>'PCDM discounts (Dec)'!AT93 - 'PCDM discounts (Feb)'!AT93</f>
        <v>-2.2204460492503131E-16</v>
      </c>
      <c r="AU93" s="12">
        <f>'PCDM discounts (Dec)'!AU93 - 'PCDM discounts (Feb)'!AU93</f>
        <v>-1.1102230246251565E-16</v>
      </c>
      <c r="AV93" s="12">
        <f>'PCDM discounts (Dec)'!AV93 - 'PCDM discounts (Feb)'!AV93</f>
        <v>6.6613381477509392E-16</v>
      </c>
      <c r="AW93" s="12">
        <f>'PCDM discounts (Dec)'!AW93 - 'PCDM discounts (Feb)'!AW93</f>
        <v>-4.4408920985006262E-16</v>
      </c>
      <c r="AX93" s="12">
        <f>'PCDM discounts (Dec)'!AX93 - 'PCDM discounts (Feb)'!AX93</f>
        <v>-4.4408920985006262E-16</v>
      </c>
      <c r="AY93" s="12">
        <f>'PCDM discounts (Dec)'!AY93 - 'PCDM discounts (Feb)'!AY93</f>
        <v>-3.3306690738754696E-16</v>
      </c>
      <c r="AZ93" s="12">
        <f>'PCDM discounts (Dec)'!AZ93 - 'PCDM discounts (Feb)'!AZ93</f>
        <v>-2.2204460492503131E-16</v>
      </c>
      <c r="BA93" s="8"/>
    </row>
    <row r="94" spans="1:53" x14ac:dyDescent="0.3">
      <c r="A94" s="8"/>
      <c r="B94" s="8"/>
      <c r="C94" s="8"/>
      <c r="D94" s="82" t="s">
        <v>4</v>
      </c>
      <c r="E94" s="132" t="s">
        <v>72</v>
      </c>
      <c r="F94" s="82" t="s">
        <v>59</v>
      </c>
      <c r="G94" s="82" t="s">
        <v>3</v>
      </c>
      <c r="H94" s="83"/>
      <c r="I94" s="12">
        <f>'PCDM discounts (Dec)'!I94 - 'PCDM discounts (Feb)'!I94</f>
        <v>0</v>
      </c>
      <c r="J94" s="12">
        <f>'PCDM discounts (Dec)'!J94 - 'PCDM discounts (Feb)'!J94</f>
        <v>0</v>
      </c>
      <c r="K94" s="12">
        <f>'PCDM discounts (Dec)'!K94 - 'PCDM discounts (Feb)'!K94</f>
        <v>0</v>
      </c>
      <c r="L94" s="12">
        <f>'PCDM discounts (Dec)'!L94 - 'PCDM discounts (Feb)'!L94</f>
        <v>0</v>
      </c>
      <c r="M94" s="12">
        <f>'PCDM discounts (Dec)'!M94 - 'PCDM discounts (Feb)'!M94</f>
        <v>0</v>
      </c>
      <c r="N94" s="12">
        <f>'PCDM discounts (Dec)'!N94 - 'PCDM discounts (Feb)'!N94</f>
        <v>0</v>
      </c>
      <c r="O94" s="12">
        <f>'PCDM discounts (Dec)'!O94 - 'PCDM discounts (Feb)'!O94</f>
        <v>0</v>
      </c>
      <c r="P94" s="12">
        <f>'PCDM discounts (Dec)'!P94 - 'PCDM discounts (Feb)'!P94</f>
        <v>0</v>
      </c>
      <c r="Q94" s="12">
        <f>'PCDM discounts (Dec)'!Q94 - 'PCDM discounts (Feb)'!Q94</f>
        <v>0</v>
      </c>
      <c r="R94" s="12">
        <f>'PCDM discounts (Dec)'!R94 - 'PCDM discounts (Feb)'!R94</f>
        <v>0</v>
      </c>
      <c r="S94" s="12">
        <f>'PCDM discounts (Dec)'!S94 - 'PCDM discounts (Feb)'!S94</f>
        <v>0</v>
      </c>
      <c r="T94" s="12">
        <f>'PCDM discounts (Dec)'!T94 - 'PCDM discounts (Feb)'!T94</f>
        <v>0</v>
      </c>
      <c r="U94" s="12">
        <f>'PCDM discounts (Dec)'!U94 - 'PCDM discounts (Feb)'!U94</f>
        <v>0</v>
      </c>
      <c r="V94" s="12">
        <f>'PCDM discounts (Dec)'!V94 - 'PCDM discounts (Feb)'!V94</f>
        <v>0</v>
      </c>
      <c r="W94" s="83"/>
      <c r="X94" s="12">
        <f>'PCDM discounts (Dec)'!X94 - 'PCDM discounts (Feb)'!X94</f>
        <v>0</v>
      </c>
      <c r="Y94" s="12">
        <f>'PCDM discounts (Dec)'!Y94 - 'PCDM discounts (Feb)'!Y94</f>
        <v>0</v>
      </c>
      <c r="Z94" s="12">
        <f>'PCDM discounts (Dec)'!Z94 - 'PCDM discounts (Feb)'!Z94</f>
        <v>0</v>
      </c>
      <c r="AA94" s="12">
        <f>'PCDM discounts (Dec)'!AA94 - 'PCDM discounts (Feb)'!AA94</f>
        <v>0</v>
      </c>
      <c r="AB94" s="12">
        <f>'PCDM discounts (Dec)'!AB94 - 'PCDM discounts (Feb)'!AB94</f>
        <v>0</v>
      </c>
      <c r="AC94" s="12">
        <f>'PCDM discounts (Dec)'!AC94 - 'PCDM discounts (Feb)'!AC94</f>
        <v>0</v>
      </c>
      <c r="AD94" s="12">
        <f>'PCDM discounts (Dec)'!AD94 - 'PCDM discounts (Feb)'!AD94</f>
        <v>0</v>
      </c>
      <c r="AE94" s="12">
        <f>'PCDM discounts (Dec)'!AE94 - 'PCDM discounts (Feb)'!AE94</f>
        <v>0</v>
      </c>
      <c r="AF94" s="12">
        <f>'PCDM discounts (Dec)'!AF94 - 'PCDM discounts (Feb)'!AF94</f>
        <v>0</v>
      </c>
      <c r="AG94" s="12">
        <f>'PCDM discounts (Dec)'!AG94 - 'PCDM discounts (Feb)'!AG94</f>
        <v>-3.896510796829078E-2</v>
      </c>
      <c r="AH94" s="12">
        <f>'PCDM discounts (Dec)'!AH94 - 'PCDM discounts (Feb)'!AH94</f>
        <v>0</v>
      </c>
      <c r="AI94" s="12">
        <f>'PCDM discounts (Dec)'!AI94 - 'PCDM discounts (Feb)'!AI94</f>
        <v>0</v>
      </c>
      <c r="AJ94" s="12">
        <f>'PCDM discounts (Dec)'!AJ94 - 'PCDM discounts (Feb)'!AJ94</f>
        <v>0</v>
      </c>
      <c r="AK94" s="12">
        <f>'PCDM discounts (Dec)'!AK94 - 'PCDM discounts (Feb)'!AK94</f>
        <v>0</v>
      </c>
      <c r="AL94" s="83"/>
      <c r="AM94" s="12">
        <f>'PCDM discounts (Dec)'!AM94 - 'PCDM discounts (Feb)'!AM94</f>
        <v>1.1102230246251565E-16</v>
      </c>
      <c r="AN94" s="12">
        <f>'PCDM discounts (Dec)'!AN94 - 'PCDM discounts (Feb)'!AN94</f>
        <v>5.5511151231257827E-16</v>
      </c>
      <c r="AO94" s="12">
        <f>'PCDM discounts (Dec)'!AO94 - 'PCDM discounts (Feb)'!AO94</f>
        <v>1.1102230246251565E-16</v>
      </c>
      <c r="AP94" s="12">
        <f>'PCDM discounts (Dec)'!AP94 - 'PCDM discounts (Feb)'!AP94</f>
        <v>-3.3306690738754696E-16</v>
      </c>
      <c r="AQ94" s="12">
        <f>'PCDM discounts (Dec)'!AQ94 - 'PCDM discounts (Feb)'!AQ94</f>
        <v>-2.2204460492503131E-16</v>
      </c>
      <c r="AR94" s="12">
        <f>'PCDM discounts (Dec)'!AR94 - 'PCDM discounts (Feb)'!AR94</f>
        <v>0</v>
      </c>
      <c r="AS94" s="12">
        <f>'PCDM discounts (Dec)'!AS94 - 'PCDM discounts (Feb)'!AS94</f>
        <v>0</v>
      </c>
      <c r="AT94" s="12">
        <f>'PCDM discounts (Dec)'!AT94 - 'PCDM discounts (Feb)'!AT94</f>
        <v>-2.2204460492503131E-16</v>
      </c>
      <c r="AU94" s="12">
        <f>'PCDM discounts (Dec)'!AU94 - 'PCDM discounts (Feb)'!AU94</f>
        <v>-1.1102230246251565E-16</v>
      </c>
      <c r="AV94" s="12">
        <f>'PCDM discounts (Dec)'!AV94 - 'PCDM discounts (Feb)'!AV94</f>
        <v>-3.8965107968290114E-2</v>
      </c>
      <c r="AW94" s="12">
        <f>'PCDM discounts (Dec)'!AW94 - 'PCDM discounts (Feb)'!AW94</f>
        <v>-4.4408920985006262E-16</v>
      </c>
      <c r="AX94" s="12">
        <f>'PCDM discounts (Dec)'!AX94 - 'PCDM discounts (Feb)'!AX94</f>
        <v>-4.4408920985006262E-16</v>
      </c>
      <c r="AY94" s="12">
        <f>'PCDM discounts (Dec)'!AY94 - 'PCDM discounts (Feb)'!AY94</f>
        <v>-3.3306690738754696E-16</v>
      </c>
      <c r="AZ94" s="12">
        <f>'PCDM discounts (Dec)'!AZ94 - 'PCDM discounts (Feb)'!AZ94</f>
        <v>-2.2204460492503131E-16</v>
      </c>
      <c r="BA94" s="8"/>
    </row>
    <row r="95" spans="1:53" x14ac:dyDescent="0.3">
      <c r="A95" s="8"/>
      <c r="B95" s="8"/>
      <c r="C95" s="8"/>
      <c r="D95" s="82" t="s">
        <v>4</v>
      </c>
      <c r="E95" s="132" t="s">
        <v>72</v>
      </c>
      <c r="F95" s="82" t="s">
        <v>61</v>
      </c>
      <c r="G95" s="82" t="s">
        <v>3</v>
      </c>
      <c r="H95" s="83"/>
      <c r="I95" s="12">
        <f>'PCDM discounts (Dec)'!I95 - 'PCDM discounts (Feb)'!I95</f>
        <v>0</v>
      </c>
      <c r="J95" s="12">
        <f>'PCDM discounts (Dec)'!J95 - 'PCDM discounts (Feb)'!J95</f>
        <v>0</v>
      </c>
      <c r="K95" s="12">
        <f>'PCDM discounts (Dec)'!K95 - 'PCDM discounts (Feb)'!K95</f>
        <v>0</v>
      </c>
      <c r="L95" s="12">
        <f>'PCDM discounts (Dec)'!L95 - 'PCDM discounts (Feb)'!L95</f>
        <v>0</v>
      </c>
      <c r="M95" s="12">
        <f>'PCDM discounts (Dec)'!M95 - 'PCDM discounts (Feb)'!M95</f>
        <v>0</v>
      </c>
      <c r="N95" s="12">
        <f>'PCDM discounts (Dec)'!N95 - 'PCDM discounts (Feb)'!N95</f>
        <v>0</v>
      </c>
      <c r="O95" s="12">
        <f>'PCDM discounts (Dec)'!O95 - 'PCDM discounts (Feb)'!O95</f>
        <v>0</v>
      </c>
      <c r="P95" s="12">
        <f>'PCDM discounts (Dec)'!P95 - 'PCDM discounts (Feb)'!P95</f>
        <v>0</v>
      </c>
      <c r="Q95" s="12">
        <f>'PCDM discounts (Dec)'!Q95 - 'PCDM discounts (Feb)'!Q95</f>
        <v>0</v>
      </c>
      <c r="R95" s="12">
        <f>'PCDM discounts (Dec)'!R95 - 'PCDM discounts (Feb)'!R95</f>
        <v>0</v>
      </c>
      <c r="S95" s="12">
        <f>'PCDM discounts (Dec)'!S95 - 'PCDM discounts (Feb)'!S95</f>
        <v>0</v>
      </c>
      <c r="T95" s="12">
        <f>'PCDM discounts (Dec)'!T95 - 'PCDM discounts (Feb)'!T95</f>
        <v>0</v>
      </c>
      <c r="U95" s="12">
        <f>'PCDM discounts (Dec)'!U95 - 'PCDM discounts (Feb)'!U95</f>
        <v>0</v>
      </c>
      <c r="V95" s="12">
        <f>'PCDM discounts (Dec)'!V95 - 'PCDM discounts (Feb)'!V95</f>
        <v>0</v>
      </c>
      <c r="W95" s="83"/>
      <c r="X95" s="12">
        <f>'PCDM discounts (Dec)'!X95 - 'PCDM discounts (Feb)'!X95</f>
        <v>0</v>
      </c>
      <c r="Y95" s="12">
        <f>'PCDM discounts (Dec)'!Y95 - 'PCDM discounts (Feb)'!Y95</f>
        <v>0</v>
      </c>
      <c r="Z95" s="12">
        <f>'PCDM discounts (Dec)'!Z95 - 'PCDM discounts (Feb)'!Z95</f>
        <v>0</v>
      </c>
      <c r="AA95" s="12">
        <f>'PCDM discounts (Dec)'!AA95 - 'PCDM discounts (Feb)'!AA95</f>
        <v>0</v>
      </c>
      <c r="AB95" s="12">
        <f>'PCDM discounts (Dec)'!AB95 - 'PCDM discounts (Feb)'!AB95</f>
        <v>0</v>
      </c>
      <c r="AC95" s="12">
        <f>'PCDM discounts (Dec)'!AC95 - 'PCDM discounts (Feb)'!AC95</f>
        <v>0</v>
      </c>
      <c r="AD95" s="12">
        <f>'PCDM discounts (Dec)'!AD95 - 'PCDM discounts (Feb)'!AD95</f>
        <v>0</v>
      </c>
      <c r="AE95" s="12">
        <f>'PCDM discounts (Dec)'!AE95 - 'PCDM discounts (Feb)'!AE95</f>
        <v>0</v>
      </c>
      <c r="AF95" s="12">
        <f>'PCDM discounts (Dec)'!AF95 - 'PCDM discounts (Feb)'!AF95</f>
        <v>0</v>
      </c>
      <c r="AG95" s="12">
        <f>'PCDM discounts (Dec)'!AG95 - 'PCDM discounts (Feb)'!AG95</f>
        <v>0</v>
      </c>
      <c r="AH95" s="12">
        <f>'PCDM discounts (Dec)'!AH95 - 'PCDM discounts (Feb)'!AH95</f>
        <v>0</v>
      </c>
      <c r="AI95" s="12">
        <f>'PCDM discounts (Dec)'!AI95 - 'PCDM discounts (Feb)'!AI95</f>
        <v>0</v>
      </c>
      <c r="AJ95" s="12">
        <f>'PCDM discounts (Dec)'!AJ95 - 'PCDM discounts (Feb)'!AJ95</f>
        <v>0</v>
      </c>
      <c r="AK95" s="12">
        <f>'PCDM discounts (Dec)'!AK95 - 'PCDM discounts (Feb)'!AK95</f>
        <v>0</v>
      </c>
      <c r="AL95" s="83"/>
      <c r="AM95" s="12">
        <f>'PCDM discounts (Dec)'!AM95 - 'PCDM discounts (Feb)'!AM95</f>
        <v>-3.3306690738754696E-16</v>
      </c>
      <c r="AN95" s="12">
        <f>'PCDM discounts (Dec)'!AN95 - 'PCDM discounts (Feb)'!AN95</f>
        <v>3.3306690738754696E-16</v>
      </c>
      <c r="AO95" s="12">
        <f>'PCDM discounts (Dec)'!AO95 - 'PCDM discounts (Feb)'!AO95</f>
        <v>-2.2204460492503131E-16</v>
      </c>
      <c r="AP95" s="12">
        <f>'PCDM discounts (Dec)'!AP95 - 'PCDM discounts (Feb)'!AP95</f>
        <v>-4.4408920985006262E-16</v>
      </c>
      <c r="AQ95" s="12">
        <f>'PCDM discounts (Dec)'!AQ95 - 'PCDM discounts (Feb)'!AQ95</f>
        <v>4.4408920985006262E-16</v>
      </c>
      <c r="AR95" s="12">
        <f>'PCDM discounts (Dec)'!AR95 - 'PCDM discounts (Feb)'!AR95</f>
        <v>0</v>
      </c>
      <c r="AS95" s="12">
        <f>'PCDM discounts (Dec)'!AS95 - 'PCDM discounts (Feb)'!AS95</f>
        <v>0</v>
      </c>
      <c r="AT95" s="12">
        <f>'PCDM discounts (Dec)'!AT95 - 'PCDM discounts (Feb)'!AT95</f>
        <v>3.3306690738754696E-16</v>
      </c>
      <c r="AU95" s="12">
        <f>'PCDM discounts (Dec)'!AU95 - 'PCDM discounts (Feb)'!AU95</f>
        <v>-4.4408920985006262E-16</v>
      </c>
      <c r="AV95" s="12">
        <f>'PCDM discounts (Dec)'!AV95 - 'PCDM discounts (Feb)'!AV95</f>
        <v>0</v>
      </c>
      <c r="AW95" s="12">
        <f>'PCDM discounts (Dec)'!AW95 - 'PCDM discounts (Feb)'!AW95</f>
        <v>0</v>
      </c>
      <c r="AX95" s="12">
        <f>'PCDM discounts (Dec)'!AX95 - 'PCDM discounts (Feb)'!AX95</f>
        <v>1.1102230246251565E-16</v>
      </c>
      <c r="AY95" s="12">
        <f>'PCDM discounts (Dec)'!AY95 - 'PCDM discounts (Feb)'!AY95</f>
        <v>-1.1102230246251565E-16</v>
      </c>
      <c r="AZ95" s="12">
        <f>'PCDM discounts (Dec)'!AZ95 - 'PCDM discounts (Feb)'!AZ95</f>
        <v>1.1102230246251565E-16</v>
      </c>
      <c r="BA95" s="8"/>
    </row>
    <row r="96" spans="1:53" x14ac:dyDescent="0.3">
      <c r="A96" s="8"/>
      <c r="B96" s="8"/>
      <c r="C96" s="8"/>
      <c r="D96" s="82" t="s">
        <v>4</v>
      </c>
      <c r="E96" s="132" t="s">
        <v>72</v>
      </c>
      <c r="F96" s="82" t="s">
        <v>63</v>
      </c>
      <c r="G96" s="82" t="s">
        <v>3</v>
      </c>
      <c r="H96" s="83"/>
      <c r="I96" s="12">
        <f>'PCDM discounts (Dec)'!I96 - 'PCDM discounts (Feb)'!I96</f>
        <v>0</v>
      </c>
      <c r="J96" s="12">
        <f>'PCDM discounts (Dec)'!J96 - 'PCDM discounts (Feb)'!J96</f>
        <v>0</v>
      </c>
      <c r="K96" s="12">
        <f>'PCDM discounts (Dec)'!K96 - 'PCDM discounts (Feb)'!K96</f>
        <v>0</v>
      </c>
      <c r="L96" s="12">
        <f>'PCDM discounts (Dec)'!L96 - 'PCDM discounts (Feb)'!L96</f>
        <v>0</v>
      </c>
      <c r="M96" s="12">
        <f>'PCDM discounts (Dec)'!M96 - 'PCDM discounts (Feb)'!M96</f>
        <v>0</v>
      </c>
      <c r="N96" s="12">
        <f>'PCDM discounts (Dec)'!N96 - 'PCDM discounts (Feb)'!N96</f>
        <v>0</v>
      </c>
      <c r="O96" s="12">
        <f>'PCDM discounts (Dec)'!O96 - 'PCDM discounts (Feb)'!O96</f>
        <v>0</v>
      </c>
      <c r="P96" s="12">
        <f>'PCDM discounts (Dec)'!P96 - 'PCDM discounts (Feb)'!P96</f>
        <v>0</v>
      </c>
      <c r="Q96" s="12">
        <f>'PCDM discounts (Dec)'!Q96 - 'PCDM discounts (Feb)'!Q96</f>
        <v>0</v>
      </c>
      <c r="R96" s="12">
        <f>'PCDM discounts (Dec)'!R96 - 'PCDM discounts (Feb)'!R96</f>
        <v>0</v>
      </c>
      <c r="S96" s="12">
        <f>'PCDM discounts (Dec)'!S96 - 'PCDM discounts (Feb)'!S96</f>
        <v>0</v>
      </c>
      <c r="T96" s="12">
        <f>'PCDM discounts (Dec)'!T96 - 'PCDM discounts (Feb)'!T96</f>
        <v>0</v>
      </c>
      <c r="U96" s="12">
        <f>'PCDM discounts (Dec)'!U96 - 'PCDM discounts (Feb)'!U96</f>
        <v>0</v>
      </c>
      <c r="V96" s="12">
        <f>'PCDM discounts (Dec)'!V96 - 'PCDM discounts (Feb)'!V96</f>
        <v>0</v>
      </c>
      <c r="W96" s="83"/>
      <c r="X96" s="12">
        <f>'PCDM discounts (Dec)'!X96 - 'PCDM discounts (Feb)'!X96</f>
        <v>0</v>
      </c>
      <c r="Y96" s="12">
        <f>'PCDM discounts (Dec)'!Y96 - 'PCDM discounts (Feb)'!Y96</f>
        <v>0</v>
      </c>
      <c r="Z96" s="12">
        <f>'PCDM discounts (Dec)'!Z96 - 'PCDM discounts (Feb)'!Z96</f>
        <v>0</v>
      </c>
      <c r="AA96" s="12">
        <f>'PCDM discounts (Dec)'!AA96 - 'PCDM discounts (Feb)'!AA96</f>
        <v>0</v>
      </c>
      <c r="AB96" s="12">
        <f>'PCDM discounts (Dec)'!AB96 - 'PCDM discounts (Feb)'!AB96</f>
        <v>0</v>
      </c>
      <c r="AC96" s="12">
        <f>'PCDM discounts (Dec)'!AC96 - 'PCDM discounts (Feb)'!AC96</f>
        <v>0</v>
      </c>
      <c r="AD96" s="12">
        <f>'PCDM discounts (Dec)'!AD96 - 'PCDM discounts (Feb)'!AD96</f>
        <v>0</v>
      </c>
      <c r="AE96" s="12">
        <f>'PCDM discounts (Dec)'!AE96 - 'PCDM discounts (Feb)'!AE96</f>
        <v>0.66810114583818703</v>
      </c>
      <c r="AF96" s="12">
        <f>'PCDM discounts (Dec)'!AF96 - 'PCDM discounts (Feb)'!AF96</f>
        <v>0</v>
      </c>
      <c r="AG96" s="12">
        <f>'PCDM discounts (Dec)'!AG96 - 'PCDM discounts (Feb)'!AG96</f>
        <v>6.3977050881318109E-3</v>
      </c>
      <c r="AH96" s="12">
        <f>'PCDM discounts (Dec)'!AH96 - 'PCDM discounts (Feb)'!AH96</f>
        <v>0</v>
      </c>
      <c r="AI96" s="12">
        <f>'PCDM discounts (Dec)'!AI96 - 'PCDM discounts (Feb)'!AI96</f>
        <v>0</v>
      </c>
      <c r="AJ96" s="12">
        <f>'PCDM discounts (Dec)'!AJ96 - 'PCDM discounts (Feb)'!AJ96</f>
        <v>0</v>
      </c>
      <c r="AK96" s="12">
        <f>'PCDM discounts (Dec)'!AK96 - 'PCDM discounts (Feb)'!AK96</f>
        <v>0</v>
      </c>
      <c r="AL96" s="83"/>
      <c r="AM96" s="12">
        <f>'PCDM discounts (Dec)'!AM96 - 'PCDM discounts (Feb)'!AM96</f>
        <v>-3.3306690738754696E-16</v>
      </c>
      <c r="AN96" s="12">
        <f>'PCDM discounts (Dec)'!AN96 - 'PCDM discounts (Feb)'!AN96</f>
        <v>3.3306690738754696E-16</v>
      </c>
      <c r="AO96" s="12">
        <f>'PCDM discounts (Dec)'!AO96 - 'PCDM discounts (Feb)'!AO96</f>
        <v>-2.2204460492503131E-16</v>
      </c>
      <c r="AP96" s="12">
        <f>'PCDM discounts (Dec)'!AP96 - 'PCDM discounts (Feb)'!AP96</f>
        <v>-4.4408920985006262E-16</v>
      </c>
      <c r="AQ96" s="12">
        <f>'PCDM discounts (Dec)'!AQ96 - 'PCDM discounts (Feb)'!AQ96</f>
        <v>4.4408920985006262E-16</v>
      </c>
      <c r="AR96" s="12">
        <f>'PCDM discounts (Dec)'!AR96 - 'PCDM discounts (Feb)'!AR96</f>
        <v>0</v>
      </c>
      <c r="AS96" s="12">
        <f>'PCDM discounts (Dec)'!AS96 - 'PCDM discounts (Feb)'!AS96</f>
        <v>0</v>
      </c>
      <c r="AT96" s="12">
        <f>'PCDM discounts (Dec)'!AT96 - 'PCDM discounts (Feb)'!AT96</f>
        <v>0.66810114583818736</v>
      </c>
      <c r="AU96" s="12">
        <f>'PCDM discounts (Dec)'!AU96 - 'PCDM discounts (Feb)'!AU96</f>
        <v>-4.4408920985006262E-16</v>
      </c>
      <c r="AV96" s="12">
        <f>'PCDM discounts (Dec)'!AV96 - 'PCDM discounts (Feb)'!AV96</f>
        <v>6.3977050881318109E-3</v>
      </c>
      <c r="AW96" s="12">
        <f>'PCDM discounts (Dec)'!AW96 - 'PCDM discounts (Feb)'!AW96</f>
        <v>0</v>
      </c>
      <c r="AX96" s="12">
        <f>'PCDM discounts (Dec)'!AX96 - 'PCDM discounts (Feb)'!AX96</f>
        <v>1.1102230246251565E-16</v>
      </c>
      <c r="AY96" s="12">
        <f>'PCDM discounts (Dec)'!AY96 - 'PCDM discounts (Feb)'!AY96</f>
        <v>-1.1102230246251565E-16</v>
      </c>
      <c r="AZ96" s="12">
        <f>'PCDM discounts (Dec)'!AZ96 - 'PCDM discounts (Feb)'!AZ96</f>
        <v>1.1102230246251565E-16</v>
      </c>
      <c r="BA96" s="8"/>
    </row>
    <row r="97" spans="1:53" x14ac:dyDescent="0.3">
      <c r="A97" s="8"/>
      <c r="B97" s="8"/>
      <c r="C97" s="8"/>
      <c r="D97" s="82" t="s">
        <v>4</v>
      </c>
      <c r="E97" s="132" t="s">
        <v>72</v>
      </c>
      <c r="F97" s="82" t="s">
        <v>65</v>
      </c>
      <c r="G97" s="82" t="s">
        <v>3</v>
      </c>
      <c r="H97" s="83"/>
      <c r="I97" s="12">
        <f>'PCDM discounts (Dec)'!I97 - 'PCDM discounts (Feb)'!I97</f>
        <v>0</v>
      </c>
      <c r="J97" s="12">
        <f>'PCDM discounts (Dec)'!J97 - 'PCDM discounts (Feb)'!J97</f>
        <v>0</v>
      </c>
      <c r="K97" s="12">
        <f>'PCDM discounts (Dec)'!K97 - 'PCDM discounts (Feb)'!K97</f>
        <v>0</v>
      </c>
      <c r="L97" s="12">
        <f>'PCDM discounts (Dec)'!L97 - 'PCDM discounts (Feb)'!L97</f>
        <v>0</v>
      </c>
      <c r="M97" s="12">
        <f>'PCDM discounts (Dec)'!M97 - 'PCDM discounts (Feb)'!M97</f>
        <v>0</v>
      </c>
      <c r="N97" s="12">
        <f>'PCDM discounts (Dec)'!N97 - 'PCDM discounts (Feb)'!N97</f>
        <v>0</v>
      </c>
      <c r="O97" s="12">
        <f>'PCDM discounts (Dec)'!O97 - 'PCDM discounts (Feb)'!O97</f>
        <v>0</v>
      </c>
      <c r="P97" s="12">
        <f>'PCDM discounts (Dec)'!P97 - 'PCDM discounts (Feb)'!P97</f>
        <v>0</v>
      </c>
      <c r="Q97" s="12">
        <f>'PCDM discounts (Dec)'!Q97 - 'PCDM discounts (Feb)'!Q97</f>
        <v>0</v>
      </c>
      <c r="R97" s="12">
        <f>'PCDM discounts (Dec)'!R97 - 'PCDM discounts (Feb)'!R97</f>
        <v>0</v>
      </c>
      <c r="S97" s="12">
        <f>'PCDM discounts (Dec)'!S97 - 'PCDM discounts (Feb)'!S97</f>
        <v>0</v>
      </c>
      <c r="T97" s="12">
        <f>'PCDM discounts (Dec)'!T97 - 'PCDM discounts (Feb)'!T97</f>
        <v>0</v>
      </c>
      <c r="U97" s="12">
        <f>'PCDM discounts (Dec)'!U97 - 'PCDM discounts (Feb)'!U97</f>
        <v>0</v>
      </c>
      <c r="V97" s="12">
        <f>'PCDM discounts (Dec)'!V97 - 'PCDM discounts (Feb)'!V97</f>
        <v>0</v>
      </c>
      <c r="W97" s="83"/>
      <c r="X97" s="12">
        <f>'PCDM discounts (Dec)'!X97 - 'PCDM discounts (Feb)'!X97</f>
        <v>0</v>
      </c>
      <c r="Y97" s="12">
        <f>'PCDM discounts (Dec)'!Y97 - 'PCDM discounts (Feb)'!Y97</f>
        <v>0</v>
      </c>
      <c r="Z97" s="12">
        <f>'PCDM discounts (Dec)'!Z97 - 'PCDM discounts (Feb)'!Z97</f>
        <v>0</v>
      </c>
      <c r="AA97" s="12">
        <f>'PCDM discounts (Dec)'!AA97 - 'PCDM discounts (Feb)'!AA97</f>
        <v>0</v>
      </c>
      <c r="AB97" s="12">
        <f>'PCDM discounts (Dec)'!AB97 - 'PCDM discounts (Feb)'!AB97</f>
        <v>0</v>
      </c>
      <c r="AC97" s="12">
        <f>'PCDM discounts (Dec)'!AC97 - 'PCDM discounts (Feb)'!AC97</f>
        <v>0</v>
      </c>
      <c r="AD97" s="12">
        <f>'PCDM discounts (Dec)'!AD97 - 'PCDM discounts (Feb)'!AD97</f>
        <v>0</v>
      </c>
      <c r="AE97" s="12">
        <f>'PCDM discounts (Dec)'!AE97 - 'PCDM discounts (Feb)'!AE97</f>
        <v>0</v>
      </c>
      <c r="AF97" s="12">
        <f>'PCDM discounts (Dec)'!AF97 - 'PCDM discounts (Feb)'!AF97</f>
        <v>0</v>
      </c>
      <c r="AG97" s="12">
        <f>'PCDM discounts (Dec)'!AG97 - 'PCDM discounts (Feb)'!AG97</f>
        <v>0</v>
      </c>
      <c r="AH97" s="12">
        <f>'PCDM discounts (Dec)'!AH97 - 'PCDM discounts (Feb)'!AH97</f>
        <v>0</v>
      </c>
      <c r="AI97" s="12">
        <f>'PCDM discounts (Dec)'!AI97 - 'PCDM discounts (Feb)'!AI97</f>
        <v>0</v>
      </c>
      <c r="AJ97" s="12">
        <f>'PCDM discounts (Dec)'!AJ97 - 'PCDM discounts (Feb)'!AJ97</f>
        <v>0</v>
      </c>
      <c r="AK97" s="12">
        <f>'PCDM discounts (Dec)'!AK97 - 'PCDM discounts (Feb)'!AK97</f>
        <v>0</v>
      </c>
      <c r="AL97" s="83"/>
      <c r="AM97" s="12">
        <f>'PCDM discounts (Dec)'!AM97 - 'PCDM discounts (Feb)'!AM97</f>
        <v>0</v>
      </c>
      <c r="AN97" s="12">
        <f>'PCDM discounts (Dec)'!AN97 - 'PCDM discounts (Feb)'!AN97</f>
        <v>5.5511151231257827E-16</v>
      </c>
      <c r="AO97" s="12">
        <f>'PCDM discounts (Dec)'!AO97 - 'PCDM discounts (Feb)'!AO97</f>
        <v>-1.1102230246251565E-16</v>
      </c>
      <c r="AP97" s="12">
        <f>'PCDM discounts (Dec)'!AP97 - 'PCDM discounts (Feb)'!AP97</f>
        <v>-5.5511151231257827E-16</v>
      </c>
      <c r="AQ97" s="12">
        <f>'PCDM discounts (Dec)'!AQ97 - 'PCDM discounts (Feb)'!AQ97</f>
        <v>-5.5511151231257827E-16</v>
      </c>
      <c r="AR97" s="12">
        <f>'PCDM discounts (Dec)'!AR97 - 'PCDM discounts (Feb)'!AR97</f>
        <v>0</v>
      </c>
      <c r="AS97" s="12">
        <f>'PCDM discounts (Dec)'!AS97 - 'PCDM discounts (Feb)'!AS97</f>
        <v>0</v>
      </c>
      <c r="AT97" s="12">
        <f>'PCDM discounts (Dec)'!AT97 - 'PCDM discounts (Feb)'!AT97</f>
        <v>-3.3306690738754696E-16</v>
      </c>
      <c r="AU97" s="12">
        <f>'PCDM discounts (Dec)'!AU97 - 'PCDM discounts (Feb)'!AU97</f>
        <v>0</v>
      </c>
      <c r="AV97" s="12">
        <f>'PCDM discounts (Dec)'!AV97 - 'PCDM discounts (Feb)'!AV97</f>
        <v>0</v>
      </c>
      <c r="AW97" s="12">
        <f>'PCDM discounts (Dec)'!AW97 - 'PCDM discounts (Feb)'!AW97</f>
        <v>-2.2204460492503131E-16</v>
      </c>
      <c r="AX97" s="12">
        <f>'PCDM discounts (Dec)'!AX97 - 'PCDM discounts (Feb)'!AX97</f>
        <v>1.1102230246251565E-16</v>
      </c>
      <c r="AY97" s="12">
        <f>'PCDM discounts (Dec)'!AY97 - 'PCDM discounts (Feb)'!AY97</f>
        <v>6.6613381477509392E-16</v>
      </c>
      <c r="AZ97" s="12">
        <f>'PCDM discounts (Dec)'!AZ97 - 'PCDM discounts (Feb)'!AZ97</f>
        <v>-3.3306690738754696E-16</v>
      </c>
      <c r="BA97" s="8"/>
    </row>
    <row r="98" spans="1:53" x14ac:dyDescent="0.3">
      <c r="A98" s="8"/>
      <c r="B98" s="8"/>
      <c r="C98" s="8"/>
      <c r="D98" s="15" t="s">
        <v>4</v>
      </c>
      <c r="E98" s="133" t="s">
        <v>72</v>
      </c>
      <c r="F98" s="15" t="s">
        <v>67</v>
      </c>
      <c r="G98" s="15" t="s">
        <v>3</v>
      </c>
      <c r="H98" s="11"/>
      <c r="I98" s="16">
        <f>'PCDM discounts (Dec)'!I98 - 'PCDM discounts (Feb)'!I98</f>
        <v>0</v>
      </c>
      <c r="J98" s="16">
        <f>'PCDM discounts (Dec)'!J98 - 'PCDM discounts (Feb)'!J98</f>
        <v>0</v>
      </c>
      <c r="K98" s="16">
        <f>'PCDM discounts (Dec)'!K98 - 'PCDM discounts (Feb)'!K98</f>
        <v>0</v>
      </c>
      <c r="L98" s="16">
        <f>'PCDM discounts (Dec)'!L98 - 'PCDM discounts (Feb)'!L98</f>
        <v>0</v>
      </c>
      <c r="M98" s="16">
        <f>'PCDM discounts (Dec)'!M98 - 'PCDM discounts (Feb)'!M98</f>
        <v>0</v>
      </c>
      <c r="N98" s="16">
        <f>'PCDM discounts (Dec)'!N98 - 'PCDM discounts (Feb)'!N98</f>
        <v>0</v>
      </c>
      <c r="O98" s="16">
        <f>'PCDM discounts (Dec)'!O98 - 'PCDM discounts (Feb)'!O98</f>
        <v>0</v>
      </c>
      <c r="P98" s="16">
        <f>'PCDM discounts (Dec)'!P98 - 'PCDM discounts (Feb)'!P98</f>
        <v>0</v>
      </c>
      <c r="Q98" s="16">
        <f>'PCDM discounts (Dec)'!Q98 - 'PCDM discounts (Feb)'!Q98</f>
        <v>0</v>
      </c>
      <c r="R98" s="16">
        <f>'PCDM discounts (Dec)'!R98 - 'PCDM discounts (Feb)'!R98</f>
        <v>0</v>
      </c>
      <c r="S98" s="16">
        <f>'PCDM discounts (Dec)'!S98 - 'PCDM discounts (Feb)'!S98</f>
        <v>0</v>
      </c>
      <c r="T98" s="16">
        <f>'PCDM discounts (Dec)'!T98 - 'PCDM discounts (Feb)'!T98</f>
        <v>0</v>
      </c>
      <c r="U98" s="16">
        <f>'PCDM discounts (Dec)'!U98 - 'PCDM discounts (Feb)'!U98</f>
        <v>0</v>
      </c>
      <c r="V98" s="16">
        <f>'PCDM discounts (Dec)'!V98 - 'PCDM discounts (Feb)'!V98</f>
        <v>0</v>
      </c>
      <c r="W98" s="11"/>
      <c r="X98" s="16">
        <f>'PCDM discounts (Dec)'!X98 - 'PCDM discounts (Feb)'!X98</f>
        <v>0</v>
      </c>
      <c r="Y98" s="16">
        <f>'PCDM discounts (Dec)'!Y98 - 'PCDM discounts (Feb)'!Y98</f>
        <v>0</v>
      </c>
      <c r="Z98" s="16">
        <f>'PCDM discounts (Dec)'!Z98 - 'PCDM discounts (Feb)'!Z98</f>
        <v>0</v>
      </c>
      <c r="AA98" s="16">
        <f>'PCDM discounts (Dec)'!AA98 - 'PCDM discounts (Feb)'!AA98</f>
        <v>0</v>
      </c>
      <c r="AB98" s="16">
        <f>'PCDM discounts (Dec)'!AB98 - 'PCDM discounts (Feb)'!AB98</f>
        <v>0</v>
      </c>
      <c r="AC98" s="16">
        <f>'PCDM discounts (Dec)'!AC98 - 'PCDM discounts (Feb)'!AC98</f>
        <v>0</v>
      </c>
      <c r="AD98" s="16">
        <f>'PCDM discounts (Dec)'!AD98 - 'PCDM discounts (Feb)'!AD98</f>
        <v>0</v>
      </c>
      <c r="AE98" s="16">
        <f>'PCDM discounts (Dec)'!AE98 - 'PCDM discounts (Feb)'!AE98</f>
        <v>0</v>
      </c>
      <c r="AF98" s="16">
        <f>'PCDM discounts (Dec)'!AF98 - 'PCDM discounts (Feb)'!AF98</f>
        <v>0</v>
      </c>
      <c r="AG98" s="16">
        <f>'PCDM discounts (Dec)'!AG98 - 'PCDM discounts (Feb)'!AG98</f>
        <v>0</v>
      </c>
      <c r="AH98" s="16">
        <f>'PCDM discounts (Dec)'!AH98 - 'PCDM discounts (Feb)'!AH98</f>
        <v>0</v>
      </c>
      <c r="AI98" s="16">
        <f>'PCDM discounts (Dec)'!AI98 - 'PCDM discounts (Feb)'!AI98</f>
        <v>0</v>
      </c>
      <c r="AJ98" s="16">
        <f>'PCDM discounts (Dec)'!AJ98 - 'PCDM discounts (Feb)'!AJ98</f>
        <v>0</v>
      </c>
      <c r="AK98" s="16">
        <f>'PCDM discounts (Dec)'!AK98 - 'PCDM discounts (Feb)'!AK98</f>
        <v>0</v>
      </c>
      <c r="AL98" s="11"/>
      <c r="AM98" s="16">
        <f>'PCDM discounts (Dec)'!AM98 - 'PCDM discounts (Feb)'!AM98</f>
        <v>0</v>
      </c>
      <c r="AN98" s="16">
        <f>'PCDM discounts (Dec)'!AN98 - 'PCDM discounts (Feb)'!AN98</f>
        <v>5.5511151231257827E-16</v>
      </c>
      <c r="AO98" s="16">
        <f>'PCDM discounts (Dec)'!AO98 - 'PCDM discounts (Feb)'!AO98</f>
        <v>-1.1102230246251565E-16</v>
      </c>
      <c r="AP98" s="16">
        <f>'PCDM discounts (Dec)'!AP98 - 'PCDM discounts (Feb)'!AP98</f>
        <v>-5.5511151231257827E-16</v>
      </c>
      <c r="AQ98" s="16">
        <f>'PCDM discounts (Dec)'!AQ98 - 'PCDM discounts (Feb)'!AQ98</f>
        <v>-5.5511151231257827E-16</v>
      </c>
      <c r="AR98" s="16">
        <f>'PCDM discounts (Dec)'!AR98 - 'PCDM discounts (Feb)'!AR98</f>
        <v>0</v>
      </c>
      <c r="AS98" s="16">
        <f>'PCDM discounts (Dec)'!AS98 - 'PCDM discounts (Feb)'!AS98</f>
        <v>0</v>
      </c>
      <c r="AT98" s="16">
        <f>'PCDM discounts (Dec)'!AT98 - 'PCDM discounts (Feb)'!AT98</f>
        <v>-3.3306690738754696E-16</v>
      </c>
      <c r="AU98" s="16">
        <f>'PCDM discounts (Dec)'!AU98 - 'PCDM discounts (Feb)'!AU98</f>
        <v>0</v>
      </c>
      <c r="AV98" s="16">
        <f>'PCDM discounts (Dec)'!AV98 - 'PCDM discounts (Feb)'!AV98</f>
        <v>0</v>
      </c>
      <c r="AW98" s="16">
        <f>'PCDM discounts (Dec)'!AW98 - 'PCDM discounts (Feb)'!AW98</f>
        <v>-2.2204460492503131E-16</v>
      </c>
      <c r="AX98" s="16">
        <f>'PCDM discounts (Dec)'!AX98 - 'PCDM discounts (Feb)'!AX98</f>
        <v>1.1102230246251565E-16</v>
      </c>
      <c r="AY98" s="16">
        <f>'PCDM discounts (Dec)'!AY98 - 'PCDM discounts (Feb)'!AY98</f>
        <v>6.6613381477509392E-16</v>
      </c>
      <c r="AZ98" s="16">
        <f>'PCDM discounts (Dec)'!AZ98 - 'PCDM discounts (Feb)'!AZ98</f>
        <v>-3.3306690738754696E-16</v>
      </c>
      <c r="BA98" s="8"/>
    </row>
    <row r="99" spans="1:53" x14ac:dyDescent="0.3">
      <c r="A99" s="8"/>
      <c r="B99" s="8"/>
      <c r="C99" s="8"/>
      <c r="D99" s="130" t="s">
        <v>4</v>
      </c>
      <c r="E99" s="130" t="s">
        <v>73</v>
      </c>
      <c r="F99" s="130" t="s">
        <v>36</v>
      </c>
      <c r="G99" s="130" t="s">
        <v>3</v>
      </c>
      <c r="H99" s="127"/>
      <c r="I99" s="128">
        <f>'PCDM discounts (Dec)'!I99 - 'PCDM discounts (Feb)'!I99</f>
        <v>0</v>
      </c>
      <c r="J99" s="128">
        <f>'PCDM discounts (Dec)'!J99 - 'PCDM discounts (Feb)'!J99</f>
        <v>0</v>
      </c>
      <c r="K99" s="128">
        <f>'PCDM discounts (Dec)'!K99 - 'PCDM discounts (Feb)'!K99</f>
        <v>0</v>
      </c>
      <c r="L99" s="128">
        <f>'PCDM discounts (Dec)'!L99 - 'PCDM discounts (Feb)'!L99</f>
        <v>0</v>
      </c>
      <c r="M99" s="128">
        <f>'PCDM discounts (Dec)'!M99 - 'PCDM discounts (Feb)'!M99</f>
        <v>0</v>
      </c>
      <c r="N99" s="128">
        <f>'PCDM discounts (Dec)'!N99 - 'PCDM discounts (Feb)'!N99</f>
        <v>0</v>
      </c>
      <c r="O99" s="128">
        <f>'PCDM discounts (Dec)'!O99 - 'PCDM discounts (Feb)'!O99</f>
        <v>-1.7359947512840535E-7</v>
      </c>
      <c r="P99" s="128">
        <f>'PCDM discounts (Dec)'!P99 - 'PCDM discounts (Feb)'!P99</f>
        <v>0</v>
      </c>
      <c r="Q99" s="128">
        <f>'PCDM discounts (Dec)'!Q99 - 'PCDM discounts (Feb)'!Q99</f>
        <v>0</v>
      </c>
      <c r="R99" s="128">
        <f>'PCDM discounts (Dec)'!R99 - 'PCDM discounts (Feb)'!R99</f>
        <v>0</v>
      </c>
      <c r="S99" s="128">
        <f>'PCDM discounts (Dec)'!S99 - 'PCDM discounts (Feb)'!S99</f>
        <v>0</v>
      </c>
      <c r="T99" s="128">
        <f>'PCDM discounts (Dec)'!T99 - 'PCDM discounts (Feb)'!T99</f>
        <v>0</v>
      </c>
      <c r="U99" s="128">
        <f>'PCDM discounts (Dec)'!U99 - 'PCDM discounts (Feb)'!U99</f>
        <v>0</v>
      </c>
      <c r="V99" s="128">
        <f>'PCDM discounts (Dec)'!V99 - 'PCDM discounts (Feb)'!V99</f>
        <v>0</v>
      </c>
      <c r="W99" s="127"/>
      <c r="X99" s="128">
        <f>'PCDM discounts (Dec)'!X99 - 'PCDM discounts (Feb)'!X99</f>
        <v>1.4561593115076654E-3</v>
      </c>
      <c r="Y99" s="128">
        <f>'PCDM discounts (Dec)'!Y99 - 'PCDM discounts (Feb)'!Y99</f>
        <v>6.153929173298045E-2</v>
      </c>
      <c r="Z99" s="128">
        <f>'PCDM discounts (Dec)'!Z99 - 'PCDM discounts (Feb)'!Z99</f>
        <v>5.4047357372862148E-2</v>
      </c>
      <c r="AA99" s="128">
        <f>'PCDM discounts (Dec)'!AA99 - 'PCDM discounts (Feb)'!AA99</f>
        <v>-1.9442901571101734E-2</v>
      </c>
      <c r="AB99" s="128">
        <f>'PCDM discounts (Dec)'!AB99 - 'PCDM discounts (Feb)'!AB99</f>
        <v>-2.4070861744216132E-2</v>
      </c>
      <c r="AC99" s="128">
        <f>'PCDM discounts (Dec)'!AC99 - 'PCDM discounts (Feb)'!AC99</f>
        <v>9.5039113005373599E-2</v>
      </c>
      <c r="AD99" s="128">
        <f>'PCDM discounts (Dec)'!AD99 - 'PCDM discounts (Feb)'!AD99</f>
        <v>0.10548836793538441</v>
      </c>
      <c r="AE99" s="128">
        <f>'PCDM discounts (Dec)'!AE99 - 'PCDM discounts (Feb)'!AE99</f>
        <v>1.6654957092409939E-2</v>
      </c>
      <c r="AF99" s="128">
        <f>'PCDM discounts (Dec)'!AF99 - 'PCDM discounts (Feb)'!AF99</f>
        <v>4.8317110656485029E-3</v>
      </c>
      <c r="AG99" s="128">
        <f>'PCDM discounts (Dec)'!AG99 - 'PCDM discounts (Feb)'!AG99</f>
        <v>-9.7463059764576476E-3</v>
      </c>
      <c r="AH99" s="128">
        <f>'PCDM discounts (Dec)'!AH99 - 'PCDM discounts (Feb)'!AH99</f>
        <v>-5.3731759338234375E-2</v>
      </c>
      <c r="AI99" s="128">
        <f>'PCDM discounts (Dec)'!AI99 - 'PCDM discounts (Feb)'!AI99</f>
        <v>1.8344554268202806E-2</v>
      </c>
      <c r="AJ99" s="128">
        <f>'PCDM discounts (Dec)'!AJ99 - 'PCDM discounts (Feb)'!AJ99</f>
        <v>9.5582097264987897E-3</v>
      </c>
      <c r="AK99" s="128">
        <f>'PCDM discounts (Dec)'!AK99 - 'PCDM discounts (Feb)'!AK99</f>
        <v>9.4489305423903991E-2</v>
      </c>
      <c r="AL99" s="127"/>
      <c r="AM99" s="128">
        <f>'PCDM discounts (Dec)'!AM99 - 'PCDM discounts (Feb)'!AM99</f>
        <v>1.4561593115072213E-3</v>
      </c>
      <c r="AN99" s="128">
        <f>'PCDM discounts (Dec)'!AN99 - 'PCDM discounts (Feb)'!AN99</f>
        <v>6.1539291732980672E-2</v>
      </c>
      <c r="AO99" s="128">
        <f>'PCDM discounts (Dec)'!AO99 - 'PCDM discounts (Feb)'!AO99</f>
        <v>5.404735737286237E-2</v>
      </c>
      <c r="AP99" s="128">
        <f>'PCDM discounts (Dec)'!AP99 - 'PCDM discounts (Feb)'!AP99</f>
        <v>-1.9442901571101845E-2</v>
      </c>
      <c r="AQ99" s="128">
        <f>'PCDM discounts (Dec)'!AQ99 - 'PCDM discounts (Feb)'!AQ99</f>
        <v>-2.407086174421591E-2</v>
      </c>
      <c r="AR99" s="128">
        <f>'PCDM discounts (Dec)'!AR99 - 'PCDM discounts (Feb)'!AR99</f>
        <v>9.5039113005373599E-2</v>
      </c>
      <c r="AS99" s="128">
        <f>'PCDM discounts (Dec)'!AS99 - 'PCDM discounts (Feb)'!AS99</f>
        <v>0.10548854153485954</v>
      </c>
      <c r="AT99" s="128">
        <f>'PCDM discounts (Dec)'!AT99 - 'PCDM discounts (Feb)'!AT99</f>
        <v>1.665495709241005E-2</v>
      </c>
      <c r="AU99" s="128">
        <f>'PCDM discounts (Dec)'!AU99 - 'PCDM discounts (Feb)'!AU99</f>
        <v>4.8317110656482809E-3</v>
      </c>
      <c r="AV99" s="128">
        <f>'PCDM discounts (Dec)'!AV99 - 'PCDM discounts (Feb)'!AV99</f>
        <v>-9.7463059764576476E-3</v>
      </c>
      <c r="AW99" s="128">
        <f>'PCDM discounts (Dec)'!AW99 - 'PCDM discounts (Feb)'!AW99</f>
        <v>-5.373175933823493E-2</v>
      </c>
      <c r="AX99" s="128">
        <f>'PCDM discounts (Dec)'!AX99 - 'PCDM discounts (Feb)'!AX99</f>
        <v>1.8344554268202917E-2</v>
      </c>
      <c r="AY99" s="128">
        <f>'PCDM discounts (Dec)'!AY99 - 'PCDM discounts (Feb)'!AY99</f>
        <v>9.5582097264986787E-3</v>
      </c>
      <c r="AZ99" s="128">
        <f>'PCDM discounts (Dec)'!AZ99 - 'PCDM discounts (Feb)'!AZ99</f>
        <v>9.4489305423903325E-2</v>
      </c>
      <c r="BA99" s="8"/>
    </row>
    <row r="100" spans="1:53" x14ac:dyDescent="0.3">
      <c r="A100" s="8"/>
      <c r="B100" s="8"/>
      <c r="C100" s="8"/>
      <c r="D100" s="82" t="s">
        <v>4</v>
      </c>
      <c r="E100" s="82" t="s">
        <v>73</v>
      </c>
      <c r="F100" s="82" t="s">
        <v>37</v>
      </c>
      <c r="G100" s="82" t="s">
        <v>3</v>
      </c>
      <c r="H100" s="83"/>
      <c r="I100" s="12">
        <f>'PCDM discounts (Dec)'!I100 - 'PCDM discounts (Feb)'!I100</f>
        <v>0</v>
      </c>
      <c r="J100" s="12">
        <f>'PCDM discounts (Dec)'!J100 - 'PCDM discounts (Feb)'!J100</f>
        <v>0</v>
      </c>
      <c r="K100" s="12">
        <f>'PCDM discounts (Dec)'!K100 - 'PCDM discounts (Feb)'!K100</f>
        <v>0</v>
      </c>
      <c r="L100" s="12">
        <f>'PCDM discounts (Dec)'!L100 - 'PCDM discounts (Feb)'!L100</f>
        <v>0</v>
      </c>
      <c r="M100" s="12">
        <f>'PCDM discounts (Dec)'!M100 - 'PCDM discounts (Feb)'!M100</f>
        <v>0</v>
      </c>
      <c r="N100" s="12">
        <f>'PCDM discounts (Dec)'!N100 - 'PCDM discounts (Feb)'!N100</f>
        <v>0</v>
      </c>
      <c r="O100" s="12">
        <f>'PCDM discounts (Dec)'!O100 - 'PCDM discounts (Feb)'!O100</f>
        <v>-1.7359947512840535E-7</v>
      </c>
      <c r="P100" s="12">
        <f>'PCDM discounts (Dec)'!P100 - 'PCDM discounts (Feb)'!P100</f>
        <v>0</v>
      </c>
      <c r="Q100" s="12">
        <f>'PCDM discounts (Dec)'!Q100 - 'PCDM discounts (Feb)'!Q100</f>
        <v>0</v>
      </c>
      <c r="R100" s="12">
        <f>'PCDM discounts (Dec)'!R100 - 'PCDM discounts (Feb)'!R100</f>
        <v>0</v>
      </c>
      <c r="S100" s="12">
        <f>'PCDM discounts (Dec)'!S100 - 'PCDM discounts (Feb)'!S100</f>
        <v>0</v>
      </c>
      <c r="T100" s="12">
        <f>'PCDM discounts (Dec)'!T100 - 'PCDM discounts (Feb)'!T100</f>
        <v>0</v>
      </c>
      <c r="U100" s="12">
        <f>'PCDM discounts (Dec)'!U100 - 'PCDM discounts (Feb)'!U100</f>
        <v>0</v>
      </c>
      <c r="V100" s="12">
        <f>'PCDM discounts (Dec)'!V100 - 'PCDM discounts (Feb)'!V100</f>
        <v>0</v>
      </c>
      <c r="W100" s="83"/>
      <c r="X100" s="12">
        <f>'PCDM discounts (Dec)'!X100 - 'PCDM discounts (Feb)'!X100</f>
        <v>0</v>
      </c>
      <c r="Y100" s="12">
        <f>'PCDM discounts (Dec)'!Y100 - 'PCDM discounts (Feb)'!Y100</f>
        <v>0</v>
      </c>
      <c r="Z100" s="12">
        <f>'PCDM discounts (Dec)'!Z100 - 'PCDM discounts (Feb)'!Z100</f>
        <v>0</v>
      </c>
      <c r="AA100" s="12">
        <f>'PCDM discounts (Dec)'!AA100 - 'PCDM discounts (Feb)'!AA100</f>
        <v>0</v>
      </c>
      <c r="AB100" s="12">
        <f>'PCDM discounts (Dec)'!AB100 - 'PCDM discounts (Feb)'!AB100</f>
        <v>0</v>
      </c>
      <c r="AC100" s="12">
        <f>'PCDM discounts (Dec)'!AC100 - 'PCDM discounts (Feb)'!AC100</f>
        <v>0</v>
      </c>
      <c r="AD100" s="12">
        <f>'PCDM discounts (Dec)'!AD100 - 'PCDM discounts (Feb)'!AD100</f>
        <v>0</v>
      </c>
      <c r="AE100" s="12">
        <f>'PCDM discounts (Dec)'!AE100 - 'PCDM discounts (Feb)'!AE100</f>
        <v>0</v>
      </c>
      <c r="AF100" s="12">
        <f>'PCDM discounts (Dec)'!AF100 - 'PCDM discounts (Feb)'!AF100</f>
        <v>5.6153031000971687E-3</v>
      </c>
      <c r="AG100" s="12">
        <f>'PCDM discounts (Dec)'!AG100 - 'PCDM discounts (Feb)'!AG100</f>
        <v>-1.3532332351636644E-2</v>
      </c>
      <c r="AH100" s="12">
        <f>'PCDM discounts (Dec)'!AH100 - 'PCDM discounts (Feb)'!AH100</f>
        <v>-6.1993497593056945E-2</v>
      </c>
      <c r="AI100" s="12">
        <f>'PCDM discounts (Dec)'!AI100 - 'PCDM discounts (Feb)'!AI100</f>
        <v>2.3160223922952028E-2</v>
      </c>
      <c r="AJ100" s="12">
        <f>'PCDM discounts (Dec)'!AJ100 - 'PCDM discounts (Feb)'!AJ100</f>
        <v>0</v>
      </c>
      <c r="AK100" s="12">
        <f>'PCDM discounts (Dec)'!AK100 - 'PCDM discounts (Feb)'!AK100</f>
        <v>1.628332199895699E-2</v>
      </c>
      <c r="AL100" s="83"/>
      <c r="AM100" s="12">
        <f>'PCDM discounts (Dec)'!AM100 - 'PCDM discounts (Feb)'!AM100</f>
        <v>-4.4408920985006262E-16</v>
      </c>
      <c r="AN100" s="12">
        <f>'PCDM discounts (Dec)'!AN100 - 'PCDM discounts (Feb)'!AN100</f>
        <v>2.2204460492503131E-16</v>
      </c>
      <c r="AO100" s="12">
        <f>'PCDM discounts (Dec)'!AO100 - 'PCDM discounts (Feb)'!AO100</f>
        <v>2.2204460492503131E-16</v>
      </c>
      <c r="AP100" s="12">
        <f>'PCDM discounts (Dec)'!AP100 - 'PCDM discounts (Feb)'!AP100</f>
        <v>-1.1102230246251565E-16</v>
      </c>
      <c r="AQ100" s="12">
        <f>'PCDM discounts (Dec)'!AQ100 - 'PCDM discounts (Feb)'!AQ100</f>
        <v>2.2204460492503131E-16</v>
      </c>
      <c r="AR100" s="12">
        <f>'PCDM discounts (Dec)'!AR100 - 'PCDM discounts (Feb)'!AR100</f>
        <v>0</v>
      </c>
      <c r="AS100" s="12">
        <f>'PCDM discounts (Dec)'!AS100 - 'PCDM discounts (Feb)'!AS100</f>
        <v>1.7359947512840535E-7</v>
      </c>
      <c r="AT100" s="12">
        <f>'PCDM discounts (Dec)'!AT100 - 'PCDM discounts (Feb)'!AT100</f>
        <v>0</v>
      </c>
      <c r="AU100" s="12">
        <f>'PCDM discounts (Dec)'!AU100 - 'PCDM discounts (Feb)'!AU100</f>
        <v>5.6153031000969467E-3</v>
      </c>
      <c r="AV100" s="12">
        <f>'PCDM discounts (Dec)'!AV100 - 'PCDM discounts (Feb)'!AV100</f>
        <v>-1.3532332351636644E-2</v>
      </c>
      <c r="AW100" s="12">
        <f>'PCDM discounts (Dec)'!AW100 - 'PCDM discounts (Feb)'!AW100</f>
        <v>-6.1993497593057501E-2</v>
      </c>
      <c r="AX100" s="12">
        <f>'PCDM discounts (Dec)'!AX100 - 'PCDM discounts (Feb)'!AX100</f>
        <v>2.3160223922952139E-2</v>
      </c>
      <c r="AY100" s="12">
        <f>'PCDM discounts (Dec)'!AY100 - 'PCDM discounts (Feb)'!AY100</f>
        <v>-1.1102230246251565E-16</v>
      </c>
      <c r="AZ100" s="12">
        <f>'PCDM discounts (Dec)'!AZ100 - 'PCDM discounts (Feb)'!AZ100</f>
        <v>1.6283321998956324E-2</v>
      </c>
      <c r="BA100" s="8"/>
    </row>
    <row r="101" spans="1:53" x14ac:dyDescent="0.3">
      <c r="A101" s="8"/>
      <c r="B101" s="8"/>
      <c r="C101" s="8"/>
      <c r="D101" s="82" t="s">
        <v>4</v>
      </c>
      <c r="E101" s="82" t="s">
        <v>73</v>
      </c>
      <c r="F101" s="82" t="s">
        <v>38</v>
      </c>
      <c r="G101" s="82" t="s">
        <v>3</v>
      </c>
      <c r="H101" s="83"/>
      <c r="I101" s="12">
        <f>'PCDM discounts (Dec)'!I101 - 'PCDM discounts (Feb)'!I101</f>
        <v>0</v>
      </c>
      <c r="J101" s="12">
        <f>'PCDM discounts (Dec)'!J101 - 'PCDM discounts (Feb)'!J101</f>
        <v>0</v>
      </c>
      <c r="K101" s="12">
        <f>'PCDM discounts (Dec)'!K101 - 'PCDM discounts (Feb)'!K101</f>
        <v>0</v>
      </c>
      <c r="L101" s="12">
        <f>'PCDM discounts (Dec)'!L101 - 'PCDM discounts (Feb)'!L101</f>
        <v>0</v>
      </c>
      <c r="M101" s="12">
        <f>'PCDM discounts (Dec)'!M101 - 'PCDM discounts (Feb)'!M101</f>
        <v>0</v>
      </c>
      <c r="N101" s="12">
        <f>'PCDM discounts (Dec)'!N101 - 'PCDM discounts (Feb)'!N101</f>
        <v>0</v>
      </c>
      <c r="O101" s="12">
        <f>'PCDM discounts (Dec)'!O101 - 'PCDM discounts (Feb)'!O101</f>
        <v>-1.7359947512840535E-7</v>
      </c>
      <c r="P101" s="12">
        <f>'PCDM discounts (Dec)'!P101 - 'PCDM discounts (Feb)'!P101</f>
        <v>0</v>
      </c>
      <c r="Q101" s="12">
        <f>'PCDM discounts (Dec)'!Q101 - 'PCDM discounts (Feb)'!Q101</f>
        <v>0</v>
      </c>
      <c r="R101" s="12">
        <f>'PCDM discounts (Dec)'!R101 - 'PCDM discounts (Feb)'!R101</f>
        <v>0</v>
      </c>
      <c r="S101" s="12">
        <f>'PCDM discounts (Dec)'!S101 - 'PCDM discounts (Feb)'!S101</f>
        <v>0</v>
      </c>
      <c r="T101" s="12">
        <f>'PCDM discounts (Dec)'!T101 - 'PCDM discounts (Feb)'!T101</f>
        <v>0</v>
      </c>
      <c r="U101" s="12">
        <f>'PCDM discounts (Dec)'!U101 - 'PCDM discounts (Feb)'!U101</f>
        <v>0</v>
      </c>
      <c r="V101" s="12">
        <f>'PCDM discounts (Dec)'!V101 - 'PCDM discounts (Feb)'!V101</f>
        <v>0</v>
      </c>
      <c r="W101" s="83"/>
      <c r="X101" s="12">
        <f>'PCDM discounts (Dec)'!X101 - 'PCDM discounts (Feb)'!X101</f>
        <v>0</v>
      </c>
      <c r="Y101" s="12">
        <f>'PCDM discounts (Dec)'!Y101 - 'PCDM discounts (Feb)'!Y101</f>
        <v>0</v>
      </c>
      <c r="Z101" s="12">
        <f>'PCDM discounts (Dec)'!Z101 - 'PCDM discounts (Feb)'!Z101</f>
        <v>0</v>
      </c>
      <c r="AA101" s="12">
        <f>'PCDM discounts (Dec)'!AA101 - 'PCDM discounts (Feb)'!AA101</f>
        <v>0</v>
      </c>
      <c r="AB101" s="12">
        <f>'PCDM discounts (Dec)'!AB101 - 'PCDM discounts (Feb)'!AB101</f>
        <v>0</v>
      </c>
      <c r="AC101" s="12">
        <f>'PCDM discounts (Dec)'!AC101 - 'PCDM discounts (Feb)'!AC101</f>
        <v>0</v>
      </c>
      <c r="AD101" s="12">
        <f>'PCDM discounts (Dec)'!AD101 - 'PCDM discounts (Feb)'!AD101</f>
        <v>0</v>
      </c>
      <c r="AE101" s="12">
        <f>'PCDM discounts (Dec)'!AE101 - 'PCDM discounts (Feb)'!AE101</f>
        <v>0</v>
      </c>
      <c r="AF101" s="12">
        <f>'PCDM discounts (Dec)'!AF101 - 'PCDM discounts (Feb)'!AF101</f>
        <v>5.6153031000971687E-3</v>
      </c>
      <c r="AG101" s="12">
        <f>'PCDM discounts (Dec)'!AG101 - 'PCDM discounts (Feb)'!AG101</f>
        <v>-1.3532332351636644E-2</v>
      </c>
      <c r="AH101" s="12">
        <f>'PCDM discounts (Dec)'!AH101 - 'PCDM discounts (Feb)'!AH101</f>
        <v>-6.1993497593056945E-2</v>
      </c>
      <c r="AI101" s="12">
        <f>'PCDM discounts (Dec)'!AI101 - 'PCDM discounts (Feb)'!AI101</f>
        <v>2.3160223922952028E-2</v>
      </c>
      <c r="AJ101" s="12">
        <f>'PCDM discounts (Dec)'!AJ101 - 'PCDM discounts (Feb)'!AJ101</f>
        <v>0</v>
      </c>
      <c r="AK101" s="12">
        <f>'PCDM discounts (Dec)'!AK101 - 'PCDM discounts (Feb)'!AK101</f>
        <v>1.628332199895699E-2</v>
      </c>
      <c r="AL101" s="83"/>
      <c r="AM101" s="12">
        <f>'PCDM discounts (Dec)'!AM101 - 'PCDM discounts (Feb)'!AM101</f>
        <v>-4.4408920985006262E-16</v>
      </c>
      <c r="AN101" s="12">
        <f>'PCDM discounts (Dec)'!AN101 - 'PCDM discounts (Feb)'!AN101</f>
        <v>2.2204460492503131E-16</v>
      </c>
      <c r="AO101" s="12">
        <f>'PCDM discounts (Dec)'!AO101 - 'PCDM discounts (Feb)'!AO101</f>
        <v>2.2204460492503131E-16</v>
      </c>
      <c r="AP101" s="12">
        <f>'PCDM discounts (Dec)'!AP101 - 'PCDM discounts (Feb)'!AP101</f>
        <v>-1.1102230246251565E-16</v>
      </c>
      <c r="AQ101" s="12">
        <f>'PCDM discounts (Dec)'!AQ101 - 'PCDM discounts (Feb)'!AQ101</f>
        <v>2.2204460492503131E-16</v>
      </c>
      <c r="AR101" s="12">
        <f>'PCDM discounts (Dec)'!AR101 - 'PCDM discounts (Feb)'!AR101</f>
        <v>0</v>
      </c>
      <c r="AS101" s="12">
        <f>'PCDM discounts (Dec)'!AS101 - 'PCDM discounts (Feb)'!AS101</f>
        <v>1.7359947512840535E-7</v>
      </c>
      <c r="AT101" s="12">
        <f>'PCDM discounts (Dec)'!AT101 - 'PCDM discounts (Feb)'!AT101</f>
        <v>0</v>
      </c>
      <c r="AU101" s="12">
        <f>'PCDM discounts (Dec)'!AU101 - 'PCDM discounts (Feb)'!AU101</f>
        <v>5.6153031000969467E-3</v>
      </c>
      <c r="AV101" s="12">
        <f>'PCDM discounts (Dec)'!AV101 - 'PCDM discounts (Feb)'!AV101</f>
        <v>-1.3532332351636644E-2</v>
      </c>
      <c r="AW101" s="12">
        <f>'PCDM discounts (Dec)'!AW101 - 'PCDM discounts (Feb)'!AW101</f>
        <v>-6.1993497593057501E-2</v>
      </c>
      <c r="AX101" s="12">
        <f>'PCDM discounts (Dec)'!AX101 - 'PCDM discounts (Feb)'!AX101</f>
        <v>2.3160223922952139E-2</v>
      </c>
      <c r="AY101" s="12">
        <f>'PCDM discounts (Dec)'!AY101 - 'PCDM discounts (Feb)'!AY101</f>
        <v>-1.1102230246251565E-16</v>
      </c>
      <c r="AZ101" s="12">
        <f>'PCDM discounts (Dec)'!AZ101 - 'PCDM discounts (Feb)'!AZ101</f>
        <v>1.6283321998956324E-2</v>
      </c>
      <c r="BA101" s="8"/>
    </row>
    <row r="102" spans="1:53" x14ac:dyDescent="0.3">
      <c r="A102" s="8"/>
      <c r="B102" s="8"/>
      <c r="C102" s="8"/>
      <c r="D102" s="82" t="s">
        <v>4</v>
      </c>
      <c r="E102" s="82" t="s">
        <v>73</v>
      </c>
      <c r="F102" s="82" t="s">
        <v>39</v>
      </c>
      <c r="G102" s="82" t="s">
        <v>3</v>
      </c>
      <c r="H102" s="83"/>
      <c r="I102" s="12">
        <f>'PCDM discounts (Dec)'!I102 - 'PCDM discounts (Feb)'!I102</f>
        <v>0</v>
      </c>
      <c r="J102" s="12">
        <f>'PCDM discounts (Dec)'!J102 - 'PCDM discounts (Feb)'!J102</f>
        <v>0</v>
      </c>
      <c r="K102" s="12">
        <f>'PCDM discounts (Dec)'!K102 - 'PCDM discounts (Feb)'!K102</f>
        <v>0</v>
      </c>
      <c r="L102" s="12">
        <f>'PCDM discounts (Dec)'!L102 - 'PCDM discounts (Feb)'!L102</f>
        <v>0</v>
      </c>
      <c r="M102" s="12">
        <f>'PCDM discounts (Dec)'!M102 - 'PCDM discounts (Feb)'!M102</f>
        <v>0</v>
      </c>
      <c r="N102" s="12">
        <f>'PCDM discounts (Dec)'!N102 - 'PCDM discounts (Feb)'!N102</f>
        <v>0</v>
      </c>
      <c r="O102" s="12">
        <f>'PCDM discounts (Dec)'!O102 - 'PCDM discounts (Feb)'!O102</f>
        <v>-1.7359947512840535E-7</v>
      </c>
      <c r="P102" s="12">
        <f>'PCDM discounts (Dec)'!P102 - 'PCDM discounts (Feb)'!P102</f>
        <v>0</v>
      </c>
      <c r="Q102" s="12">
        <f>'PCDM discounts (Dec)'!Q102 - 'PCDM discounts (Feb)'!Q102</f>
        <v>0</v>
      </c>
      <c r="R102" s="12">
        <f>'PCDM discounts (Dec)'!R102 - 'PCDM discounts (Feb)'!R102</f>
        <v>0</v>
      </c>
      <c r="S102" s="12">
        <f>'PCDM discounts (Dec)'!S102 - 'PCDM discounts (Feb)'!S102</f>
        <v>0</v>
      </c>
      <c r="T102" s="12">
        <f>'PCDM discounts (Dec)'!T102 - 'PCDM discounts (Feb)'!T102</f>
        <v>0</v>
      </c>
      <c r="U102" s="12">
        <f>'PCDM discounts (Dec)'!U102 - 'PCDM discounts (Feb)'!U102</f>
        <v>0</v>
      </c>
      <c r="V102" s="12">
        <f>'PCDM discounts (Dec)'!V102 - 'PCDM discounts (Feb)'!V102</f>
        <v>0</v>
      </c>
      <c r="W102" s="83"/>
      <c r="X102" s="12">
        <f>'PCDM discounts (Dec)'!X102 - 'PCDM discounts (Feb)'!X102</f>
        <v>1.4482408385070311E-3</v>
      </c>
      <c r="Y102" s="12">
        <f>'PCDM discounts (Dec)'!Y102 - 'PCDM discounts (Feb)'!Y102</f>
        <v>5.3360028226363987E-2</v>
      </c>
      <c r="Z102" s="12">
        <f>'PCDM discounts (Dec)'!Z102 - 'PCDM discounts (Feb)'!Z102</f>
        <v>5.9740078486725356E-2</v>
      </c>
      <c r="AA102" s="12">
        <f>'PCDM discounts (Dec)'!AA102 - 'PCDM discounts (Feb)'!AA102</f>
        <v>-2.2990924682647185E-2</v>
      </c>
      <c r="AB102" s="12">
        <f>'PCDM discounts (Dec)'!AB102 - 'PCDM discounts (Feb)'!AB102</f>
        <v>-2.0256887696526005E-2</v>
      </c>
      <c r="AC102" s="12">
        <f>'PCDM discounts (Dec)'!AC102 - 'PCDM discounts (Feb)'!AC102</f>
        <v>3.5229141779873019E-2</v>
      </c>
      <c r="AD102" s="12">
        <f>'PCDM discounts (Dec)'!AD102 - 'PCDM discounts (Feb)'!AD102</f>
        <v>0.11074191932197486</v>
      </c>
      <c r="AE102" s="12">
        <f>'PCDM discounts (Dec)'!AE102 - 'PCDM discounts (Feb)'!AE102</f>
        <v>0</v>
      </c>
      <c r="AF102" s="12">
        <f>'PCDM discounts (Dec)'!AF102 - 'PCDM discounts (Feb)'!AF102</f>
        <v>0</v>
      </c>
      <c r="AG102" s="12">
        <f>'PCDM discounts (Dec)'!AG102 - 'PCDM discounts (Feb)'!AG102</f>
        <v>-1.4329106554186066E-2</v>
      </c>
      <c r="AH102" s="12">
        <f>'PCDM discounts (Dec)'!AH102 - 'PCDM discounts (Feb)'!AH102</f>
        <v>-5.8775373971070799E-2</v>
      </c>
      <c r="AI102" s="12">
        <f>'PCDM discounts (Dec)'!AI102 - 'PCDM discounts (Feb)'!AI102</f>
        <v>2.1473670452843874E-2</v>
      </c>
      <c r="AJ102" s="12">
        <f>'PCDM discounts (Dec)'!AJ102 - 'PCDM discounts (Feb)'!AJ102</f>
        <v>1.1013113122684048E-2</v>
      </c>
      <c r="AK102" s="12">
        <f>'PCDM discounts (Dec)'!AK102 - 'PCDM discounts (Feb)'!AK102</f>
        <v>7.7854533820484018E-2</v>
      </c>
      <c r="AL102" s="83"/>
      <c r="AM102" s="12">
        <f>'PCDM discounts (Dec)'!AM102 - 'PCDM discounts (Feb)'!AM102</f>
        <v>1.448240838506587E-3</v>
      </c>
      <c r="AN102" s="12">
        <f>'PCDM discounts (Dec)'!AN102 - 'PCDM discounts (Feb)'!AN102</f>
        <v>5.3360028226364209E-2</v>
      </c>
      <c r="AO102" s="12">
        <f>'PCDM discounts (Dec)'!AO102 - 'PCDM discounts (Feb)'!AO102</f>
        <v>5.9740078486725579E-2</v>
      </c>
      <c r="AP102" s="12">
        <f>'PCDM discounts (Dec)'!AP102 - 'PCDM discounts (Feb)'!AP102</f>
        <v>-2.2990924682647296E-2</v>
      </c>
      <c r="AQ102" s="12">
        <f>'PCDM discounts (Dec)'!AQ102 - 'PCDM discounts (Feb)'!AQ102</f>
        <v>-2.0256887696525783E-2</v>
      </c>
      <c r="AR102" s="12">
        <f>'PCDM discounts (Dec)'!AR102 - 'PCDM discounts (Feb)'!AR102</f>
        <v>3.5229141779873019E-2</v>
      </c>
      <c r="AS102" s="12">
        <f>'PCDM discounts (Dec)'!AS102 - 'PCDM discounts (Feb)'!AS102</f>
        <v>0.11074209292144999</v>
      </c>
      <c r="AT102" s="12">
        <f>'PCDM discounts (Dec)'!AT102 - 'PCDM discounts (Feb)'!AT102</f>
        <v>0</v>
      </c>
      <c r="AU102" s="12">
        <f>'PCDM discounts (Dec)'!AU102 - 'PCDM discounts (Feb)'!AU102</f>
        <v>-2.2204460492503131E-16</v>
      </c>
      <c r="AV102" s="12">
        <f>'PCDM discounts (Dec)'!AV102 - 'PCDM discounts (Feb)'!AV102</f>
        <v>-1.4329106554186066E-2</v>
      </c>
      <c r="AW102" s="12">
        <f>'PCDM discounts (Dec)'!AW102 - 'PCDM discounts (Feb)'!AW102</f>
        <v>-5.8775373971071354E-2</v>
      </c>
      <c r="AX102" s="12">
        <f>'PCDM discounts (Dec)'!AX102 - 'PCDM discounts (Feb)'!AX102</f>
        <v>2.1473670452843985E-2</v>
      </c>
      <c r="AY102" s="12">
        <f>'PCDM discounts (Dec)'!AY102 - 'PCDM discounts (Feb)'!AY102</f>
        <v>1.1013113122683937E-2</v>
      </c>
      <c r="AZ102" s="12">
        <f>'PCDM discounts (Dec)'!AZ102 - 'PCDM discounts (Feb)'!AZ102</f>
        <v>7.7854533820483351E-2</v>
      </c>
      <c r="BA102" s="8"/>
    </row>
    <row r="103" spans="1:53" x14ac:dyDescent="0.3">
      <c r="A103" s="8"/>
      <c r="B103" s="8"/>
      <c r="C103" s="8"/>
      <c r="D103" s="82" t="s">
        <v>4</v>
      </c>
      <c r="E103" s="82" t="s">
        <v>73</v>
      </c>
      <c r="F103" s="82" t="s">
        <v>40</v>
      </c>
      <c r="G103" s="82" t="s">
        <v>3</v>
      </c>
      <c r="H103" s="83"/>
      <c r="I103" s="12">
        <f>'PCDM discounts (Dec)'!I103 - 'PCDM discounts (Feb)'!I103</f>
        <v>0</v>
      </c>
      <c r="J103" s="12">
        <f>'PCDM discounts (Dec)'!J103 - 'PCDM discounts (Feb)'!J103</f>
        <v>0</v>
      </c>
      <c r="K103" s="12">
        <f>'PCDM discounts (Dec)'!K103 - 'PCDM discounts (Feb)'!K103</f>
        <v>0</v>
      </c>
      <c r="L103" s="12">
        <f>'PCDM discounts (Dec)'!L103 - 'PCDM discounts (Feb)'!L103</f>
        <v>0</v>
      </c>
      <c r="M103" s="12">
        <f>'PCDM discounts (Dec)'!M103 - 'PCDM discounts (Feb)'!M103</f>
        <v>0</v>
      </c>
      <c r="N103" s="12">
        <f>'PCDM discounts (Dec)'!N103 - 'PCDM discounts (Feb)'!N103</f>
        <v>0</v>
      </c>
      <c r="O103" s="12">
        <f>'PCDM discounts (Dec)'!O103 - 'PCDM discounts (Feb)'!O103</f>
        <v>-1.7359947512840535E-7</v>
      </c>
      <c r="P103" s="12">
        <f>'PCDM discounts (Dec)'!P103 - 'PCDM discounts (Feb)'!P103</f>
        <v>0</v>
      </c>
      <c r="Q103" s="12">
        <f>'PCDM discounts (Dec)'!Q103 - 'PCDM discounts (Feb)'!Q103</f>
        <v>0</v>
      </c>
      <c r="R103" s="12">
        <f>'PCDM discounts (Dec)'!R103 - 'PCDM discounts (Feb)'!R103</f>
        <v>0</v>
      </c>
      <c r="S103" s="12">
        <f>'PCDM discounts (Dec)'!S103 - 'PCDM discounts (Feb)'!S103</f>
        <v>0</v>
      </c>
      <c r="T103" s="12">
        <f>'PCDM discounts (Dec)'!T103 - 'PCDM discounts (Feb)'!T103</f>
        <v>0</v>
      </c>
      <c r="U103" s="12">
        <f>'PCDM discounts (Dec)'!U103 - 'PCDM discounts (Feb)'!U103</f>
        <v>0</v>
      </c>
      <c r="V103" s="12">
        <f>'PCDM discounts (Dec)'!V103 - 'PCDM discounts (Feb)'!V103</f>
        <v>0</v>
      </c>
      <c r="W103" s="83"/>
      <c r="X103" s="12">
        <f>'PCDM discounts (Dec)'!X103 - 'PCDM discounts (Feb)'!X103</f>
        <v>0</v>
      </c>
      <c r="Y103" s="12">
        <f>'PCDM discounts (Dec)'!Y103 - 'PCDM discounts (Feb)'!Y103</f>
        <v>0</v>
      </c>
      <c r="Z103" s="12">
        <f>'PCDM discounts (Dec)'!Z103 - 'PCDM discounts (Feb)'!Z103</f>
        <v>0</v>
      </c>
      <c r="AA103" s="12">
        <f>'PCDM discounts (Dec)'!AA103 - 'PCDM discounts (Feb)'!AA103</f>
        <v>0</v>
      </c>
      <c r="AB103" s="12">
        <f>'PCDM discounts (Dec)'!AB103 - 'PCDM discounts (Feb)'!AB103</f>
        <v>0</v>
      </c>
      <c r="AC103" s="12">
        <f>'PCDM discounts (Dec)'!AC103 - 'PCDM discounts (Feb)'!AC103</f>
        <v>0</v>
      </c>
      <c r="AD103" s="12">
        <f>'PCDM discounts (Dec)'!AD103 - 'PCDM discounts (Feb)'!AD103</f>
        <v>6.1072302010231949E-2</v>
      </c>
      <c r="AE103" s="12">
        <f>'PCDM discounts (Dec)'!AE103 - 'PCDM discounts (Feb)'!AE103</f>
        <v>0</v>
      </c>
      <c r="AF103" s="12">
        <f>'PCDM discounts (Dec)'!AF103 - 'PCDM discounts (Feb)'!AF103</f>
        <v>0</v>
      </c>
      <c r="AG103" s="12">
        <f>'PCDM discounts (Dec)'!AG103 - 'PCDM discounts (Feb)'!AG103</f>
        <v>0</v>
      </c>
      <c r="AH103" s="12">
        <f>'PCDM discounts (Dec)'!AH103 - 'PCDM discounts (Feb)'!AH103</f>
        <v>-6.7772085579637542E-2</v>
      </c>
      <c r="AI103" s="12">
        <f>'PCDM discounts (Dec)'!AI103 - 'PCDM discounts (Feb)'!AI103</f>
        <v>0</v>
      </c>
      <c r="AJ103" s="12">
        <f>'PCDM discounts (Dec)'!AJ103 - 'PCDM discounts (Feb)'!AJ103</f>
        <v>0</v>
      </c>
      <c r="AK103" s="12">
        <f>'PCDM discounts (Dec)'!AK103 - 'PCDM discounts (Feb)'!AK103</f>
        <v>0</v>
      </c>
      <c r="AL103" s="83"/>
      <c r="AM103" s="12">
        <f>'PCDM discounts (Dec)'!AM103 - 'PCDM discounts (Feb)'!AM103</f>
        <v>-4.4408920985006262E-16</v>
      </c>
      <c r="AN103" s="12">
        <f>'PCDM discounts (Dec)'!AN103 - 'PCDM discounts (Feb)'!AN103</f>
        <v>2.2204460492503131E-16</v>
      </c>
      <c r="AO103" s="12">
        <f>'PCDM discounts (Dec)'!AO103 - 'PCDM discounts (Feb)'!AO103</f>
        <v>2.2204460492503131E-16</v>
      </c>
      <c r="AP103" s="12">
        <f>'PCDM discounts (Dec)'!AP103 - 'PCDM discounts (Feb)'!AP103</f>
        <v>-1.1102230246251565E-16</v>
      </c>
      <c r="AQ103" s="12">
        <f>'PCDM discounts (Dec)'!AQ103 - 'PCDM discounts (Feb)'!AQ103</f>
        <v>2.2204460492503131E-16</v>
      </c>
      <c r="AR103" s="12">
        <f>'PCDM discounts (Dec)'!AR103 - 'PCDM discounts (Feb)'!AR103</f>
        <v>0</v>
      </c>
      <c r="AS103" s="12">
        <f>'PCDM discounts (Dec)'!AS103 - 'PCDM discounts (Feb)'!AS103</f>
        <v>6.1072475609707078E-2</v>
      </c>
      <c r="AT103" s="12">
        <f>'PCDM discounts (Dec)'!AT103 - 'PCDM discounts (Feb)'!AT103</f>
        <v>0</v>
      </c>
      <c r="AU103" s="12">
        <f>'PCDM discounts (Dec)'!AU103 - 'PCDM discounts (Feb)'!AU103</f>
        <v>-2.2204460492503131E-16</v>
      </c>
      <c r="AV103" s="12">
        <f>'PCDM discounts (Dec)'!AV103 - 'PCDM discounts (Feb)'!AV103</f>
        <v>0</v>
      </c>
      <c r="AW103" s="12">
        <f>'PCDM discounts (Dec)'!AW103 - 'PCDM discounts (Feb)'!AW103</f>
        <v>-6.7772085579638097E-2</v>
      </c>
      <c r="AX103" s="12">
        <f>'PCDM discounts (Dec)'!AX103 - 'PCDM discounts (Feb)'!AX103</f>
        <v>0</v>
      </c>
      <c r="AY103" s="12">
        <f>'PCDM discounts (Dec)'!AY103 - 'PCDM discounts (Feb)'!AY103</f>
        <v>-1.1102230246251565E-16</v>
      </c>
      <c r="AZ103" s="12">
        <f>'PCDM discounts (Dec)'!AZ103 - 'PCDM discounts (Feb)'!AZ103</f>
        <v>-6.6613381477509392E-16</v>
      </c>
      <c r="BA103" s="8"/>
    </row>
    <row r="104" spans="1:53" x14ac:dyDescent="0.3">
      <c r="A104" s="8"/>
      <c r="B104" s="8"/>
      <c r="C104" s="8"/>
      <c r="D104" s="82" t="s">
        <v>4</v>
      </c>
      <c r="E104" s="82" t="s">
        <v>73</v>
      </c>
      <c r="F104" s="82" t="s">
        <v>41</v>
      </c>
      <c r="G104" s="82" t="s">
        <v>3</v>
      </c>
      <c r="H104" s="83"/>
      <c r="I104" s="12">
        <f>'PCDM discounts (Dec)'!I104 - 'PCDM discounts (Feb)'!I104</f>
        <v>0</v>
      </c>
      <c r="J104" s="12">
        <f>'PCDM discounts (Dec)'!J104 - 'PCDM discounts (Feb)'!J104</f>
        <v>0</v>
      </c>
      <c r="K104" s="12">
        <f>'PCDM discounts (Dec)'!K104 - 'PCDM discounts (Feb)'!K104</f>
        <v>0</v>
      </c>
      <c r="L104" s="12">
        <f>'PCDM discounts (Dec)'!L104 - 'PCDM discounts (Feb)'!L104</f>
        <v>0</v>
      </c>
      <c r="M104" s="12">
        <f>'PCDM discounts (Dec)'!M104 - 'PCDM discounts (Feb)'!M104</f>
        <v>0</v>
      </c>
      <c r="N104" s="12">
        <f>'PCDM discounts (Dec)'!N104 - 'PCDM discounts (Feb)'!N104</f>
        <v>0</v>
      </c>
      <c r="O104" s="12">
        <f>'PCDM discounts (Dec)'!O104 - 'PCDM discounts (Feb)'!O104</f>
        <v>-1.7359947512840535E-7</v>
      </c>
      <c r="P104" s="12">
        <f>'PCDM discounts (Dec)'!P104 - 'PCDM discounts (Feb)'!P104</f>
        <v>0</v>
      </c>
      <c r="Q104" s="12">
        <f>'PCDM discounts (Dec)'!Q104 - 'PCDM discounts (Feb)'!Q104</f>
        <v>0</v>
      </c>
      <c r="R104" s="12">
        <f>'PCDM discounts (Dec)'!R104 - 'PCDM discounts (Feb)'!R104</f>
        <v>0</v>
      </c>
      <c r="S104" s="12">
        <f>'PCDM discounts (Dec)'!S104 - 'PCDM discounts (Feb)'!S104</f>
        <v>0</v>
      </c>
      <c r="T104" s="12">
        <f>'PCDM discounts (Dec)'!T104 - 'PCDM discounts (Feb)'!T104</f>
        <v>0</v>
      </c>
      <c r="U104" s="12">
        <f>'PCDM discounts (Dec)'!U104 - 'PCDM discounts (Feb)'!U104</f>
        <v>0</v>
      </c>
      <c r="V104" s="12">
        <f>'PCDM discounts (Dec)'!V104 - 'PCDM discounts (Feb)'!V104</f>
        <v>0</v>
      </c>
      <c r="W104" s="83"/>
      <c r="X104" s="12">
        <f>'PCDM discounts (Dec)'!X104 - 'PCDM discounts (Feb)'!X104</f>
        <v>0</v>
      </c>
      <c r="Y104" s="12">
        <f>'PCDM discounts (Dec)'!Y104 - 'PCDM discounts (Feb)'!Y104</f>
        <v>0</v>
      </c>
      <c r="Z104" s="12">
        <f>'PCDM discounts (Dec)'!Z104 - 'PCDM discounts (Feb)'!Z104</f>
        <v>0</v>
      </c>
      <c r="AA104" s="12">
        <f>'PCDM discounts (Dec)'!AA104 - 'PCDM discounts (Feb)'!AA104</f>
        <v>0</v>
      </c>
      <c r="AB104" s="12">
        <f>'PCDM discounts (Dec)'!AB104 - 'PCDM discounts (Feb)'!AB104</f>
        <v>0</v>
      </c>
      <c r="AC104" s="12">
        <f>'PCDM discounts (Dec)'!AC104 - 'PCDM discounts (Feb)'!AC104</f>
        <v>0</v>
      </c>
      <c r="AD104" s="12">
        <f>'PCDM discounts (Dec)'!AD104 - 'PCDM discounts (Feb)'!AD104</f>
        <v>6.1072302010231949E-2</v>
      </c>
      <c r="AE104" s="12">
        <f>'PCDM discounts (Dec)'!AE104 - 'PCDM discounts (Feb)'!AE104</f>
        <v>0</v>
      </c>
      <c r="AF104" s="12">
        <f>'PCDM discounts (Dec)'!AF104 - 'PCDM discounts (Feb)'!AF104</f>
        <v>0</v>
      </c>
      <c r="AG104" s="12">
        <f>'PCDM discounts (Dec)'!AG104 - 'PCDM discounts (Feb)'!AG104</f>
        <v>0</v>
      </c>
      <c r="AH104" s="12">
        <f>'PCDM discounts (Dec)'!AH104 - 'PCDM discounts (Feb)'!AH104</f>
        <v>-6.7772085579637542E-2</v>
      </c>
      <c r="AI104" s="12">
        <f>'PCDM discounts (Dec)'!AI104 - 'PCDM discounts (Feb)'!AI104</f>
        <v>0</v>
      </c>
      <c r="AJ104" s="12">
        <f>'PCDM discounts (Dec)'!AJ104 - 'PCDM discounts (Feb)'!AJ104</f>
        <v>0</v>
      </c>
      <c r="AK104" s="12">
        <f>'PCDM discounts (Dec)'!AK104 - 'PCDM discounts (Feb)'!AK104</f>
        <v>0</v>
      </c>
      <c r="AL104" s="83"/>
      <c r="AM104" s="12">
        <f>'PCDM discounts (Dec)'!AM104 - 'PCDM discounts (Feb)'!AM104</f>
        <v>-4.4408920985006262E-16</v>
      </c>
      <c r="AN104" s="12">
        <f>'PCDM discounts (Dec)'!AN104 - 'PCDM discounts (Feb)'!AN104</f>
        <v>2.2204460492503131E-16</v>
      </c>
      <c r="AO104" s="12">
        <f>'PCDM discounts (Dec)'!AO104 - 'PCDM discounts (Feb)'!AO104</f>
        <v>2.2204460492503131E-16</v>
      </c>
      <c r="AP104" s="12">
        <f>'PCDM discounts (Dec)'!AP104 - 'PCDM discounts (Feb)'!AP104</f>
        <v>-1.1102230246251565E-16</v>
      </c>
      <c r="AQ104" s="12">
        <f>'PCDM discounts (Dec)'!AQ104 - 'PCDM discounts (Feb)'!AQ104</f>
        <v>2.2204460492503131E-16</v>
      </c>
      <c r="AR104" s="12">
        <f>'PCDM discounts (Dec)'!AR104 - 'PCDM discounts (Feb)'!AR104</f>
        <v>0</v>
      </c>
      <c r="AS104" s="12">
        <f>'PCDM discounts (Dec)'!AS104 - 'PCDM discounts (Feb)'!AS104</f>
        <v>6.1072475609707078E-2</v>
      </c>
      <c r="AT104" s="12">
        <f>'PCDM discounts (Dec)'!AT104 - 'PCDM discounts (Feb)'!AT104</f>
        <v>0</v>
      </c>
      <c r="AU104" s="12">
        <f>'PCDM discounts (Dec)'!AU104 - 'PCDM discounts (Feb)'!AU104</f>
        <v>-2.2204460492503131E-16</v>
      </c>
      <c r="AV104" s="12">
        <f>'PCDM discounts (Dec)'!AV104 - 'PCDM discounts (Feb)'!AV104</f>
        <v>0</v>
      </c>
      <c r="AW104" s="12">
        <f>'PCDM discounts (Dec)'!AW104 - 'PCDM discounts (Feb)'!AW104</f>
        <v>-6.7772085579638097E-2</v>
      </c>
      <c r="AX104" s="12">
        <f>'PCDM discounts (Dec)'!AX104 - 'PCDM discounts (Feb)'!AX104</f>
        <v>0</v>
      </c>
      <c r="AY104" s="12">
        <f>'PCDM discounts (Dec)'!AY104 - 'PCDM discounts (Feb)'!AY104</f>
        <v>-1.1102230246251565E-16</v>
      </c>
      <c r="AZ104" s="12">
        <f>'PCDM discounts (Dec)'!AZ104 - 'PCDM discounts (Feb)'!AZ104</f>
        <v>-6.6613381477509392E-16</v>
      </c>
      <c r="BA104" s="8"/>
    </row>
    <row r="105" spans="1:53" x14ac:dyDescent="0.3">
      <c r="A105" s="8"/>
      <c r="B105" s="8"/>
      <c r="C105" s="8"/>
      <c r="D105" s="82" t="s">
        <v>4</v>
      </c>
      <c r="E105" s="82" t="s">
        <v>73</v>
      </c>
      <c r="F105" s="82" t="s">
        <v>42</v>
      </c>
      <c r="G105" s="82" t="s">
        <v>3</v>
      </c>
      <c r="H105" s="83"/>
      <c r="I105" s="12">
        <f>'PCDM discounts (Dec)'!I105 - 'PCDM discounts (Feb)'!I105</f>
        <v>0</v>
      </c>
      <c r="J105" s="12">
        <f>'PCDM discounts (Dec)'!J105 - 'PCDM discounts (Feb)'!J105</f>
        <v>0</v>
      </c>
      <c r="K105" s="12">
        <f>'PCDM discounts (Dec)'!K105 - 'PCDM discounts (Feb)'!K105</f>
        <v>0</v>
      </c>
      <c r="L105" s="12">
        <f>'PCDM discounts (Dec)'!L105 - 'PCDM discounts (Feb)'!L105</f>
        <v>0</v>
      </c>
      <c r="M105" s="12">
        <f>'PCDM discounts (Dec)'!M105 - 'PCDM discounts (Feb)'!M105</f>
        <v>0</v>
      </c>
      <c r="N105" s="12">
        <f>'PCDM discounts (Dec)'!N105 - 'PCDM discounts (Feb)'!N105</f>
        <v>0</v>
      </c>
      <c r="O105" s="12">
        <f>'PCDM discounts (Dec)'!O105 - 'PCDM discounts (Feb)'!O105</f>
        <v>-1.7359947512840535E-7</v>
      </c>
      <c r="P105" s="12">
        <f>'PCDM discounts (Dec)'!P105 - 'PCDM discounts (Feb)'!P105</f>
        <v>0</v>
      </c>
      <c r="Q105" s="12">
        <f>'PCDM discounts (Dec)'!Q105 - 'PCDM discounts (Feb)'!Q105</f>
        <v>0</v>
      </c>
      <c r="R105" s="12">
        <f>'PCDM discounts (Dec)'!R105 - 'PCDM discounts (Feb)'!R105</f>
        <v>0</v>
      </c>
      <c r="S105" s="12">
        <f>'PCDM discounts (Dec)'!S105 - 'PCDM discounts (Feb)'!S105</f>
        <v>0</v>
      </c>
      <c r="T105" s="12">
        <f>'PCDM discounts (Dec)'!T105 - 'PCDM discounts (Feb)'!T105</f>
        <v>0</v>
      </c>
      <c r="U105" s="12">
        <f>'PCDM discounts (Dec)'!U105 - 'PCDM discounts (Feb)'!U105</f>
        <v>0</v>
      </c>
      <c r="V105" s="12">
        <f>'PCDM discounts (Dec)'!V105 - 'PCDM discounts (Feb)'!V105</f>
        <v>0</v>
      </c>
      <c r="W105" s="83"/>
      <c r="X105" s="12">
        <f>'PCDM discounts (Dec)'!X105 - 'PCDM discounts (Feb)'!X105</f>
        <v>-1.274168190220526E-3</v>
      </c>
      <c r="Y105" s="12">
        <f>'PCDM discounts (Dec)'!Y105 - 'PCDM discounts (Feb)'!Y105</f>
        <v>0</v>
      </c>
      <c r="Z105" s="12">
        <f>'PCDM discounts (Dec)'!Z105 - 'PCDM discounts (Feb)'!Z105</f>
        <v>0</v>
      </c>
      <c r="AA105" s="12">
        <f>'PCDM discounts (Dec)'!AA105 - 'PCDM discounts (Feb)'!AA105</f>
        <v>0</v>
      </c>
      <c r="AB105" s="12">
        <f>'PCDM discounts (Dec)'!AB105 - 'PCDM discounts (Feb)'!AB105</f>
        <v>0</v>
      </c>
      <c r="AC105" s="12">
        <f>'PCDM discounts (Dec)'!AC105 - 'PCDM discounts (Feb)'!AC105</f>
        <v>0</v>
      </c>
      <c r="AD105" s="12">
        <f>'PCDM discounts (Dec)'!AD105 - 'PCDM discounts (Feb)'!AD105</f>
        <v>9.2459631441097034E-2</v>
      </c>
      <c r="AE105" s="12">
        <f>'PCDM discounts (Dec)'!AE105 - 'PCDM discounts (Feb)'!AE105</f>
        <v>0</v>
      </c>
      <c r="AF105" s="12">
        <f>'PCDM discounts (Dec)'!AF105 - 'PCDM discounts (Feb)'!AF105</f>
        <v>0</v>
      </c>
      <c r="AG105" s="12">
        <f>'PCDM discounts (Dec)'!AG105 - 'PCDM discounts (Feb)'!AG105</f>
        <v>-1.4834438287244067E-2</v>
      </c>
      <c r="AH105" s="12">
        <f>'PCDM discounts (Dec)'!AH105 - 'PCDM discounts (Feb)'!AH105</f>
        <v>-6.5917093961097017E-2</v>
      </c>
      <c r="AI105" s="12">
        <f>'PCDM discounts (Dec)'!AI105 - 'PCDM discounts (Feb)'!AI105</f>
        <v>2.227999919132484E-2</v>
      </c>
      <c r="AJ105" s="12">
        <f>'PCDM discounts (Dec)'!AJ105 - 'PCDM discounts (Feb)'!AJ105</f>
        <v>0</v>
      </c>
      <c r="AK105" s="12">
        <f>'PCDM discounts (Dec)'!AK105 - 'PCDM discounts (Feb)'!AK105</f>
        <v>1.0713477641288049E-2</v>
      </c>
      <c r="AL105" s="83"/>
      <c r="AM105" s="12">
        <f>'PCDM discounts (Dec)'!AM105 - 'PCDM discounts (Feb)'!AM105</f>
        <v>-1.2741681902209701E-3</v>
      </c>
      <c r="AN105" s="12">
        <f>'PCDM discounts (Dec)'!AN105 - 'PCDM discounts (Feb)'!AN105</f>
        <v>2.2204460492503131E-16</v>
      </c>
      <c r="AO105" s="12">
        <f>'PCDM discounts (Dec)'!AO105 - 'PCDM discounts (Feb)'!AO105</f>
        <v>2.2204460492503131E-16</v>
      </c>
      <c r="AP105" s="12">
        <f>'PCDM discounts (Dec)'!AP105 - 'PCDM discounts (Feb)'!AP105</f>
        <v>-1.1102230246251565E-16</v>
      </c>
      <c r="AQ105" s="12">
        <f>'PCDM discounts (Dec)'!AQ105 - 'PCDM discounts (Feb)'!AQ105</f>
        <v>2.2204460492503131E-16</v>
      </c>
      <c r="AR105" s="12">
        <f>'PCDM discounts (Dec)'!AR105 - 'PCDM discounts (Feb)'!AR105</f>
        <v>0</v>
      </c>
      <c r="AS105" s="12">
        <f>'PCDM discounts (Dec)'!AS105 - 'PCDM discounts (Feb)'!AS105</f>
        <v>9.2459805040572163E-2</v>
      </c>
      <c r="AT105" s="12">
        <f>'PCDM discounts (Dec)'!AT105 - 'PCDM discounts (Feb)'!AT105</f>
        <v>0</v>
      </c>
      <c r="AU105" s="12">
        <f>'PCDM discounts (Dec)'!AU105 - 'PCDM discounts (Feb)'!AU105</f>
        <v>-2.2204460492503131E-16</v>
      </c>
      <c r="AV105" s="12">
        <f>'PCDM discounts (Dec)'!AV105 - 'PCDM discounts (Feb)'!AV105</f>
        <v>-1.4834438287244067E-2</v>
      </c>
      <c r="AW105" s="12">
        <f>'PCDM discounts (Dec)'!AW105 - 'PCDM discounts (Feb)'!AW105</f>
        <v>-6.5917093961097573E-2</v>
      </c>
      <c r="AX105" s="12">
        <f>'PCDM discounts (Dec)'!AX105 - 'PCDM discounts (Feb)'!AX105</f>
        <v>2.2279999191324951E-2</v>
      </c>
      <c r="AY105" s="12">
        <f>'PCDM discounts (Dec)'!AY105 - 'PCDM discounts (Feb)'!AY105</f>
        <v>-1.1102230246251565E-16</v>
      </c>
      <c r="AZ105" s="12">
        <f>'PCDM discounts (Dec)'!AZ105 - 'PCDM discounts (Feb)'!AZ105</f>
        <v>1.0713477641287383E-2</v>
      </c>
      <c r="BA105" s="8"/>
    </row>
    <row r="106" spans="1:53" x14ac:dyDescent="0.3">
      <c r="A106" s="8"/>
      <c r="B106" s="8"/>
      <c r="C106" s="8"/>
      <c r="D106" s="82" t="s">
        <v>4</v>
      </c>
      <c r="E106" s="82" t="s">
        <v>73</v>
      </c>
      <c r="F106" s="82" t="s">
        <v>43</v>
      </c>
      <c r="G106" s="82" t="s">
        <v>3</v>
      </c>
      <c r="H106" s="83"/>
      <c r="I106" s="12">
        <f>'PCDM discounts (Dec)'!I106 - 'PCDM discounts (Feb)'!I106</f>
        <v>0</v>
      </c>
      <c r="J106" s="12">
        <f>'PCDM discounts (Dec)'!J106 - 'PCDM discounts (Feb)'!J106</f>
        <v>0</v>
      </c>
      <c r="K106" s="12">
        <f>'PCDM discounts (Dec)'!K106 - 'PCDM discounts (Feb)'!K106</f>
        <v>0</v>
      </c>
      <c r="L106" s="12">
        <f>'PCDM discounts (Dec)'!L106 - 'PCDM discounts (Feb)'!L106</f>
        <v>0</v>
      </c>
      <c r="M106" s="12">
        <f>'PCDM discounts (Dec)'!M106 - 'PCDM discounts (Feb)'!M106</f>
        <v>0</v>
      </c>
      <c r="N106" s="12">
        <f>'PCDM discounts (Dec)'!N106 - 'PCDM discounts (Feb)'!N106</f>
        <v>0</v>
      </c>
      <c r="O106" s="12">
        <f>'PCDM discounts (Dec)'!O106 - 'PCDM discounts (Feb)'!O106</f>
        <v>-2.5880390408516973E-7</v>
      </c>
      <c r="P106" s="12">
        <f>'PCDM discounts (Dec)'!P106 - 'PCDM discounts (Feb)'!P106</f>
        <v>0</v>
      </c>
      <c r="Q106" s="12">
        <f>'PCDM discounts (Dec)'!Q106 - 'PCDM discounts (Feb)'!Q106</f>
        <v>0</v>
      </c>
      <c r="R106" s="12">
        <f>'PCDM discounts (Dec)'!R106 - 'PCDM discounts (Feb)'!R106</f>
        <v>0</v>
      </c>
      <c r="S106" s="12">
        <f>'PCDM discounts (Dec)'!S106 - 'PCDM discounts (Feb)'!S106</f>
        <v>0</v>
      </c>
      <c r="T106" s="12">
        <f>'PCDM discounts (Dec)'!T106 - 'PCDM discounts (Feb)'!T106</f>
        <v>0</v>
      </c>
      <c r="U106" s="12">
        <f>'PCDM discounts (Dec)'!U106 - 'PCDM discounts (Feb)'!U106</f>
        <v>0</v>
      </c>
      <c r="V106" s="12">
        <f>'PCDM discounts (Dec)'!V106 - 'PCDM discounts (Feb)'!V106</f>
        <v>0</v>
      </c>
      <c r="W106" s="83"/>
      <c r="X106" s="12">
        <f>'PCDM discounts (Dec)'!X106 - 'PCDM discounts (Feb)'!X106</f>
        <v>1.11032326627164E-2</v>
      </c>
      <c r="Y106" s="12">
        <f>'PCDM discounts (Dec)'!Y106 - 'PCDM discounts (Feb)'!Y106</f>
        <v>4.8156063972438989E-2</v>
      </c>
      <c r="Z106" s="12">
        <f>'PCDM discounts (Dec)'!Z106 - 'PCDM discounts (Feb)'!Z106</f>
        <v>0</v>
      </c>
      <c r="AA106" s="12">
        <f>'PCDM discounts (Dec)'!AA106 - 'PCDM discounts (Feb)'!AA106</f>
        <v>0</v>
      </c>
      <c r="AB106" s="12">
        <f>'PCDM discounts (Dec)'!AB106 - 'PCDM discounts (Feb)'!AB106</f>
        <v>-1.3576750859403242E-2</v>
      </c>
      <c r="AC106" s="12">
        <f>'PCDM discounts (Dec)'!AC106 - 'PCDM discounts (Feb)'!AC106</f>
        <v>0</v>
      </c>
      <c r="AD106" s="12">
        <f>'PCDM discounts (Dec)'!AD106 - 'PCDM discounts (Feb)'!AD106</f>
        <v>0.14376431434115633</v>
      </c>
      <c r="AE106" s="12">
        <f>'PCDM discounts (Dec)'!AE106 - 'PCDM discounts (Feb)'!AE106</f>
        <v>0</v>
      </c>
      <c r="AF106" s="12">
        <f>'PCDM discounts (Dec)'!AF106 - 'PCDM discounts (Feb)'!AF106</f>
        <v>-8.0768320647397474E-3</v>
      </c>
      <c r="AG106" s="12">
        <f>'PCDM discounts (Dec)'!AG106 - 'PCDM discounts (Feb)'!AG106</f>
        <v>-8.0785129299774883E-2</v>
      </c>
      <c r="AH106" s="12">
        <f>'PCDM discounts (Dec)'!AH106 - 'PCDM discounts (Feb)'!AH106</f>
        <v>-6.8164595633563141E-2</v>
      </c>
      <c r="AI106" s="12">
        <f>'PCDM discounts (Dec)'!AI106 - 'PCDM discounts (Feb)'!AI106</f>
        <v>3.5262417803204049E-2</v>
      </c>
      <c r="AJ106" s="12">
        <f>'PCDM discounts (Dec)'!AJ106 - 'PCDM discounts (Feb)'!AJ106</f>
        <v>0</v>
      </c>
      <c r="AK106" s="12">
        <f>'PCDM discounts (Dec)'!AK106 - 'PCDM discounts (Feb)'!AK106</f>
        <v>2.0940379796220987E-2</v>
      </c>
      <c r="AL106" s="83"/>
      <c r="AM106" s="12">
        <f>'PCDM discounts (Dec)'!AM106 - 'PCDM discounts (Feb)'!AM106</f>
        <v>1.1103232662715956E-2</v>
      </c>
      <c r="AN106" s="12">
        <f>'PCDM discounts (Dec)'!AN106 - 'PCDM discounts (Feb)'!AN106</f>
        <v>4.8156063972438989E-2</v>
      </c>
      <c r="AO106" s="12">
        <f>'PCDM discounts (Dec)'!AO106 - 'PCDM discounts (Feb)'!AO106</f>
        <v>0</v>
      </c>
      <c r="AP106" s="12">
        <f>'PCDM discounts (Dec)'!AP106 - 'PCDM discounts (Feb)'!AP106</f>
        <v>-3.3306690738754696E-16</v>
      </c>
      <c r="AQ106" s="12">
        <f>'PCDM discounts (Dec)'!AQ106 - 'PCDM discounts (Feb)'!AQ106</f>
        <v>-1.3576750859403686E-2</v>
      </c>
      <c r="AR106" s="12">
        <f>'PCDM discounts (Dec)'!AR106 - 'PCDM discounts (Feb)'!AR106</f>
        <v>0</v>
      </c>
      <c r="AS106" s="12">
        <f>'PCDM discounts (Dec)'!AS106 - 'PCDM discounts (Feb)'!AS106</f>
        <v>0.14376457314506041</v>
      </c>
      <c r="AT106" s="12">
        <f>'PCDM discounts (Dec)'!AT106 - 'PCDM discounts (Feb)'!AT106</f>
        <v>0</v>
      </c>
      <c r="AU106" s="12">
        <f>'PCDM discounts (Dec)'!AU106 - 'PCDM discounts (Feb)'!AU106</f>
        <v>-8.0768320647394143E-3</v>
      </c>
      <c r="AV106" s="12">
        <f>'PCDM discounts (Dec)'!AV106 - 'PCDM discounts (Feb)'!AV106</f>
        <v>-8.0785129299774994E-2</v>
      </c>
      <c r="AW106" s="12">
        <f>'PCDM discounts (Dec)'!AW106 - 'PCDM discounts (Feb)'!AW106</f>
        <v>-6.8164595633563252E-2</v>
      </c>
      <c r="AX106" s="12">
        <f>'PCDM discounts (Dec)'!AX106 - 'PCDM discounts (Feb)'!AX106</f>
        <v>3.5262417803204271E-2</v>
      </c>
      <c r="AY106" s="12">
        <f>'PCDM discounts (Dec)'!AY106 - 'PCDM discounts (Feb)'!AY106</f>
        <v>0</v>
      </c>
      <c r="AZ106" s="12">
        <f>'PCDM discounts (Dec)'!AZ106 - 'PCDM discounts (Feb)'!AZ106</f>
        <v>2.0940379796221098E-2</v>
      </c>
      <c r="BA106" s="8"/>
    </row>
    <row r="107" spans="1:53" x14ac:dyDescent="0.3">
      <c r="A107" s="8"/>
      <c r="B107" s="8"/>
      <c r="C107" s="8"/>
      <c r="D107" s="82" t="s">
        <v>4</v>
      </c>
      <c r="E107" s="82" t="s">
        <v>73</v>
      </c>
      <c r="F107" s="82" t="s">
        <v>44</v>
      </c>
      <c r="G107" s="82" t="s">
        <v>3</v>
      </c>
      <c r="H107" s="83"/>
      <c r="I107" s="12">
        <f>'PCDM discounts (Dec)'!I107 - 'PCDM discounts (Feb)'!I107</f>
        <v>0</v>
      </c>
      <c r="J107" s="12">
        <f>'PCDM discounts (Dec)'!J107 - 'PCDM discounts (Feb)'!J107</f>
        <v>0</v>
      </c>
      <c r="K107" s="12">
        <f>'PCDM discounts (Dec)'!K107 - 'PCDM discounts (Feb)'!K107</f>
        <v>0</v>
      </c>
      <c r="L107" s="12">
        <f>'PCDM discounts (Dec)'!L107 - 'PCDM discounts (Feb)'!L107</f>
        <v>0</v>
      </c>
      <c r="M107" s="12">
        <f>'PCDM discounts (Dec)'!M107 - 'PCDM discounts (Feb)'!M107</f>
        <v>0</v>
      </c>
      <c r="N107" s="12">
        <f>'PCDM discounts (Dec)'!N107 - 'PCDM discounts (Feb)'!N107</f>
        <v>0</v>
      </c>
      <c r="O107" s="12">
        <f>'PCDM discounts (Dec)'!O107 - 'PCDM discounts (Feb)'!O107</f>
        <v>-2.8530088491685035E-7</v>
      </c>
      <c r="P107" s="12">
        <f>'PCDM discounts (Dec)'!P107 - 'PCDM discounts (Feb)'!P107</f>
        <v>0</v>
      </c>
      <c r="Q107" s="12">
        <f>'PCDM discounts (Dec)'!Q107 - 'PCDM discounts (Feb)'!Q107</f>
        <v>0</v>
      </c>
      <c r="R107" s="12">
        <f>'PCDM discounts (Dec)'!R107 - 'PCDM discounts (Feb)'!R107</f>
        <v>0</v>
      </c>
      <c r="S107" s="12">
        <f>'PCDM discounts (Dec)'!S107 - 'PCDM discounts (Feb)'!S107</f>
        <v>0</v>
      </c>
      <c r="T107" s="12">
        <f>'PCDM discounts (Dec)'!T107 - 'PCDM discounts (Feb)'!T107</f>
        <v>0</v>
      </c>
      <c r="U107" s="12">
        <f>'PCDM discounts (Dec)'!U107 - 'PCDM discounts (Feb)'!U107</f>
        <v>0</v>
      </c>
      <c r="V107" s="12">
        <f>'PCDM discounts (Dec)'!V107 - 'PCDM discounts (Feb)'!V107</f>
        <v>0</v>
      </c>
      <c r="W107" s="83"/>
      <c r="X107" s="12">
        <f>'PCDM discounts (Dec)'!X107 - 'PCDM discounts (Feb)'!X107</f>
        <v>1.5460009769511007E-2</v>
      </c>
      <c r="Y107" s="12">
        <f>'PCDM discounts (Dec)'!Y107 - 'PCDM discounts (Feb)'!Y107</f>
        <v>0</v>
      </c>
      <c r="Z107" s="12">
        <f>'PCDM discounts (Dec)'!Z107 - 'PCDM discounts (Feb)'!Z107</f>
        <v>1.8422166486731006E-2</v>
      </c>
      <c r="AA107" s="12">
        <f>'PCDM discounts (Dec)'!AA107 - 'PCDM discounts (Feb)'!AA107</f>
        <v>0</v>
      </c>
      <c r="AB107" s="12">
        <f>'PCDM discounts (Dec)'!AB107 - 'PCDM discounts (Feb)'!AB107</f>
        <v>-2.1506689028108483E-2</v>
      </c>
      <c r="AC107" s="12">
        <f>'PCDM discounts (Dec)'!AC107 - 'PCDM discounts (Feb)'!AC107</f>
        <v>0</v>
      </c>
      <c r="AD107" s="12">
        <f>'PCDM discounts (Dec)'!AD107 - 'PCDM discounts (Feb)'!AD107</f>
        <v>0.13438004856364505</v>
      </c>
      <c r="AE107" s="12">
        <f>'PCDM discounts (Dec)'!AE107 - 'PCDM discounts (Feb)'!AE107</f>
        <v>0</v>
      </c>
      <c r="AF107" s="12">
        <f>'PCDM discounts (Dec)'!AF107 - 'PCDM discounts (Feb)'!AF107</f>
        <v>-1.9411269714005419E-2</v>
      </c>
      <c r="AG107" s="12">
        <f>'PCDM discounts (Dec)'!AG107 - 'PCDM discounts (Feb)'!AG107</f>
        <v>-0.14059472588064781</v>
      </c>
      <c r="AH107" s="12">
        <f>'PCDM discounts (Dec)'!AH107 - 'PCDM discounts (Feb)'!AH107</f>
        <v>-7.0004825757861933E-2</v>
      </c>
      <c r="AI107" s="12">
        <f>'PCDM discounts (Dec)'!AI107 - 'PCDM discounts (Feb)'!AI107</f>
        <v>3.9403394998967833E-2</v>
      </c>
      <c r="AJ107" s="12">
        <f>'PCDM discounts (Dec)'!AJ107 - 'PCDM discounts (Feb)'!AJ107</f>
        <v>1.2688069760841136E-2</v>
      </c>
      <c r="AK107" s="12">
        <f>'PCDM discounts (Dec)'!AK107 - 'PCDM discounts (Feb)'!AK107</f>
        <v>0.12947754882054119</v>
      </c>
      <c r="AL107" s="83"/>
      <c r="AM107" s="12">
        <f>'PCDM discounts (Dec)'!AM107 - 'PCDM discounts (Feb)'!AM107</f>
        <v>1.5460009769510674E-2</v>
      </c>
      <c r="AN107" s="12">
        <f>'PCDM discounts (Dec)'!AN107 - 'PCDM discounts (Feb)'!AN107</f>
        <v>4.4408920985006262E-16</v>
      </c>
      <c r="AO107" s="12">
        <f>'PCDM discounts (Dec)'!AO107 - 'PCDM discounts (Feb)'!AO107</f>
        <v>1.8422166486731339E-2</v>
      </c>
      <c r="AP107" s="12">
        <f>'PCDM discounts (Dec)'!AP107 - 'PCDM discounts (Feb)'!AP107</f>
        <v>-4.4408920985006262E-16</v>
      </c>
      <c r="AQ107" s="12">
        <f>'PCDM discounts (Dec)'!AQ107 - 'PCDM discounts (Feb)'!AQ107</f>
        <v>-2.1506689028108816E-2</v>
      </c>
      <c r="AR107" s="12">
        <f>'PCDM discounts (Dec)'!AR107 - 'PCDM discounts (Feb)'!AR107</f>
        <v>0</v>
      </c>
      <c r="AS107" s="12">
        <f>'PCDM discounts (Dec)'!AS107 - 'PCDM discounts (Feb)'!AS107</f>
        <v>0.13438033386452997</v>
      </c>
      <c r="AT107" s="12">
        <f>'PCDM discounts (Dec)'!AT107 - 'PCDM discounts (Feb)'!AT107</f>
        <v>3.3306690738754696E-16</v>
      </c>
      <c r="AU107" s="12">
        <f>'PCDM discounts (Dec)'!AU107 - 'PCDM discounts (Feb)'!AU107</f>
        <v>-1.9411269714005308E-2</v>
      </c>
      <c r="AV107" s="12">
        <f>'PCDM discounts (Dec)'!AV107 - 'PCDM discounts (Feb)'!AV107</f>
        <v>-0.14059472588064814</v>
      </c>
      <c r="AW107" s="12">
        <f>'PCDM discounts (Dec)'!AW107 - 'PCDM discounts (Feb)'!AW107</f>
        <v>-7.0004825757862377E-2</v>
      </c>
      <c r="AX107" s="12">
        <f>'PCDM discounts (Dec)'!AX107 - 'PCDM discounts (Feb)'!AX107</f>
        <v>3.9403394998967722E-2</v>
      </c>
      <c r="AY107" s="12">
        <f>'PCDM discounts (Dec)'!AY107 - 'PCDM discounts (Feb)'!AY107</f>
        <v>1.2688069760841802E-2</v>
      </c>
      <c r="AZ107" s="12">
        <f>'PCDM discounts (Dec)'!AZ107 - 'PCDM discounts (Feb)'!AZ107</f>
        <v>0.12947754882054108</v>
      </c>
      <c r="BA107" s="8"/>
    </row>
    <row r="108" spans="1:53" x14ac:dyDescent="0.3">
      <c r="A108" s="8"/>
      <c r="B108" s="8"/>
      <c r="C108" s="8"/>
      <c r="D108" s="82" t="s">
        <v>4</v>
      </c>
      <c r="E108" s="82" t="s">
        <v>73</v>
      </c>
      <c r="F108" s="82" t="s">
        <v>45</v>
      </c>
      <c r="G108" s="82" t="s">
        <v>3</v>
      </c>
      <c r="H108" s="83"/>
      <c r="I108" s="12">
        <f>'PCDM discounts (Dec)'!I108 - 'PCDM discounts (Feb)'!I108</f>
        <v>0</v>
      </c>
      <c r="J108" s="12">
        <f>'PCDM discounts (Dec)'!J108 - 'PCDM discounts (Feb)'!J108</f>
        <v>0</v>
      </c>
      <c r="K108" s="12">
        <f>'PCDM discounts (Dec)'!K108 - 'PCDM discounts (Feb)'!K108</f>
        <v>0</v>
      </c>
      <c r="L108" s="12">
        <f>'PCDM discounts (Dec)'!L108 - 'PCDM discounts (Feb)'!L108</f>
        <v>0</v>
      </c>
      <c r="M108" s="12">
        <f>'PCDM discounts (Dec)'!M108 - 'PCDM discounts (Feb)'!M108</f>
        <v>0</v>
      </c>
      <c r="N108" s="12">
        <f>'PCDM discounts (Dec)'!N108 - 'PCDM discounts (Feb)'!N108</f>
        <v>0</v>
      </c>
      <c r="O108" s="12">
        <f>'PCDM discounts (Dec)'!O108 - 'PCDM discounts (Feb)'!O108</f>
        <v>-1.7359947512840535E-7</v>
      </c>
      <c r="P108" s="12">
        <f>'PCDM discounts (Dec)'!P108 - 'PCDM discounts (Feb)'!P108</f>
        <v>0</v>
      </c>
      <c r="Q108" s="12">
        <f>'PCDM discounts (Dec)'!Q108 - 'PCDM discounts (Feb)'!Q108</f>
        <v>0</v>
      </c>
      <c r="R108" s="12">
        <f>'PCDM discounts (Dec)'!R108 - 'PCDM discounts (Feb)'!R108</f>
        <v>0</v>
      </c>
      <c r="S108" s="12">
        <f>'PCDM discounts (Dec)'!S108 - 'PCDM discounts (Feb)'!S108</f>
        <v>0</v>
      </c>
      <c r="T108" s="12">
        <f>'PCDM discounts (Dec)'!T108 - 'PCDM discounts (Feb)'!T108</f>
        <v>0</v>
      </c>
      <c r="U108" s="12">
        <f>'PCDM discounts (Dec)'!U108 - 'PCDM discounts (Feb)'!U108</f>
        <v>0</v>
      </c>
      <c r="V108" s="12">
        <f>'PCDM discounts (Dec)'!V108 - 'PCDM discounts (Feb)'!V108</f>
        <v>0</v>
      </c>
      <c r="W108" s="83"/>
      <c r="X108" s="12">
        <f>'PCDM discounts (Dec)'!X108 - 'PCDM discounts (Feb)'!X108</f>
        <v>1.3223345989316071E-3</v>
      </c>
      <c r="Y108" s="12">
        <f>'PCDM discounts (Dec)'!Y108 - 'PCDM discounts (Feb)'!Y108</f>
        <v>-0.14939688541704799</v>
      </c>
      <c r="Z108" s="12">
        <f>'PCDM discounts (Dec)'!Z108 - 'PCDM discounts (Feb)'!Z108</f>
        <v>-9.1798783868383027E-2</v>
      </c>
      <c r="AA108" s="12">
        <f>'PCDM discounts (Dec)'!AA108 - 'PCDM discounts (Feb)'!AA108</f>
        <v>-2.0019657261821977E-2</v>
      </c>
      <c r="AB108" s="12">
        <f>'PCDM discounts (Dec)'!AB108 - 'PCDM discounts (Feb)'!AB108</f>
        <v>-2.4559775098353054E-2</v>
      </c>
      <c r="AC108" s="12">
        <f>'PCDM discounts (Dec)'!AC108 - 'PCDM discounts (Feb)'!AC108</f>
        <v>-6.7379083846997534E-2</v>
      </c>
      <c r="AD108" s="12">
        <f>'PCDM discounts (Dec)'!AD108 - 'PCDM discounts (Feb)'!AD108</f>
        <v>-0.14873268609391799</v>
      </c>
      <c r="AE108" s="12">
        <f>'PCDM discounts (Dec)'!AE108 - 'PCDM discounts (Feb)'!AE108</f>
        <v>9.6337892225299981E-3</v>
      </c>
      <c r="AF108" s="12">
        <f>'PCDM discounts (Dec)'!AF108 - 'PCDM discounts (Feb)'!AF108</f>
        <v>1.8755081957462783E-3</v>
      </c>
      <c r="AG108" s="12">
        <f>'PCDM discounts (Dec)'!AG108 - 'PCDM discounts (Feb)'!AG108</f>
        <v>-1.0796012783297337E-2</v>
      </c>
      <c r="AH108" s="12">
        <f>'PCDM discounts (Dec)'!AH108 - 'PCDM discounts (Feb)'!AH108</f>
        <v>-0.35538333561975366</v>
      </c>
      <c r="AI108" s="12">
        <f>'PCDM discounts (Dec)'!AI108 - 'PCDM discounts (Feb)'!AI108</f>
        <v>-0.22892726412636288</v>
      </c>
      <c r="AJ108" s="12">
        <f>'PCDM discounts (Dec)'!AJ108 - 'PCDM discounts (Feb)'!AJ108</f>
        <v>5.9603276731052812E-3</v>
      </c>
      <c r="AK108" s="12">
        <f>'PCDM discounts (Dec)'!AK108 - 'PCDM discounts (Feb)'!AK108</f>
        <v>-0.1425637512670126</v>
      </c>
      <c r="AL108" s="83"/>
      <c r="AM108" s="12">
        <f>'PCDM discounts (Dec)'!AM108 - 'PCDM discounts (Feb)'!AM108</f>
        <v>1.322334598931163E-3</v>
      </c>
      <c r="AN108" s="12">
        <f>'PCDM discounts (Dec)'!AN108 - 'PCDM discounts (Feb)'!AN108</f>
        <v>-0.14939688541704776</v>
      </c>
      <c r="AO108" s="12">
        <f>'PCDM discounts (Dec)'!AO108 - 'PCDM discounts (Feb)'!AO108</f>
        <v>-9.1798783868382805E-2</v>
      </c>
      <c r="AP108" s="12">
        <f>'PCDM discounts (Dec)'!AP108 - 'PCDM discounts (Feb)'!AP108</f>
        <v>-2.0019657261822088E-2</v>
      </c>
      <c r="AQ108" s="12">
        <f>'PCDM discounts (Dec)'!AQ108 - 'PCDM discounts (Feb)'!AQ108</f>
        <v>-2.4559775098352832E-2</v>
      </c>
      <c r="AR108" s="12">
        <f>'PCDM discounts (Dec)'!AR108 - 'PCDM discounts (Feb)'!AR108</f>
        <v>-6.7379083846997534E-2</v>
      </c>
      <c r="AS108" s="12">
        <f>'PCDM discounts (Dec)'!AS108 - 'PCDM discounts (Feb)'!AS108</f>
        <v>-0.14873251249444286</v>
      </c>
      <c r="AT108" s="12">
        <f>'PCDM discounts (Dec)'!AT108 - 'PCDM discounts (Feb)'!AT108</f>
        <v>9.6337892225301092E-3</v>
      </c>
      <c r="AU108" s="12">
        <f>'PCDM discounts (Dec)'!AU108 - 'PCDM discounts (Feb)'!AU108</f>
        <v>1.8755081957460562E-3</v>
      </c>
      <c r="AV108" s="12">
        <f>'PCDM discounts (Dec)'!AV108 - 'PCDM discounts (Feb)'!AV108</f>
        <v>-1.0796012783297337E-2</v>
      </c>
      <c r="AW108" s="12">
        <f>'PCDM discounts (Dec)'!AW108 - 'PCDM discounts (Feb)'!AW108</f>
        <v>-0.35538333561975421</v>
      </c>
      <c r="AX108" s="12">
        <f>'PCDM discounts (Dec)'!AX108 - 'PCDM discounts (Feb)'!AX108</f>
        <v>-0.22892726412636277</v>
      </c>
      <c r="AY108" s="12">
        <f>'PCDM discounts (Dec)'!AY108 - 'PCDM discounts (Feb)'!AY108</f>
        <v>5.9603276731051702E-3</v>
      </c>
      <c r="AZ108" s="12">
        <f>'PCDM discounts (Dec)'!AZ108 - 'PCDM discounts (Feb)'!AZ108</f>
        <v>-0.14256375126701326</v>
      </c>
      <c r="BA108" s="8"/>
    </row>
    <row r="109" spans="1:53" x14ac:dyDescent="0.3">
      <c r="A109" s="8"/>
      <c r="B109" s="8"/>
      <c r="C109" s="8"/>
      <c r="D109" s="82" t="s">
        <v>4</v>
      </c>
      <c r="E109" s="82" t="s">
        <v>73</v>
      </c>
      <c r="F109" s="82" t="s">
        <v>46</v>
      </c>
      <c r="G109" s="82" t="s">
        <v>3</v>
      </c>
      <c r="H109" s="83"/>
      <c r="I109" s="12">
        <f>'PCDM discounts (Dec)'!I109 - 'PCDM discounts (Feb)'!I109</f>
        <v>0</v>
      </c>
      <c r="J109" s="12">
        <f>'PCDM discounts (Dec)'!J109 - 'PCDM discounts (Feb)'!J109</f>
        <v>0</v>
      </c>
      <c r="K109" s="12">
        <f>'PCDM discounts (Dec)'!K109 - 'PCDM discounts (Feb)'!K109</f>
        <v>0</v>
      </c>
      <c r="L109" s="12">
        <f>'PCDM discounts (Dec)'!L109 - 'PCDM discounts (Feb)'!L109</f>
        <v>0</v>
      </c>
      <c r="M109" s="12">
        <f>'PCDM discounts (Dec)'!M109 - 'PCDM discounts (Feb)'!M109</f>
        <v>0</v>
      </c>
      <c r="N109" s="12">
        <f>'PCDM discounts (Dec)'!N109 - 'PCDM discounts (Feb)'!N109</f>
        <v>0</v>
      </c>
      <c r="O109" s="12">
        <f>'PCDM discounts (Dec)'!O109 - 'PCDM discounts (Feb)'!O109</f>
        <v>-1.7359947512840535E-7</v>
      </c>
      <c r="P109" s="12">
        <f>'PCDM discounts (Dec)'!P109 - 'PCDM discounts (Feb)'!P109</f>
        <v>0</v>
      </c>
      <c r="Q109" s="12">
        <f>'PCDM discounts (Dec)'!Q109 - 'PCDM discounts (Feb)'!Q109</f>
        <v>0</v>
      </c>
      <c r="R109" s="12">
        <f>'PCDM discounts (Dec)'!R109 - 'PCDM discounts (Feb)'!R109</f>
        <v>0</v>
      </c>
      <c r="S109" s="12">
        <f>'PCDM discounts (Dec)'!S109 - 'PCDM discounts (Feb)'!S109</f>
        <v>0</v>
      </c>
      <c r="T109" s="12">
        <f>'PCDM discounts (Dec)'!T109 - 'PCDM discounts (Feb)'!T109</f>
        <v>0</v>
      </c>
      <c r="U109" s="12">
        <f>'PCDM discounts (Dec)'!U109 - 'PCDM discounts (Feb)'!U109</f>
        <v>0</v>
      </c>
      <c r="V109" s="12">
        <f>'PCDM discounts (Dec)'!V109 - 'PCDM discounts (Feb)'!V109</f>
        <v>0</v>
      </c>
      <c r="W109" s="83"/>
      <c r="X109" s="12">
        <f>'PCDM discounts (Dec)'!X109 - 'PCDM discounts (Feb)'!X109</f>
        <v>1.5886173162138473E-3</v>
      </c>
      <c r="Y109" s="12">
        <f>'PCDM discounts (Dec)'!Y109 - 'PCDM discounts (Feb)'!Y109</f>
        <v>7.0788211902533371E-2</v>
      </c>
      <c r="Z109" s="12">
        <f>'PCDM discounts (Dec)'!Z109 - 'PCDM discounts (Feb)'!Z109</f>
        <v>5.9353766266058483E-2</v>
      </c>
      <c r="AA109" s="12">
        <f>'PCDM discounts (Dec)'!AA109 - 'PCDM discounts (Feb)'!AA109</f>
        <v>0</v>
      </c>
      <c r="AB109" s="12">
        <f>'PCDM discounts (Dec)'!AB109 - 'PCDM discounts (Feb)'!AB109</f>
        <v>0</v>
      </c>
      <c r="AC109" s="12">
        <f>'PCDM discounts (Dec)'!AC109 - 'PCDM discounts (Feb)'!AC109</f>
        <v>0</v>
      </c>
      <c r="AD109" s="12">
        <f>'PCDM discounts (Dec)'!AD109 - 'PCDM discounts (Feb)'!AD109</f>
        <v>0.11638154758711516</v>
      </c>
      <c r="AE109" s="12">
        <f>'PCDM discounts (Dec)'!AE109 - 'PCDM discounts (Feb)'!AE109</f>
        <v>0</v>
      </c>
      <c r="AF109" s="12">
        <f>'PCDM discounts (Dec)'!AF109 - 'PCDM discounts (Feb)'!AF109</f>
        <v>0</v>
      </c>
      <c r="AG109" s="12">
        <f>'PCDM discounts (Dec)'!AG109 - 'PCDM discounts (Feb)'!AG109</f>
        <v>0</v>
      </c>
      <c r="AH109" s="12">
        <f>'PCDM discounts (Dec)'!AH109 - 'PCDM discounts (Feb)'!AH109</f>
        <v>-6.8277579353298368E-2</v>
      </c>
      <c r="AI109" s="12">
        <f>'PCDM discounts (Dec)'!AI109 - 'PCDM discounts (Feb)'!AI109</f>
        <v>0</v>
      </c>
      <c r="AJ109" s="12">
        <f>'PCDM discounts (Dec)'!AJ109 - 'PCDM discounts (Feb)'!AJ109</f>
        <v>0</v>
      </c>
      <c r="AK109" s="12">
        <f>'PCDM discounts (Dec)'!AK109 - 'PCDM discounts (Feb)'!AK109</f>
        <v>1.0300751124247998E-2</v>
      </c>
      <c r="AL109" s="83"/>
      <c r="AM109" s="12">
        <f>'PCDM discounts (Dec)'!AM109 - 'PCDM discounts (Feb)'!AM109</f>
        <v>1.5886173162134032E-3</v>
      </c>
      <c r="AN109" s="12">
        <f>'PCDM discounts (Dec)'!AN109 - 'PCDM discounts (Feb)'!AN109</f>
        <v>7.0788211902533593E-2</v>
      </c>
      <c r="AO109" s="12">
        <f>'PCDM discounts (Dec)'!AO109 - 'PCDM discounts (Feb)'!AO109</f>
        <v>5.9353766266058705E-2</v>
      </c>
      <c r="AP109" s="12">
        <f>'PCDM discounts (Dec)'!AP109 - 'PCDM discounts (Feb)'!AP109</f>
        <v>-1.1102230246251565E-16</v>
      </c>
      <c r="AQ109" s="12">
        <f>'PCDM discounts (Dec)'!AQ109 - 'PCDM discounts (Feb)'!AQ109</f>
        <v>2.2204460492503131E-16</v>
      </c>
      <c r="AR109" s="12">
        <f>'PCDM discounts (Dec)'!AR109 - 'PCDM discounts (Feb)'!AR109</f>
        <v>0</v>
      </c>
      <c r="AS109" s="12">
        <f>'PCDM discounts (Dec)'!AS109 - 'PCDM discounts (Feb)'!AS109</f>
        <v>0.11638172118659029</v>
      </c>
      <c r="AT109" s="12">
        <f>'PCDM discounts (Dec)'!AT109 - 'PCDM discounts (Feb)'!AT109</f>
        <v>0</v>
      </c>
      <c r="AU109" s="12">
        <f>'PCDM discounts (Dec)'!AU109 - 'PCDM discounts (Feb)'!AU109</f>
        <v>-2.2204460492503131E-16</v>
      </c>
      <c r="AV109" s="12">
        <f>'PCDM discounts (Dec)'!AV109 - 'PCDM discounts (Feb)'!AV109</f>
        <v>0</v>
      </c>
      <c r="AW109" s="12">
        <f>'PCDM discounts (Dec)'!AW109 - 'PCDM discounts (Feb)'!AW109</f>
        <v>-6.8277579353298923E-2</v>
      </c>
      <c r="AX109" s="12">
        <f>'PCDM discounts (Dec)'!AX109 - 'PCDM discounts (Feb)'!AX109</f>
        <v>0</v>
      </c>
      <c r="AY109" s="12">
        <f>'PCDM discounts (Dec)'!AY109 - 'PCDM discounts (Feb)'!AY109</f>
        <v>-1.1102230246251565E-16</v>
      </c>
      <c r="AZ109" s="12">
        <f>'PCDM discounts (Dec)'!AZ109 - 'PCDM discounts (Feb)'!AZ109</f>
        <v>1.0300751124247332E-2</v>
      </c>
      <c r="BA109" s="8"/>
    </row>
    <row r="110" spans="1:53" x14ac:dyDescent="0.3">
      <c r="A110" s="8"/>
      <c r="B110" s="8"/>
      <c r="C110" s="8"/>
      <c r="D110" s="82" t="s">
        <v>4</v>
      </c>
      <c r="E110" s="82" t="s">
        <v>73</v>
      </c>
      <c r="F110" s="82" t="s">
        <v>47</v>
      </c>
      <c r="G110" s="82" t="s">
        <v>3</v>
      </c>
      <c r="H110" s="83"/>
      <c r="I110" s="12">
        <f>'PCDM discounts (Dec)'!I110 - 'PCDM discounts (Feb)'!I110</f>
        <v>0</v>
      </c>
      <c r="J110" s="12">
        <f>'PCDM discounts (Dec)'!J110 - 'PCDM discounts (Feb)'!J110</f>
        <v>0</v>
      </c>
      <c r="K110" s="12">
        <f>'PCDM discounts (Dec)'!K110 - 'PCDM discounts (Feb)'!K110</f>
        <v>0</v>
      </c>
      <c r="L110" s="12">
        <f>'PCDM discounts (Dec)'!L110 - 'PCDM discounts (Feb)'!L110</f>
        <v>0</v>
      </c>
      <c r="M110" s="12">
        <f>'PCDM discounts (Dec)'!M110 - 'PCDM discounts (Feb)'!M110</f>
        <v>0</v>
      </c>
      <c r="N110" s="12">
        <f>'PCDM discounts (Dec)'!N110 - 'PCDM discounts (Feb)'!N110</f>
        <v>0</v>
      </c>
      <c r="O110" s="12">
        <f>'PCDM discounts (Dec)'!O110 - 'PCDM discounts (Feb)'!O110</f>
        <v>-1.7359947512840535E-7</v>
      </c>
      <c r="P110" s="12">
        <f>'PCDM discounts (Dec)'!P110 - 'PCDM discounts (Feb)'!P110</f>
        <v>0</v>
      </c>
      <c r="Q110" s="12">
        <f>'PCDM discounts (Dec)'!Q110 - 'PCDM discounts (Feb)'!Q110</f>
        <v>0</v>
      </c>
      <c r="R110" s="12">
        <f>'PCDM discounts (Dec)'!R110 - 'PCDM discounts (Feb)'!R110</f>
        <v>0</v>
      </c>
      <c r="S110" s="12">
        <f>'PCDM discounts (Dec)'!S110 - 'PCDM discounts (Feb)'!S110</f>
        <v>0</v>
      </c>
      <c r="T110" s="12">
        <f>'PCDM discounts (Dec)'!T110 - 'PCDM discounts (Feb)'!T110</f>
        <v>0</v>
      </c>
      <c r="U110" s="12">
        <f>'PCDM discounts (Dec)'!U110 - 'PCDM discounts (Feb)'!U110</f>
        <v>0</v>
      </c>
      <c r="V110" s="12">
        <f>'PCDM discounts (Dec)'!V110 - 'PCDM discounts (Feb)'!V110</f>
        <v>0</v>
      </c>
      <c r="W110" s="83"/>
      <c r="X110" s="12">
        <f>'PCDM discounts (Dec)'!X110 - 'PCDM discounts (Feb)'!X110</f>
        <v>1.152569924904312E-3</v>
      </c>
      <c r="Y110" s="12">
        <f>'PCDM discounts (Dec)'!Y110 - 'PCDM discounts (Feb)'!Y110</f>
        <v>0</v>
      </c>
      <c r="Z110" s="12">
        <f>'PCDM discounts (Dec)'!Z110 - 'PCDM discounts (Feb)'!Z110</f>
        <v>0</v>
      </c>
      <c r="AA110" s="12">
        <f>'PCDM discounts (Dec)'!AA110 - 'PCDM discounts (Feb)'!AA110</f>
        <v>-2.2552560077395145E-2</v>
      </c>
      <c r="AB110" s="12">
        <f>'PCDM discounts (Dec)'!AB110 - 'PCDM discounts (Feb)'!AB110</f>
        <v>-2.8817763077034542E-2</v>
      </c>
      <c r="AC110" s="12">
        <f>'PCDM discounts (Dec)'!AC110 - 'PCDM discounts (Feb)'!AC110</f>
        <v>0</v>
      </c>
      <c r="AD110" s="12">
        <f>'PCDM discounts (Dec)'!AD110 - 'PCDM discounts (Feb)'!AD110</f>
        <v>0.12031517389041424</v>
      </c>
      <c r="AE110" s="12">
        <f>'PCDM discounts (Dec)'!AE110 - 'PCDM discounts (Feb)'!AE110</f>
        <v>1.185346738052484E-2</v>
      </c>
      <c r="AF110" s="12">
        <f>'PCDM discounts (Dec)'!AF110 - 'PCDM discounts (Feb)'!AF110</f>
        <v>4.5262418239041535E-3</v>
      </c>
      <c r="AG110" s="12">
        <f>'PCDM discounts (Dec)'!AG110 - 'PCDM discounts (Feb)'!AG110</f>
        <v>-1.2993093481997064E-2</v>
      </c>
      <c r="AH110" s="12">
        <f>'PCDM discounts (Dec)'!AH110 - 'PCDM discounts (Feb)'!AH110</f>
        <v>-5.7350112158066957E-2</v>
      </c>
      <c r="AI110" s="12">
        <f>'PCDM discounts (Dec)'!AI110 - 'PCDM discounts (Feb)'!AI110</f>
        <v>1.9851750294652248E-2</v>
      </c>
      <c r="AJ110" s="12">
        <f>'PCDM discounts (Dec)'!AJ110 - 'PCDM discounts (Feb)'!AJ110</f>
        <v>1.0899441131099086E-2</v>
      </c>
      <c r="AK110" s="12">
        <f>'PCDM discounts (Dec)'!AK110 - 'PCDM discounts (Feb)'!AK110</f>
        <v>9.6213006294783021E-2</v>
      </c>
      <c r="AL110" s="83"/>
      <c r="AM110" s="12">
        <f>'PCDM discounts (Dec)'!AM110 - 'PCDM discounts (Feb)'!AM110</f>
        <v>1.1525699249038679E-3</v>
      </c>
      <c r="AN110" s="12">
        <f>'PCDM discounts (Dec)'!AN110 - 'PCDM discounts (Feb)'!AN110</f>
        <v>2.2204460492503131E-16</v>
      </c>
      <c r="AO110" s="12">
        <f>'PCDM discounts (Dec)'!AO110 - 'PCDM discounts (Feb)'!AO110</f>
        <v>2.2204460492503131E-16</v>
      </c>
      <c r="AP110" s="12">
        <f>'PCDM discounts (Dec)'!AP110 - 'PCDM discounts (Feb)'!AP110</f>
        <v>-2.2552560077395256E-2</v>
      </c>
      <c r="AQ110" s="12">
        <f>'PCDM discounts (Dec)'!AQ110 - 'PCDM discounts (Feb)'!AQ110</f>
        <v>-2.881776307703432E-2</v>
      </c>
      <c r="AR110" s="12">
        <f>'PCDM discounts (Dec)'!AR110 - 'PCDM discounts (Feb)'!AR110</f>
        <v>0</v>
      </c>
      <c r="AS110" s="12">
        <f>'PCDM discounts (Dec)'!AS110 - 'PCDM discounts (Feb)'!AS110</f>
        <v>0.12031534748988937</v>
      </c>
      <c r="AT110" s="12">
        <f>'PCDM discounts (Dec)'!AT110 - 'PCDM discounts (Feb)'!AT110</f>
        <v>1.1853467380524951E-2</v>
      </c>
      <c r="AU110" s="12">
        <f>'PCDM discounts (Dec)'!AU110 - 'PCDM discounts (Feb)'!AU110</f>
        <v>4.5262418239039315E-3</v>
      </c>
      <c r="AV110" s="12">
        <f>'PCDM discounts (Dec)'!AV110 - 'PCDM discounts (Feb)'!AV110</f>
        <v>-1.2993093481997064E-2</v>
      </c>
      <c r="AW110" s="12">
        <f>'PCDM discounts (Dec)'!AW110 - 'PCDM discounts (Feb)'!AW110</f>
        <v>-5.7350112158067512E-2</v>
      </c>
      <c r="AX110" s="12">
        <f>'PCDM discounts (Dec)'!AX110 - 'PCDM discounts (Feb)'!AX110</f>
        <v>1.9851750294652359E-2</v>
      </c>
      <c r="AY110" s="12">
        <f>'PCDM discounts (Dec)'!AY110 - 'PCDM discounts (Feb)'!AY110</f>
        <v>1.0899441131098975E-2</v>
      </c>
      <c r="AZ110" s="12">
        <f>'PCDM discounts (Dec)'!AZ110 - 'PCDM discounts (Feb)'!AZ110</f>
        <v>9.6213006294782355E-2</v>
      </c>
      <c r="BA110" s="8"/>
    </row>
    <row r="111" spans="1:53" x14ac:dyDescent="0.3">
      <c r="A111" s="8"/>
      <c r="B111" s="8"/>
      <c r="C111" s="8"/>
      <c r="D111" s="82" t="s">
        <v>4</v>
      </c>
      <c r="E111" s="82" t="s">
        <v>73</v>
      </c>
      <c r="F111" s="82" t="s">
        <v>48</v>
      </c>
      <c r="G111" s="82" t="s">
        <v>3</v>
      </c>
      <c r="H111" s="83"/>
      <c r="I111" s="12">
        <f>'PCDM discounts (Dec)'!I111 - 'PCDM discounts (Feb)'!I111</f>
        <v>0</v>
      </c>
      <c r="J111" s="12">
        <f>'PCDM discounts (Dec)'!J111 - 'PCDM discounts (Feb)'!J111</f>
        <v>0</v>
      </c>
      <c r="K111" s="12">
        <f>'PCDM discounts (Dec)'!K111 - 'PCDM discounts (Feb)'!K111</f>
        <v>0</v>
      </c>
      <c r="L111" s="12">
        <f>'PCDM discounts (Dec)'!L111 - 'PCDM discounts (Feb)'!L111</f>
        <v>0</v>
      </c>
      <c r="M111" s="12">
        <f>'PCDM discounts (Dec)'!M111 - 'PCDM discounts (Feb)'!M111</f>
        <v>0</v>
      </c>
      <c r="N111" s="12">
        <f>'PCDM discounts (Dec)'!N111 - 'PCDM discounts (Feb)'!N111</f>
        <v>0</v>
      </c>
      <c r="O111" s="12">
        <f>'PCDM discounts (Dec)'!O111 - 'PCDM discounts (Feb)'!O111</f>
        <v>-2.5880390408516973E-7</v>
      </c>
      <c r="P111" s="12">
        <f>'PCDM discounts (Dec)'!P111 - 'PCDM discounts (Feb)'!P111</f>
        <v>0</v>
      </c>
      <c r="Q111" s="12">
        <f>'PCDM discounts (Dec)'!Q111 - 'PCDM discounts (Feb)'!Q111</f>
        <v>0</v>
      </c>
      <c r="R111" s="12">
        <f>'PCDM discounts (Dec)'!R111 - 'PCDM discounts (Feb)'!R111</f>
        <v>0</v>
      </c>
      <c r="S111" s="12">
        <f>'PCDM discounts (Dec)'!S111 - 'PCDM discounts (Feb)'!S111</f>
        <v>0</v>
      </c>
      <c r="T111" s="12">
        <f>'PCDM discounts (Dec)'!T111 - 'PCDM discounts (Feb)'!T111</f>
        <v>0</v>
      </c>
      <c r="U111" s="12">
        <f>'PCDM discounts (Dec)'!U111 - 'PCDM discounts (Feb)'!U111</f>
        <v>0</v>
      </c>
      <c r="V111" s="12">
        <f>'PCDM discounts (Dec)'!V111 - 'PCDM discounts (Feb)'!V111</f>
        <v>0</v>
      </c>
      <c r="W111" s="83"/>
      <c r="X111" s="12">
        <f>'PCDM discounts (Dec)'!X111 - 'PCDM discounts (Feb)'!X111</f>
        <v>1.1358443201297308E-2</v>
      </c>
      <c r="Y111" s="12">
        <f>'PCDM discounts (Dec)'!Y111 - 'PCDM discounts (Feb)'!Y111</f>
        <v>0</v>
      </c>
      <c r="Z111" s="12">
        <f>'PCDM discounts (Dec)'!Z111 - 'PCDM discounts (Feb)'!Z111</f>
        <v>0</v>
      </c>
      <c r="AA111" s="12">
        <f>'PCDM discounts (Dec)'!AA111 - 'PCDM discounts (Feb)'!AA111</f>
        <v>0</v>
      </c>
      <c r="AB111" s="12">
        <f>'PCDM discounts (Dec)'!AB111 - 'PCDM discounts (Feb)'!AB111</f>
        <v>-2.1600990647338114E-2</v>
      </c>
      <c r="AC111" s="12">
        <f>'PCDM discounts (Dec)'!AC111 - 'PCDM discounts (Feb)'!AC111</f>
        <v>4.0783577197579524E-3</v>
      </c>
      <c r="AD111" s="12">
        <f>'PCDM discounts (Dec)'!AD111 - 'PCDM discounts (Feb)'!AD111</f>
        <v>0.13705695218552694</v>
      </c>
      <c r="AE111" s="12">
        <f>'PCDM discounts (Dec)'!AE111 - 'PCDM discounts (Feb)'!AE111</f>
        <v>2.3754126547843035E-2</v>
      </c>
      <c r="AF111" s="12">
        <f>'PCDM discounts (Dec)'!AF111 - 'PCDM discounts (Feb)'!AF111</f>
        <v>2.7583217248365544E-2</v>
      </c>
      <c r="AG111" s="12">
        <f>'PCDM discounts (Dec)'!AG111 - 'PCDM discounts (Feb)'!AG111</f>
        <v>6.7934782439399433E-3</v>
      </c>
      <c r="AH111" s="12">
        <f>'PCDM discounts (Dec)'!AH111 - 'PCDM discounts (Feb)'!AH111</f>
        <v>-5.642250247876468E-2</v>
      </c>
      <c r="AI111" s="12">
        <f>'PCDM discounts (Dec)'!AI111 - 'PCDM discounts (Feb)'!AI111</f>
        <v>2.4775431091898836E-2</v>
      </c>
      <c r="AJ111" s="12">
        <f>'PCDM discounts (Dec)'!AJ111 - 'PCDM discounts (Feb)'!AJ111</f>
        <v>1.3692941820412474E-2</v>
      </c>
      <c r="AK111" s="12">
        <f>'PCDM discounts (Dec)'!AK111 - 'PCDM discounts (Feb)'!AK111</f>
        <v>7.7973830098175045E-2</v>
      </c>
      <c r="AL111" s="83"/>
      <c r="AM111" s="12">
        <f>'PCDM discounts (Dec)'!AM111 - 'PCDM discounts (Feb)'!AM111</f>
        <v>1.1358443201296864E-2</v>
      </c>
      <c r="AN111" s="12">
        <f>'PCDM discounts (Dec)'!AN111 - 'PCDM discounts (Feb)'!AN111</f>
        <v>0</v>
      </c>
      <c r="AO111" s="12">
        <f>'PCDM discounts (Dec)'!AO111 - 'PCDM discounts (Feb)'!AO111</f>
        <v>0</v>
      </c>
      <c r="AP111" s="12">
        <f>'PCDM discounts (Dec)'!AP111 - 'PCDM discounts (Feb)'!AP111</f>
        <v>-3.3306690738754696E-16</v>
      </c>
      <c r="AQ111" s="12">
        <f>'PCDM discounts (Dec)'!AQ111 - 'PCDM discounts (Feb)'!AQ111</f>
        <v>-2.1600990647338558E-2</v>
      </c>
      <c r="AR111" s="12">
        <f>'PCDM discounts (Dec)'!AR111 - 'PCDM discounts (Feb)'!AR111</f>
        <v>4.0783577197579524E-3</v>
      </c>
      <c r="AS111" s="12">
        <f>'PCDM discounts (Dec)'!AS111 - 'PCDM discounts (Feb)'!AS111</f>
        <v>0.13705721098943102</v>
      </c>
      <c r="AT111" s="12">
        <f>'PCDM discounts (Dec)'!AT111 - 'PCDM discounts (Feb)'!AT111</f>
        <v>2.3754126547842924E-2</v>
      </c>
      <c r="AU111" s="12">
        <f>'PCDM discounts (Dec)'!AU111 - 'PCDM discounts (Feb)'!AU111</f>
        <v>2.7583217248365877E-2</v>
      </c>
      <c r="AV111" s="12">
        <f>'PCDM discounts (Dec)'!AV111 - 'PCDM discounts (Feb)'!AV111</f>
        <v>6.7934782439398322E-3</v>
      </c>
      <c r="AW111" s="12">
        <f>'PCDM discounts (Dec)'!AW111 - 'PCDM discounts (Feb)'!AW111</f>
        <v>-5.6422502478764791E-2</v>
      </c>
      <c r="AX111" s="12">
        <f>'PCDM discounts (Dec)'!AX111 - 'PCDM discounts (Feb)'!AX111</f>
        <v>2.4775431091899058E-2</v>
      </c>
      <c r="AY111" s="12">
        <f>'PCDM discounts (Dec)'!AY111 - 'PCDM discounts (Feb)'!AY111</f>
        <v>1.3692941820412585E-2</v>
      </c>
      <c r="AZ111" s="12">
        <f>'PCDM discounts (Dec)'!AZ111 - 'PCDM discounts (Feb)'!AZ111</f>
        <v>7.7973830098175156E-2</v>
      </c>
      <c r="BA111" s="8"/>
    </row>
    <row r="112" spans="1:53" x14ac:dyDescent="0.3">
      <c r="A112" s="8"/>
      <c r="B112" s="8"/>
      <c r="C112" s="8"/>
      <c r="D112" s="82" t="s">
        <v>4</v>
      </c>
      <c r="E112" s="82" t="s">
        <v>73</v>
      </c>
      <c r="F112" s="82" t="s">
        <v>49</v>
      </c>
      <c r="G112" s="82" t="s">
        <v>3</v>
      </c>
      <c r="H112" s="83"/>
      <c r="I112" s="12">
        <f>'PCDM discounts (Dec)'!I112 - 'PCDM discounts (Feb)'!I112</f>
        <v>0</v>
      </c>
      <c r="J112" s="12">
        <f>'PCDM discounts (Dec)'!J112 - 'PCDM discounts (Feb)'!J112</f>
        <v>0</v>
      </c>
      <c r="K112" s="12">
        <f>'PCDM discounts (Dec)'!K112 - 'PCDM discounts (Feb)'!K112</f>
        <v>0</v>
      </c>
      <c r="L112" s="12">
        <f>'PCDM discounts (Dec)'!L112 - 'PCDM discounts (Feb)'!L112</f>
        <v>0</v>
      </c>
      <c r="M112" s="12">
        <f>'PCDM discounts (Dec)'!M112 - 'PCDM discounts (Feb)'!M112</f>
        <v>0</v>
      </c>
      <c r="N112" s="12">
        <f>'PCDM discounts (Dec)'!N112 - 'PCDM discounts (Feb)'!N112</f>
        <v>0</v>
      </c>
      <c r="O112" s="12">
        <f>'PCDM discounts (Dec)'!O112 - 'PCDM discounts (Feb)'!O112</f>
        <v>-2.8530088491685035E-7</v>
      </c>
      <c r="P112" s="12">
        <f>'PCDM discounts (Dec)'!P112 - 'PCDM discounts (Feb)'!P112</f>
        <v>0</v>
      </c>
      <c r="Q112" s="12">
        <f>'PCDM discounts (Dec)'!Q112 - 'PCDM discounts (Feb)'!Q112</f>
        <v>0</v>
      </c>
      <c r="R112" s="12">
        <f>'PCDM discounts (Dec)'!R112 - 'PCDM discounts (Feb)'!R112</f>
        <v>0</v>
      </c>
      <c r="S112" s="12">
        <f>'PCDM discounts (Dec)'!S112 - 'PCDM discounts (Feb)'!S112</f>
        <v>0</v>
      </c>
      <c r="T112" s="12">
        <f>'PCDM discounts (Dec)'!T112 - 'PCDM discounts (Feb)'!T112</f>
        <v>0</v>
      </c>
      <c r="U112" s="12">
        <f>'PCDM discounts (Dec)'!U112 - 'PCDM discounts (Feb)'!U112</f>
        <v>0</v>
      </c>
      <c r="V112" s="12">
        <f>'PCDM discounts (Dec)'!V112 - 'PCDM discounts (Feb)'!V112</f>
        <v>0</v>
      </c>
      <c r="W112" s="83"/>
      <c r="X112" s="12">
        <f>'PCDM discounts (Dec)'!X112 - 'PCDM discounts (Feb)'!X112</f>
        <v>0</v>
      </c>
      <c r="Y112" s="12">
        <f>'PCDM discounts (Dec)'!Y112 - 'PCDM discounts (Feb)'!Y112</f>
        <v>0</v>
      </c>
      <c r="Z112" s="12">
        <f>'PCDM discounts (Dec)'!Z112 - 'PCDM discounts (Feb)'!Z112</f>
        <v>0</v>
      </c>
      <c r="AA112" s="12">
        <f>'PCDM discounts (Dec)'!AA112 - 'PCDM discounts (Feb)'!AA112</f>
        <v>-1.0809718288232184E-2</v>
      </c>
      <c r="AB112" s="12">
        <f>'PCDM discounts (Dec)'!AB112 - 'PCDM discounts (Feb)'!AB112</f>
        <v>-2.34209001017186E-2</v>
      </c>
      <c r="AC112" s="12">
        <f>'PCDM discounts (Dec)'!AC112 - 'PCDM discounts (Feb)'!AC112</f>
        <v>0</v>
      </c>
      <c r="AD112" s="12">
        <f>'PCDM discounts (Dec)'!AD112 - 'PCDM discounts (Feb)'!AD112</f>
        <v>0</v>
      </c>
      <c r="AE112" s="12">
        <f>'PCDM discounts (Dec)'!AE112 - 'PCDM discounts (Feb)'!AE112</f>
        <v>2.748927366592413E-2</v>
      </c>
      <c r="AF112" s="12">
        <f>'PCDM discounts (Dec)'!AF112 - 'PCDM discounts (Feb)'!AF112</f>
        <v>0</v>
      </c>
      <c r="AG112" s="12">
        <f>'PCDM discounts (Dec)'!AG112 - 'PCDM discounts (Feb)'!AG112</f>
        <v>0</v>
      </c>
      <c r="AH112" s="12">
        <f>'PCDM discounts (Dec)'!AH112 - 'PCDM discounts (Feb)'!AH112</f>
        <v>-7.1347603014529914E-2</v>
      </c>
      <c r="AI112" s="12">
        <f>'PCDM discounts (Dec)'!AI112 - 'PCDM discounts (Feb)'!AI112</f>
        <v>3.9306687986885747E-2</v>
      </c>
      <c r="AJ112" s="12">
        <f>'PCDM discounts (Dec)'!AJ112 - 'PCDM discounts (Feb)'!AJ112</f>
        <v>0</v>
      </c>
      <c r="AK112" s="12">
        <f>'PCDM discounts (Dec)'!AK112 - 'PCDM discounts (Feb)'!AK112</f>
        <v>4.2766173923800554E-3</v>
      </c>
      <c r="AL112" s="83"/>
      <c r="AM112" s="12">
        <f>'PCDM discounts (Dec)'!AM112 - 'PCDM discounts (Feb)'!AM112</f>
        <v>0</v>
      </c>
      <c r="AN112" s="12">
        <f>'PCDM discounts (Dec)'!AN112 - 'PCDM discounts (Feb)'!AN112</f>
        <v>4.4408920985006262E-16</v>
      </c>
      <c r="AO112" s="12">
        <f>'PCDM discounts (Dec)'!AO112 - 'PCDM discounts (Feb)'!AO112</f>
        <v>3.3306690738754696E-16</v>
      </c>
      <c r="AP112" s="12">
        <f>'PCDM discounts (Dec)'!AP112 - 'PCDM discounts (Feb)'!AP112</f>
        <v>-1.0809718288232628E-2</v>
      </c>
      <c r="AQ112" s="12">
        <f>'PCDM discounts (Dec)'!AQ112 - 'PCDM discounts (Feb)'!AQ112</f>
        <v>-2.3420900101718933E-2</v>
      </c>
      <c r="AR112" s="12">
        <f>'PCDM discounts (Dec)'!AR112 - 'PCDM discounts (Feb)'!AR112</f>
        <v>0</v>
      </c>
      <c r="AS112" s="12">
        <f>'PCDM discounts (Dec)'!AS112 - 'PCDM discounts (Feb)'!AS112</f>
        <v>2.8530088491685035E-7</v>
      </c>
      <c r="AT112" s="12">
        <f>'PCDM discounts (Dec)'!AT112 - 'PCDM discounts (Feb)'!AT112</f>
        <v>2.7489273665924463E-2</v>
      </c>
      <c r="AU112" s="12">
        <f>'PCDM discounts (Dec)'!AU112 - 'PCDM discounts (Feb)'!AU112</f>
        <v>0</v>
      </c>
      <c r="AV112" s="12">
        <f>'PCDM discounts (Dec)'!AV112 - 'PCDM discounts (Feb)'!AV112</f>
        <v>0</v>
      </c>
      <c r="AW112" s="12">
        <f>'PCDM discounts (Dec)'!AW112 - 'PCDM discounts (Feb)'!AW112</f>
        <v>-7.1347603014530359E-2</v>
      </c>
      <c r="AX112" s="12">
        <f>'PCDM discounts (Dec)'!AX112 - 'PCDM discounts (Feb)'!AX112</f>
        <v>3.9306687986885636E-2</v>
      </c>
      <c r="AY112" s="12">
        <f>'PCDM discounts (Dec)'!AY112 - 'PCDM discounts (Feb)'!AY112</f>
        <v>6.6613381477509392E-16</v>
      </c>
      <c r="AZ112" s="12">
        <f>'PCDM discounts (Dec)'!AZ112 - 'PCDM discounts (Feb)'!AZ112</f>
        <v>4.2766173923799444E-3</v>
      </c>
      <c r="BA112" s="8"/>
    </row>
    <row r="113" spans="1:53" x14ac:dyDescent="0.3">
      <c r="A113" s="8"/>
      <c r="B113" s="8"/>
      <c r="C113" s="8"/>
      <c r="D113" s="82" t="s">
        <v>4</v>
      </c>
      <c r="E113" s="82" t="s">
        <v>73</v>
      </c>
      <c r="F113" s="82" t="s">
        <v>50</v>
      </c>
      <c r="G113" s="82" t="s">
        <v>3</v>
      </c>
      <c r="H113" s="83"/>
      <c r="I113" s="12">
        <f>'PCDM discounts (Dec)'!I113 - 'PCDM discounts (Feb)'!I113</f>
        <v>0</v>
      </c>
      <c r="J113" s="12">
        <f>'PCDM discounts (Dec)'!J113 - 'PCDM discounts (Feb)'!J113</f>
        <v>0</v>
      </c>
      <c r="K113" s="12">
        <f>'PCDM discounts (Dec)'!K113 - 'PCDM discounts (Feb)'!K113</f>
        <v>0</v>
      </c>
      <c r="L113" s="12">
        <f>'PCDM discounts (Dec)'!L113 - 'PCDM discounts (Feb)'!L113</f>
        <v>0</v>
      </c>
      <c r="M113" s="12">
        <f>'PCDM discounts (Dec)'!M113 - 'PCDM discounts (Feb)'!M113</f>
        <v>0</v>
      </c>
      <c r="N113" s="12">
        <f>'PCDM discounts (Dec)'!N113 - 'PCDM discounts (Feb)'!N113</f>
        <v>0</v>
      </c>
      <c r="O113" s="12">
        <f>'PCDM discounts (Dec)'!O113 - 'PCDM discounts (Feb)'!O113</f>
        <v>-1.7359947512840535E-7</v>
      </c>
      <c r="P113" s="12">
        <f>'PCDM discounts (Dec)'!P113 - 'PCDM discounts (Feb)'!P113</f>
        <v>0</v>
      </c>
      <c r="Q113" s="12">
        <f>'PCDM discounts (Dec)'!Q113 - 'PCDM discounts (Feb)'!Q113</f>
        <v>0</v>
      </c>
      <c r="R113" s="12">
        <f>'PCDM discounts (Dec)'!R113 - 'PCDM discounts (Feb)'!R113</f>
        <v>0</v>
      </c>
      <c r="S113" s="12">
        <f>'PCDM discounts (Dec)'!S113 - 'PCDM discounts (Feb)'!S113</f>
        <v>0</v>
      </c>
      <c r="T113" s="12">
        <f>'PCDM discounts (Dec)'!T113 - 'PCDM discounts (Feb)'!T113</f>
        <v>0</v>
      </c>
      <c r="U113" s="12">
        <f>'PCDM discounts (Dec)'!U113 - 'PCDM discounts (Feb)'!U113</f>
        <v>0</v>
      </c>
      <c r="V113" s="12">
        <f>'PCDM discounts (Dec)'!V113 - 'PCDM discounts (Feb)'!V113</f>
        <v>0</v>
      </c>
      <c r="W113" s="83"/>
      <c r="X113" s="12">
        <f>'PCDM discounts (Dec)'!X113 - 'PCDM discounts (Feb)'!X113</f>
        <v>1.0577679674492746E-3</v>
      </c>
      <c r="Y113" s="12">
        <f>'PCDM discounts (Dec)'!Y113 - 'PCDM discounts (Feb)'!Y113</f>
        <v>0</v>
      </c>
      <c r="Z113" s="12">
        <f>'PCDM discounts (Dec)'!Z113 - 'PCDM discounts (Feb)'!Z113</f>
        <v>0</v>
      </c>
      <c r="AA113" s="12">
        <f>'PCDM discounts (Dec)'!AA113 - 'PCDM discounts (Feb)'!AA113</f>
        <v>-2.2551788921858829E-2</v>
      </c>
      <c r="AB113" s="12">
        <f>'PCDM discounts (Dec)'!AB113 - 'PCDM discounts (Feb)'!AB113</f>
        <v>-2.7948101464821851E-2</v>
      </c>
      <c r="AC113" s="12">
        <f>'PCDM discounts (Dec)'!AC113 - 'PCDM discounts (Feb)'!AC113</f>
        <v>0</v>
      </c>
      <c r="AD113" s="12">
        <f>'PCDM discounts (Dec)'!AD113 - 'PCDM discounts (Feb)'!AD113</f>
        <v>0</v>
      </c>
      <c r="AE113" s="12">
        <f>'PCDM discounts (Dec)'!AE113 - 'PCDM discounts (Feb)'!AE113</f>
        <v>1.8170556447982378E-2</v>
      </c>
      <c r="AF113" s="12">
        <f>'PCDM discounts (Dec)'!AF113 - 'PCDM discounts (Feb)'!AF113</f>
        <v>5.0836292627247648E-3</v>
      </c>
      <c r="AG113" s="12">
        <f>'PCDM discounts (Dec)'!AG113 - 'PCDM discounts (Feb)'!AG113</f>
        <v>-1.3857966975202252E-2</v>
      </c>
      <c r="AH113" s="12">
        <f>'PCDM discounts (Dec)'!AH113 - 'PCDM discounts (Feb)'!AH113</f>
        <v>-5.8240973377258531E-2</v>
      </c>
      <c r="AI113" s="12">
        <f>'PCDM discounts (Dec)'!AI113 - 'PCDM discounts (Feb)'!AI113</f>
        <v>1.9038915686814706E-2</v>
      </c>
      <c r="AJ113" s="12">
        <f>'PCDM discounts (Dec)'!AJ113 - 'PCDM discounts (Feb)'!AJ113</f>
        <v>1.0162691758291875E-2</v>
      </c>
      <c r="AK113" s="12">
        <f>'PCDM discounts (Dec)'!AK113 - 'PCDM discounts (Feb)'!AK113</f>
        <v>0.10127425622109842</v>
      </c>
      <c r="AL113" s="83"/>
      <c r="AM113" s="12">
        <f>'PCDM discounts (Dec)'!AM113 - 'PCDM discounts (Feb)'!AM113</f>
        <v>1.0577679674488305E-3</v>
      </c>
      <c r="AN113" s="12">
        <f>'PCDM discounts (Dec)'!AN113 - 'PCDM discounts (Feb)'!AN113</f>
        <v>2.2204460492503131E-16</v>
      </c>
      <c r="AO113" s="12">
        <f>'PCDM discounts (Dec)'!AO113 - 'PCDM discounts (Feb)'!AO113</f>
        <v>2.2204460492503131E-16</v>
      </c>
      <c r="AP113" s="12">
        <f>'PCDM discounts (Dec)'!AP113 - 'PCDM discounts (Feb)'!AP113</f>
        <v>-2.255178892185894E-2</v>
      </c>
      <c r="AQ113" s="12">
        <f>'PCDM discounts (Dec)'!AQ113 - 'PCDM discounts (Feb)'!AQ113</f>
        <v>-2.7948101464821629E-2</v>
      </c>
      <c r="AR113" s="12">
        <f>'PCDM discounts (Dec)'!AR113 - 'PCDM discounts (Feb)'!AR113</f>
        <v>0</v>
      </c>
      <c r="AS113" s="12">
        <f>'PCDM discounts (Dec)'!AS113 - 'PCDM discounts (Feb)'!AS113</f>
        <v>1.7359947512840535E-7</v>
      </c>
      <c r="AT113" s="12">
        <f>'PCDM discounts (Dec)'!AT113 - 'PCDM discounts (Feb)'!AT113</f>
        <v>1.8170556447982489E-2</v>
      </c>
      <c r="AU113" s="12">
        <f>'PCDM discounts (Dec)'!AU113 - 'PCDM discounts (Feb)'!AU113</f>
        <v>5.0836292627245427E-3</v>
      </c>
      <c r="AV113" s="12">
        <f>'PCDM discounts (Dec)'!AV113 - 'PCDM discounts (Feb)'!AV113</f>
        <v>-1.3857966975202252E-2</v>
      </c>
      <c r="AW113" s="12">
        <f>'PCDM discounts (Dec)'!AW113 - 'PCDM discounts (Feb)'!AW113</f>
        <v>-5.8240973377259087E-2</v>
      </c>
      <c r="AX113" s="12">
        <f>'PCDM discounts (Dec)'!AX113 - 'PCDM discounts (Feb)'!AX113</f>
        <v>1.9038915686814817E-2</v>
      </c>
      <c r="AY113" s="12">
        <f>'PCDM discounts (Dec)'!AY113 - 'PCDM discounts (Feb)'!AY113</f>
        <v>1.0162691758291764E-2</v>
      </c>
      <c r="AZ113" s="12">
        <f>'PCDM discounts (Dec)'!AZ113 - 'PCDM discounts (Feb)'!AZ113</f>
        <v>0.10127425622109776</v>
      </c>
      <c r="BA113" s="8"/>
    </row>
    <row r="114" spans="1:53" x14ac:dyDescent="0.3">
      <c r="A114" s="8"/>
      <c r="B114" s="8"/>
      <c r="C114" s="8"/>
      <c r="D114" s="82" t="s">
        <v>4</v>
      </c>
      <c r="E114" s="82" t="s">
        <v>73</v>
      </c>
      <c r="F114" s="82" t="s">
        <v>51</v>
      </c>
      <c r="G114" s="82" t="s">
        <v>3</v>
      </c>
      <c r="H114" s="83"/>
      <c r="I114" s="12">
        <f>'PCDM discounts (Dec)'!I114 - 'PCDM discounts (Feb)'!I114</f>
        <v>0</v>
      </c>
      <c r="J114" s="12">
        <f>'PCDM discounts (Dec)'!J114 - 'PCDM discounts (Feb)'!J114</f>
        <v>0</v>
      </c>
      <c r="K114" s="12">
        <f>'PCDM discounts (Dec)'!K114 - 'PCDM discounts (Feb)'!K114</f>
        <v>0</v>
      </c>
      <c r="L114" s="12">
        <f>'PCDM discounts (Dec)'!L114 - 'PCDM discounts (Feb)'!L114</f>
        <v>0</v>
      </c>
      <c r="M114" s="12">
        <f>'PCDM discounts (Dec)'!M114 - 'PCDM discounts (Feb)'!M114</f>
        <v>0</v>
      </c>
      <c r="N114" s="12">
        <f>'PCDM discounts (Dec)'!N114 - 'PCDM discounts (Feb)'!N114</f>
        <v>0</v>
      </c>
      <c r="O114" s="12">
        <f>'PCDM discounts (Dec)'!O114 - 'PCDM discounts (Feb)'!O114</f>
        <v>-1.7359947512840535E-7</v>
      </c>
      <c r="P114" s="12">
        <f>'PCDM discounts (Dec)'!P114 - 'PCDM discounts (Feb)'!P114</f>
        <v>0</v>
      </c>
      <c r="Q114" s="12">
        <f>'PCDM discounts (Dec)'!Q114 - 'PCDM discounts (Feb)'!Q114</f>
        <v>0</v>
      </c>
      <c r="R114" s="12">
        <f>'PCDM discounts (Dec)'!R114 - 'PCDM discounts (Feb)'!R114</f>
        <v>0</v>
      </c>
      <c r="S114" s="12">
        <f>'PCDM discounts (Dec)'!S114 - 'PCDM discounts (Feb)'!S114</f>
        <v>0</v>
      </c>
      <c r="T114" s="12">
        <f>'PCDM discounts (Dec)'!T114 - 'PCDM discounts (Feb)'!T114</f>
        <v>0</v>
      </c>
      <c r="U114" s="12">
        <f>'PCDM discounts (Dec)'!U114 - 'PCDM discounts (Feb)'!U114</f>
        <v>0</v>
      </c>
      <c r="V114" s="12">
        <f>'PCDM discounts (Dec)'!V114 - 'PCDM discounts (Feb)'!V114</f>
        <v>0</v>
      </c>
      <c r="W114" s="83"/>
      <c r="X114" s="12">
        <f>'PCDM discounts (Dec)'!X114 - 'PCDM discounts (Feb)'!X114</f>
        <v>9.2931608974600177E-4</v>
      </c>
      <c r="Y114" s="12">
        <f>'PCDM discounts (Dec)'!Y114 - 'PCDM discounts (Feb)'!Y114</f>
        <v>0</v>
      </c>
      <c r="Z114" s="12">
        <f>'PCDM discounts (Dec)'!Z114 - 'PCDM discounts (Feb)'!Z114</f>
        <v>0</v>
      </c>
      <c r="AA114" s="12">
        <f>'PCDM discounts (Dec)'!AA114 - 'PCDM discounts (Feb)'!AA114</f>
        <v>-2.3176703285047728E-2</v>
      </c>
      <c r="AB114" s="12">
        <f>'PCDM discounts (Dec)'!AB114 - 'PCDM discounts (Feb)'!AB114</f>
        <v>-2.7973242540842214E-2</v>
      </c>
      <c r="AC114" s="12">
        <f>'PCDM discounts (Dec)'!AC114 - 'PCDM discounts (Feb)'!AC114</f>
        <v>0</v>
      </c>
      <c r="AD114" s="12">
        <f>'PCDM discounts (Dec)'!AD114 - 'PCDM discounts (Feb)'!AD114</f>
        <v>8.8461406022330991E-2</v>
      </c>
      <c r="AE114" s="12">
        <f>'PCDM discounts (Dec)'!AE114 - 'PCDM discounts (Feb)'!AE114</f>
        <v>2.1846547094114488E-2</v>
      </c>
      <c r="AF114" s="12">
        <f>'PCDM discounts (Dec)'!AF114 - 'PCDM discounts (Feb)'!AF114</f>
        <v>3.9579736422873379E-3</v>
      </c>
      <c r="AG114" s="12">
        <f>'PCDM discounts (Dec)'!AG114 - 'PCDM discounts (Feb)'!AG114</f>
        <v>-1.0133222248761786E-2</v>
      </c>
      <c r="AH114" s="12">
        <f>'PCDM discounts (Dec)'!AH114 - 'PCDM discounts (Feb)'!AH114</f>
        <v>-5.192851083848482E-2</v>
      </c>
      <c r="AI114" s="12">
        <f>'PCDM discounts (Dec)'!AI114 - 'PCDM discounts (Feb)'!AI114</f>
        <v>1.6944615192024615E-2</v>
      </c>
      <c r="AJ114" s="12">
        <f>'PCDM discounts (Dec)'!AJ114 - 'PCDM discounts (Feb)'!AJ114</f>
        <v>9.1430001226422419E-3</v>
      </c>
      <c r="AK114" s="12">
        <f>'PCDM discounts (Dec)'!AK114 - 'PCDM discounts (Feb)'!AK114</f>
        <v>9.3032059716754434E-2</v>
      </c>
      <c r="AL114" s="83"/>
      <c r="AM114" s="12">
        <f>'PCDM discounts (Dec)'!AM114 - 'PCDM discounts (Feb)'!AM114</f>
        <v>9.2931608974555768E-4</v>
      </c>
      <c r="AN114" s="12">
        <f>'PCDM discounts (Dec)'!AN114 - 'PCDM discounts (Feb)'!AN114</f>
        <v>2.2204460492503131E-16</v>
      </c>
      <c r="AO114" s="12">
        <f>'PCDM discounts (Dec)'!AO114 - 'PCDM discounts (Feb)'!AO114</f>
        <v>2.2204460492503131E-16</v>
      </c>
      <c r="AP114" s="12">
        <f>'PCDM discounts (Dec)'!AP114 - 'PCDM discounts (Feb)'!AP114</f>
        <v>-2.3176703285047839E-2</v>
      </c>
      <c r="AQ114" s="12">
        <f>'PCDM discounts (Dec)'!AQ114 - 'PCDM discounts (Feb)'!AQ114</f>
        <v>-2.7973242540841992E-2</v>
      </c>
      <c r="AR114" s="12">
        <f>'PCDM discounts (Dec)'!AR114 - 'PCDM discounts (Feb)'!AR114</f>
        <v>0</v>
      </c>
      <c r="AS114" s="12">
        <f>'PCDM discounts (Dec)'!AS114 - 'PCDM discounts (Feb)'!AS114</f>
        <v>8.8461579621806119E-2</v>
      </c>
      <c r="AT114" s="12">
        <f>'PCDM discounts (Dec)'!AT114 - 'PCDM discounts (Feb)'!AT114</f>
        <v>2.1846547094114599E-2</v>
      </c>
      <c r="AU114" s="12">
        <f>'PCDM discounts (Dec)'!AU114 - 'PCDM discounts (Feb)'!AU114</f>
        <v>3.9579736422871159E-3</v>
      </c>
      <c r="AV114" s="12">
        <f>'PCDM discounts (Dec)'!AV114 - 'PCDM discounts (Feb)'!AV114</f>
        <v>-1.0133222248761786E-2</v>
      </c>
      <c r="AW114" s="12">
        <f>'PCDM discounts (Dec)'!AW114 - 'PCDM discounts (Feb)'!AW114</f>
        <v>-5.1928510838485376E-2</v>
      </c>
      <c r="AX114" s="12">
        <f>'PCDM discounts (Dec)'!AX114 - 'PCDM discounts (Feb)'!AX114</f>
        <v>1.6944615192024726E-2</v>
      </c>
      <c r="AY114" s="12">
        <f>'PCDM discounts (Dec)'!AY114 - 'PCDM discounts (Feb)'!AY114</f>
        <v>9.1430001226421309E-3</v>
      </c>
      <c r="AZ114" s="12">
        <f>'PCDM discounts (Dec)'!AZ114 - 'PCDM discounts (Feb)'!AZ114</f>
        <v>9.3032059716753768E-2</v>
      </c>
      <c r="BA114" s="8"/>
    </row>
    <row r="115" spans="1:53" x14ac:dyDescent="0.3">
      <c r="A115" s="8"/>
      <c r="B115" s="8"/>
      <c r="C115" s="8"/>
      <c r="D115" s="82" t="s">
        <v>4</v>
      </c>
      <c r="E115" s="82" t="s">
        <v>73</v>
      </c>
      <c r="F115" s="82" t="s">
        <v>52</v>
      </c>
      <c r="G115" s="82" t="s">
        <v>3</v>
      </c>
      <c r="H115" s="83"/>
      <c r="I115" s="12">
        <f>'PCDM discounts (Dec)'!I115 - 'PCDM discounts (Feb)'!I115</f>
        <v>0</v>
      </c>
      <c r="J115" s="12">
        <f>'PCDM discounts (Dec)'!J115 - 'PCDM discounts (Feb)'!J115</f>
        <v>0</v>
      </c>
      <c r="K115" s="12">
        <f>'PCDM discounts (Dec)'!K115 - 'PCDM discounts (Feb)'!K115</f>
        <v>0</v>
      </c>
      <c r="L115" s="12">
        <f>'PCDM discounts (Dec)'!L115 - 'PCDM discounts (Feb)'!L115</f>
        <v>0</v>
      </c>
      <c r="M115" s="12">
        <f>'PCDM discounts (Dec)'!M115 - 'PCDM discounts (Feb)'!M115</f>
        <v>0</v>
      </c>
      <c r="N115" s="12">
        <f>'PCDM discounts (Dec)'!N115 - 'PCDM discounts (Feb)'!N115</f>
        <v>0</v>
      </c>
      <c r="O115" s="12">
        <f>'PCDM discounts (Dec)'!O115 - 'PCDM discounts (Feb)'!O115</f>
        <v>-1.7359947512840535E-7</v>
      </c>
      <c r="P115" s="12">
        <f>'PCDM discounts (Dec)'!P115 - 'PCDM discounts (Feb)'!P115</f>
        <v>0</v>
      </c>
      <c r="Q115" s="12">
        <f>'PCDM discounts (Dec)'!Q115 - 'PCDM discounts (Feb)'!Q115</f>
        <v>0</v>
      </c>
      <c r="R115" s="12">
        <f>'PCDM discounts (Dec)'!R115 - 'PCDM discounts (Feb)'!R115</f>
        <v>0</v>
      </c>
      <c r="S115" s="12">
        <f>'PCDM discounts (Dec)'!S115 - 'PCDM discounts (Feb)'!S115</f>
        <v>0</v>
      </c>
      <c r="T115" s="12">
        <f>'PCDM discounts (Dec)'!T115 - 'PCDM discounts (Feb)'!T115</f>
        <v>0</v>
      </c>
      <c r="U115" s="12">
        <f>'PCDM discounts (Dec)'!U115 - 'PCDM discounts (Feb)'!U115</f>
        <v>0</v>
      </c>
      <c r="V115" s="12">
        <f>'PCDM discounts (Dec)'!V115 - 'PCDM discounts (Feb)'!V115</f>
        <v>0</v>
      </c>
      <c r="W115" s="83"/>
      <c r="X115" s="12">
        <f>'PCDM discounts (Dec)'!X115 - 'PCDM discounts (Feb)'!X115</f>
        <v>7.7147122906756627E-4</v>
      </c>
      <c r="Y115" s="12">
        <f>'PCDM discounts (Dec)'!Y115 - 'PCDM discounts (Feb)'!Y115</f>
        <v>5.2867377115320857E-2</v>
      </c>
      <c r="Z115" s="12">
        <f>'PCDM discounts (Dec)'!Z115 - 'PCDM discounts (Feb)'!Z115</f>
        <v>5.8206638222964791E-2</v>
      </c>
      <c r="AA115" s="12">
        <f>'PCDM discounts (Dec)'!AA115 - 'PCDM discounts (Feb)'!AA115</f>
        <v>-1.8708483880328197E-2</v>
      </c>
      <c r="AB115" s="12">
        <f>'PCDM discounts (Dec)'!AB115 - 'PCDM discounts (Feb)'!AB115</f>
        <v>-1.9630113685694117E-2</v>
      </c>
      <c r="AC115" s="12">
        <f>'PCDM discounts (Dec)'!AC115 - 'PCDM discounts (Feb)'!AC115</f>
        <v>8.8974650076644179E-2</v>
      </c>
      <c r="AD115" s="12">
        <f>'PCDM discounts (Dec)'!AD115 - 'PCDM discounts (Feb)'!AD115</f>
        <v>8.8631430764430807E-2</v>
      </c>
      <c r="AE115" s="12">
        <f>'PCDM discounts (Dec)'!AE115 - 'PCDM discounts (Feb)'!AE115</f>
        <v>8.400802574643873E-3</v>
      </c>
      <c r="AF115" s="12">
        <f>'PCDM discounts (Dec)'!AF115 - 'PCDM discounts (Feb)'!AF115</f>
        <v>2.4414823607027958E-3</v>
      </c>
      <c r="AG115" s="12">
        <f>'PCDM discounts (Dec)'!AG115 - 'PCDM discounts (Feb)'!AG115</f>
        <v>-6.326662065167743E-3</v>
      </c>
      <c r="AH115" s="12">
        <f>'PCDM discounts (Dec)'!AH115 - 'PCDM discounts (Feb)'!AH115</f>
        <v>-3.7682387911849191E-2</v>
      </c>
      <c r="AI115" s="12">
        <f>'PCDM discounts (Dec)'!AI115 - 'PCDM discounts (Feb)'!AI115</f>
        <v>1.2622835113855757E-2</v>
      </c>
      <c r="AJ115" s="12">
        <f>'PCDM discounts (Dec)'!AJ115 - 'PCDM discounts (Feb)'!AJ115</f>
        <v>7.2271325503369122E-3</v>
      </c>
      <c r="AK115" s="12">
        <f>'PCDM discounts (Dec)'!AK115 - 'PCDM discounts (Feb)'!AK115</f>
        <v>7.7520291012516229E-2</v>
      </c>
      <c r="AL115" s="83"/>
      <c r="AM115" s="12">
        <f>'PCDM discounts (Dec)'!AM115 - 'PCDM discounts (Feb)'!AM115</f>
        <v>7.7147122906712218E-4</v>
      </c>
      <c r="AN115" s="12">
        <f>'PCDM discounts (Dec)'!AN115 - 'PCDM discounts (Feb)'!AN115</f>
        <v>5.2867377115321079E-2</v>
      </c>
      <c r="AO115" s="12">
        <f>'PCDM discounts (Dec)'!AO115 - 'PCDM discounts (Feb)'!AO115</f>
        <v>5.8206638222965013E-2</v>
      </c>
      <c r="AP115" s="12">
        <f>'PCDM discounts (Dec)'!AP115 - 'PCDM discounts (Feb)'!AP115</f>
        <v>-1.8708483880328308E-2</v>
      </c>
      <c r="AQ115" s="12">
        <f>'PCDM discounts (Dec)'!AQ115 - 'PCDM discounts (Feb)'!AQ115</f>
        <v>-1.9630113685693895E-2</v>
      </c>
      <c r="AR115" s="12">
        <f>'PCDM discounts (Dec)'!AR115 - 'PCDM discounts (Feb)'!AR115</f>
        <v>8.8974650076644179E-2</v>
      </c>
      <c r="AS115" s="12">
        <f>'PCDM discounts (Dec)'!AS115 - 'PCDM discounts (Feb)'!AS115</f>
        <v>8.8631604363905936E-2</v>
      </c>
      <c r="AT115" s="12">
        <f>'PCDM discounts (Dec)'!AT115 - 'PCDM discounts (Feb)'!AT115</f>
        <v>8.4008025746439841E-3</v>
      </c>
      <c r="AU115" s="12">
        <f>'PCDM discounts (Dec)'!AU115 - 'PCDM discounts (Feb)'!AU115</f>
        <v>2.4414823607025737E-3</v>
      </c>
      <c r="AV115" s="12">
        <f>'PCDM discounts (Dec)'!AV115 - 'PCDM discounts (Feb)'!AV115</f>
        <v>-6.326662065167743E-3</v>
      </c>
      <c r="AW115" s="12">
        <f>'PCDM discounts (Dec)'!AW115 - 'PCDM discounts (Feb)'!AW115</f>
        <v>-3.7682387911849746E-2</v>
      </c>
      <c r="AX115" s="12">
        <f>'PCDM discounts (Dec)'!AX115 - 'PCDM discounts (Feb)'!AX115</f>
        <v>1.2622835113855868E-2</v>
      </c>
      <c r="AY115" s="12">
        <f>'PCDM discounts (Dec)'!AY115 - 'PCDM discounts (Feb)'!AY115</f>
        <v>7.2271325503368011E-3</v>
      </c>
      <c r="AZ115" s="12">
        <f>'PCDM discounts (Dec)'!AZ115 - 'PCDM discounts (Feb)'!AZ115</f>
        <v>7.7520291012515563E-2</v>
      </c>
      <c r="BA115" s="8"/>
    </row>
    <row r="116" spans="1:53" x14ac:dyDescent="0.3">
      <c r="A116" s="8"/>
      <c r="B116" s="8"/>
      <c r="C116" s="8"/>
      <c r="D116" s="82" t="s">
        <v>4</v>
      </c>
      <c r="E116" s="82" t="s">
        <v>73</v>
      </c>
      <c r="F116" s="82" t="s">
        <v>53</v>
      </c>
      <c r="G116" s="82" t="s">
        <v>3</v>
      </c>
      <c r="H116" s="83"/>
      <c r="I116" s="12">
        <f>'PCDM discounts (Dec)'!I116 - 'PCDM discounts (Feb)'!I116</f>
        <v>0</v>
      </c>
      <c r="J116" s="12">
        <f>'PCDM discounts (Dec)'!J116 - 'PCDM discounts (Feb)'!J116</f>
        <v>0</v>
      </c>
      <c r="K116" s="12">
        <f>'PCDM discounts (Dec)'!K116 - 'PCDM discounts (Feb)'!K116</f>
        <v>0</v>
      </c>
      <c r="L116" s="12">
        <f>'PCDM discounts (Dec)'!L116 - 'PCDM discounts (Feb)'!L116</f>
        <v>0</v>
      </c>
      <c r="M116" s="12">
        <f>'PCDM discounts (Dec)'!M116 - 'PCDM discounts (Feb)'!M116</f>
        <v>0</v>
      </c>
      <c r="N116" s="12">
        <f>'PCDM discounts (Dec)'!N116 - 'PCDM discounts (Feb)'!N116</f>
        <v>0</v>
      </c>
      <c r="O116" s="12">
        <f>'PCDM discounts (Dec)'!O116 - 'PCDM discounts (Feb)'!O116</f>
        <v>-1.7359947512840535E-7</v>
      </c>
      <c r="P116" s="12">
        <f>'PCDM discounts (Dec)'!P116 - 'PCDM discounts (Feb)'!P116</f>
        <v>0</v>
      </c>
      <c r="Q116" s="12">
        <f>'PCDM discounts (Dec)'!Q116 - 'PCDM discounts (Feb)'!Q116</f>
        <v>0</v>
      </c>
      <c r="R116" s="12">
        <f>'PCDM discounts (Dec)'!R116 - 'PCDM discounts (Feb)'!R116</f>
        <v>0</v>
      </c>
      <c r="S116" s="12">
        <f>'PCDM discounts (Dec)'!S116 - 'PCDM discounts (Feb)'!S116</f>
        <v>0</v>
      </c>
      <c r="T116" s="12">
        <f>'PCDM discounts (Dec)'!T116 - 'PCDM discounts (Feb)'!T116</f>
        <v>0</v>
      </c>
      <c r="U116" s="12">
        <f>'PCDM discounts (Dec)'!U116 - 'PCDM discounts (Feb)'!U116</f>
        <v>0</v>
      </c>
      <c r="V116" s="12">
        <f>'PCDM discounts (Dec)'!V116 - 'PCDM discounts (Feb)'!V116</f>
        <v>0</v>
      </c>
      <c r="W116" s="83"/>
      <c r="X116" s="12">
        <f>'PCDM discounts (Dec)'!X116 - 'PCDM discounts (Feb)'!X116</f>
        <v>9.8429225020624234E-4</v>
      </c>
      <c r="Y116" s="12">
        <f>'PCDM discounts (Dec)'!Y116 - 'PCDM discounts (Feb)'!Y116</f>
        <v>0</v>
      </c>
      <c r="Z116" s="12">
        <f>'PCDM discounts (Dec)'!Z116 - 'PCDM discounts (Feb)'!Z116</f>
        <v>0</v>
      </c>
      <c r="AA116" s="12">
        <f>'PCDM discounts (Dec)'!AA116 - 'PCDM discounts (Feb)'!AA116</f>
        <v>-2.1606312997493271E-2</v>
      </c>
      <c r="AB116" s="12">
        <f>'PCDM discounts (Dec)'!AB116 - 'PCDM discounts (Feb)'!AB116</f>
        <v>0</v>
      </c>
      <c r="AC116" s="12">
        <f>'PCDM discounts (Dec)'!AC116 - 'PCDM discounts (Feb)'!AC116</f>
        <v>0</v>
      </c>
      <c r="AD116" s="12">
        <f>'PCDM discounts (Dec)'!AD116 - 'PCDM discounts (Feb)'!AD116</f>
        <v>0</v>
      </c>
      <c r="AE116" s="12">
        <f>'PCDM discounts (Dec)'!AE116 - 'PCDM discounts (Feb)'!AE116</f>
        <v>1.459918162951912E-2</v>
      </c>
      <c r="AF116" s="12">
        <f>'PCDM discounts (Dec)'!AF116 - 'PCDM discounts (Feb)'!AF116</f>
        <v>0</v>
      </c>
      <c r="AG116" s="12">
        <f>'PCDM discounts (Dec)'!AG116 - 'PCDM discounts (Feb)'!AG116</f>
        <v>0</v>
      </c>
      <c r="AH116" s="12">
        <f>'PCDM discounts (Dec)'!AH116 - 'PCDM discounts (Feb)'!AH116</f>
        <v>-6.6109374001896648E-2</v>
      </c>
      <c r="AI116" s="12">
        <f>'PCDM discounts (Dec)'!AI116 - 'PCDM discounts (Feb)'!AI116</f>
        <v>2.1699368174668221E-2</v>
      </c>
      <c r="AJ116" s="12">
        <f>'PCDM discounts (Dec)'!AJ116 - 'PCDM discounts (Feb)'!AJ116</f>
        <v>0</v>
      </c>
      <c r="AK116" s="12">
        <f>'PCDM discounts (Dec)'!AK116 - 'PCDM discounts (Feb)'!AK116</f>
        <v>0</v>
      </c>
      <c r="AL116" s="83"/>
      <c r="AM116" s="12">
        <f>'PCDM discounts (Dec)'!AM116 - 'PCDM discounts (Feb)'!AM116</f>
        <v>9.8429225020579825E-4</v>
      </c>
      <c r="AN116" s="12">
        <f>'PCDM discounts (Dec)'!AN116 - 'PCDM discounts (Feb)'!AN116</f>
        <v>2.2204460492503131E-16</v>
      </c>
      <c r="AO116" s="12">
        <f>'PCDM discounts (Dec)'!AO116 - 'PCDM discounts (Feb)'!AO116</f>
        <v>2.2204460492503131E-16</v>
      </c>
      <c r="AP116" s="12">
        <f>'PCDM discounts (Dec)'!AP116 - 'PCDM discounts (Feb)'!AP116</f>
        <v>-2.1606312997493382E-2</v>
      </c>
      <c r="AQ116" s="12">
        <f>'PCDM discounts (Dec)'!AQ116 - 'PCDM discounts (Feb)'!AQ116</f>
        <v>2.2204460492503131E-16</v>
      </c>
      <c r="AR116" s="12">
        <f>'PCDM discounts (Dec)'!AR116 - 'PCDM discounts (Feb)'!AR116</f>
        <v>0</v>
      </c>
      <c r="AS116" s="12">
        <f>'PCDM discounts (Dec)'!AS116 - 'PCDM discounts (Feb)'!AS116</f>
        <v>1.7359947512840535E-7</v>
      </c>
      <c r="AT116" s="12">
        <f>'PCDM discounts (Dec)'!AT116 - 'PCDM discounts (Feb)'!AT116</f>
        <v>1.4599181629519231E-2</v>
      </c>
      <c r="AU116" s="12">
        <f>'PCDM discounts (Dec)'!AU116 - 'PCDM discounts (Feb)'!AU116</f>
        <v>-2.2204460492503131E-16</v>
      </c>
      <c r="AV116" s="12">
        <f>'PCDM discounts (Dec)'!AV116 - 'PCDM discounts (Feb)'!AV116</f>
        <v>0</v>
      </c>
      <c r="AW116" s="12">
        <f>'PCDM discounts (Dec)'!AW116 - 'PCDM discounts (Feb)'!AW116</f>
        <v>-6.6109374001897203E-2</v>
      </c>
      <c r="AX116" s="12">
        <f>'PCDM discounts (Dec)'!AX116 - 'PCDM discounts (Feb)'!AX116</f>
        <v>2.1699368174668332E-2</v>
      </c>
      <c r="AY116" s="12">
        <f>'PCDM discounts (Dec)'!AY116 - 'PCDM discounts (Feb)'!AY116</f>
        <v>-1.1102230246251565E-16</v>
      </c>
      <c r="AZ116" s="12">
        <f>'PCDM discounts (Dec)'!AZ116 - 'PCDM discounts (Feb)'!AZ116</f>
        <v>-6.6613381477509392E-16</v>
      </c>
      <c r="BA116" s="8"/>
    </row>
    <row r="117" spans="1:53" x14ac:dyDescent="0.3">
      <c r="A117" s="8"/>
      <c r="B117" s="8"/>
      <c r="C117" s="8"/>
      <c r="D117" s="82" t="s">
        <v>4</v>
      </c>
      <c r="E117" s="82" t="s">
        <v>73</v>
      </c>
      <c r="F117" s="82" t="s">
        <v>54</v>
      </c>
      <c r="G117" s="82" t="s">
        <v>3</v>
      </c>
      <c r="H117" s="83"/>
      <c r="I117" s="12">
        <f>'PCDM discounts (Dec)'!I117 - 'PCDM discounts (Feb)'!I117</f>
        <v>0</v>
      </c>
      <c r="J117" s="12">
        <f>'PCDM discounts (Dec)'!J117 - 'PCDM discounts (Feb)'!J117</f>
        <v>0</v>
      </c>
      <c r="K117" s="12">
        <f>'PCDM discounts (Dec)'!K117 - 'PCDM discounts (Feb)'!K117</f>
        <v>0</v>
      </c>
      <c r="L117" s="12">
        <f>'PCDM discounts (Dec)'!L117 - 'PCDM discounts (Feb)'!L117</f>
        <v>0</v>
      </c>
      <c r="M117" s="12">
        <f>'PCDM discounts (Dec)'!M117 - 'PCDM discounts (Feb)'!M117</f>
        <v>0</v>
      </c>
      <c r="N117" s="12">
        <f>'PCDM discounts (Dec)'!N117 - 'PCDM discounts (Feb)'!N117</f>
        <v>0</v>
      </c>
      <c r="O117" s="12">
        <f>'PCDM discounts (Dec)'!O117 - 'PCDM discounts (Feb)'!O117</f>
        <v>-1.7359947512840535E-7</v>
      </c>
      <c r="P117" s="12">
        <f>'PCDM discounts (Dec)'!P117 - 'PCDM discounts (Feb)'!P117</f>
        <v>0</v>
      </c>
      <c r="Q117" s="12">
        <f>'PCDM discounts (Dec)'!Q117 - 'PCDM discounts (Feb)'!Q117</f>
        <v>0</v>
      </c>
      <c r="R117" s="12">
        <f>'PCDM discounts (Dec)'!R117 - 'PCDM discounts (Feb)'!R117</f>
        <v>0</v>
      </c>
      <c r="S117" s="12">
        <f>'PCDM discounts (Dec)'!S117 - 'PCDM discounts (Feb)'!S117</f>
        <v>0</v>
      </c>
      <c r="T117" s="12">
        <f>'PCDM discounts (Dec)'!T117 - 'PCDM discounts (Feb)'!T117</f>
        <v>0</v>
      </c>
      <c r="U117" s="12">
        <f>'PCDM discounts (Dec)'!U117 - 'PCDM discounts (Feb)'!U117</f>
        <v>0</v>
      </c>
      <c r="V117" s="12">
        <f>'PCDM discounts (Dec)'!V117 - 'PCDM discounts (Feb)'!V117</f>
        <v>0</v>
      </c>
      <c r="W117" s="83"/>
      <c r="X117" s="12">
        <f>'PCDM discounts (Dec)'!X117 - 'PCDM discounts (Feb)'!X117</f>
        <v>9.5430471418112006E-4</v>
      </c>
      <c r="Y117" s="12">
        <f>'PCDM discounts (Dec)'!Y117 - 'PCDM discounts (Feb)'!Y117</f>
        <v>0</v>
      </c>
      <c r="Z117" s="12">
        <f>'PCDM discounts (Dec)'!Z117 - 'PCDM discounts (Feb)'!Z117</f>
        <v>0</v>
      </c>
      <c r="AA117" s="12">
        <f>'PCDM discounts (Dec)'!AA117 - 'PCDM discounts (Feb)'!AA117</f>
        <v>-2.2869977531788876E-2</v>
      </c>
      <c r="AB117" s="12">
        <f>'PCDM discounts (Dec)'!AB117 - 'PCDM discounts (Feb)'!AB117</f>
        <v>-2.7491050140425188E-2</v>
      </c>
      <c r="AC117" s="12">
        <f>'PCDM discounts (Dec)'!AC117 - 'PCDM discounts (Feb)'!AC117</f>
        <v>0</v>
      </c>
      <c r="AD117" s="12">
        <f>'PCDM discounts (Dec)'!AD117 - 'PCDM discounts (Feb)'!AD117</f>
        <v>9.3074245673773981E-2</v>
      </c>
      <c r="AE117" s="12">
        <f>'PCDM discounts (Dec)'!AE117 - 'PCDM discounts (Feb)'!AE117</f>
        <v>2.1735182398941344E-2</v>
      </c>
      <c r="AF117" s="12">
        <f>'PCDM discounts (Dec)'!AF117 - 'PCDM discounts (Feb)'!AF117</f>
        <v>4.121444735888713E-3</v>
      </c>
      <c r="AG117" s="12">
        <f>'PCDM discounts (Dec)'!AG117 - 'PCDM discounts (Feb)'!AG117</f>
        <v>-9.7205879401699447E-3</v>
      </c>
      <c r="AH117" s="12">
        <f>'PCDM discounts (Dec)'!AH117 - 'PCDM discounts (Feb)'!AH117</f>
        <v>-4.8294007943303852E-2</v>
      </c>
      <c r="AI117" s="12">
        <f>'PCDM discounts (Dec)'!AI117 - 'PCDM discounts (Feb)'!AI117</f>
        <v>1.716328172398196E-2</v>
      </c>
      <c r="AJ117" s="12">
        <f>'PCDM discounts (Dec)'!AJ117 - 'PCDM discounts (Feb)'!AJ117</f>
        <v>8.7444987098657112E-3</v>
      </c>
      <c r="AK117" s="12">
        <f>'PCDM discounts (Dec)'!AK117 - 'PCDM discounts (Feb)'!AK117</f>
        <v>8.8161775564322808E-2</v>
      </c>
      <c r="AL117" s="83"/>
      <c r="AM117" s="12">
        <f>'PCDM discounts (Dec)'!AM117 - 'PCDM discounts (Feb)'!AM117</f>
        <v>9.5430471418067597E-4</v>
      </c>
      <c r="AN117" s="12">
        <f>'PCDM discounts (Dec)'!AN117 - 'PCDM discounts (Feb)'!AN117</f>
        <v>2.2204460492503131E-16</v>
      </c>
      <c r="AO117" s="12">
        <f>'PCDM discounts (Dec)'!AO117 - 'PCDM discounts (Feb)'!AO117</f>
        <v>2.2204460492503131E-16</v>
      </c>
      <c r="AP117" s="12">
        <f>'PCDM discounts (Dec)'!AP117 - 'PCDM discounts (Feb)'!AP117</f>
        <v>-2.2869977531788988E-2</v>
      </c>
      <c r="AQ117" s="12">
        <f>'PCDM discounts (Dec)'!AQ117 - 'PCDM discounts (Feb)'!AQ117</f>
        <v>-2.7491050140424966E-2</v>
      </c>
      <c r="AR117" s="12">
        <f>'PCDM discounts (Dec)'!AR117 - 'PCDM discounts (Feb)'!AR117</f>
        <v>0</v>
      </c>
      <c r="AS117" s="12">
        <f>'PCDM discounts (Dec)'!AS117 - 'PCDM discounts (Feb)'!AS117</f>
        <v>9.3074419273249109E-2</v>
      </c>
      <c r="AT117" s="12">
        <f>'PCDM discounts (Dec)'!AT117 - 'PCDM discounts (Feb)'!AT117</f>
        <v>2.1735182398941455E-2</v>
      </c>
      <c r="AU117" s="12">
        <f>'PCDM discounts (Dec)'!AU117 - 'PCDM discounts (Feb)'!AU117</f>
        <v>4.1214447358884909E-3</v>
      </c>
      <c r="AV117" s="12">
        <f>'PCDM discounts (Dec)'!AV117 - 'PCDM discounts (Feb)'!AV117</f>
        <v>-9.7205879401699447E-3</v>
      </c>
      <c r="AW117" s="12">
        <f>'PCDM discounts (Dec)'!AW117 - 'PCDM discounts (Feb)'!AW117</f>
        <v>-4.8294007943304407E-2</v>
      </c>
      <c r="AX117" s="12">
        <f>'PCDM discounts (Dec)'!AX117 - 'PCDM discounts (Feb)'!AX117</f>
        <v>1.7163281723982071E-2</v>
      </c>
      <c r="AY117" s="12">
        <f>'PCDM discounts (Dec)'!AY117 - 'PCDM discounts (Feb)'!AY117</f>
        <v>8.7444987098656002E-3</v>
      </c>
      <c r="AZ117" s="12">
        <f>'PCDM discounts (Dec)'!AZ117 - 'PCDM discounts (Feb)'!AZ117</f>
        <v>8.8161775564322142E-2</v>
      </c>
      <c r="BA117" s="8"/>
    </row>
    <row r="118" spans="1:53" x14ac:dyDescent="0.3">
      <c r="A118" s="8"/>
      <c r="B118" s="8"/>
      <c r="C118" s="8"/>
      <c r="D118" s="82" t="s">
        <v>4</v>
      </c>
      <c r="E118" s="82" t="s">
        <v>73</v>
      </c>
      <c r="F118" s="82" t="s">
        <v>55</v>
      </c>
      <c r="G118" s="82" t="s">
        <v>3</v>
      </c>
      <c r="H118" s="83"/>
      <c r="I118" s="12">
        <f>'PCDM discounts (Dec)'!I118 - 'PCDM discounts (Feb)'!I118</f>
        <v>0</v>
      </c>
      <c r="J118" s="12">
        <f>'PCDM discounts (Dec)'!J118 - 'PCDM discounts (Feb)'!J118</f>
        <v>0</v>
      </c>
      <c r="K118" s="12">
        <f>'PCDM discounts (Dec)'!K118 - 'PCDM discounts (Feb)'!K118</f>
        <v>0</v>
      </c>
      <c r="L118" s="12">
        <f>'PCDM discounts (Dec)'!L118 - 'PCDM discounts (Feb)'!L118</f>
        <v>0</v>
      </c>
      <c r="M118" s="12">
        <f>'PCDM discounts (Dec)'!M118 - 'PCDM discounts (Feb)'!M118</f>
        <v>0</v>
      </c>
      <c r="N118" s="12">
        <f>'PCDM discounts (Dec)'!N118 - 'PCDM discounts (Feb)'!N118</f>
        <v>0</v>
      </c>
      <c r="O118" s="12">
        <f>'PCDM discounts (Dec)'!O118 - 'PCDM discounts (Feb)'!O118</f>
        <v>-2.5880390408516973E-7</v>
      </c>
      <c r="P118" s="12">
        <f>'PCDM discounts (Dec)'!P118 - 'PCDM discounts (Feb)'!P118</f>
        <v>0</v>
      </c>
      <c r="Q118" s="12">
        <f>'PCDM discounts (Dec)'!Q118 - 'PCDM discounts (Feb)'!Q118</f>
        <v>0</v>
      </c>
      <c r="R118" s="12">
        <f>'PCDM discounts (Dec)'!R118 - 'PCDM discounts (Feb)'!R118</f>
        <v>0</v>
      </c>
      <c r="S118" s="12">
        <f>'PCDM discounts (Dec)'!S118 - 'PCDM discounts (Feb)'!S118</f>
        <v>0</v>
      </c>
      <c r="T118" s="12">
        <f>'PCDM discounts (Dec)'!T118 - 'PCDM discounts (Feb)'!T118</f>
        <v>0</v>
      </c>
      <c r="U118" s="12">
        <f>'PCDM discounts (Dec)'!U118 - 'PCDM discounts (Feb)'!U118</f>
        <v>0</v>
      </c>
      <c r="V118" s="12">
        <f>'PCDM discounts (Dec)'!V118 - 'PCDM discounts (Feb)'!V118</f>
        <v>0</v>
      </c>
      <c r="W118" s="83"/>
      <c r="X118" s="12">
        <f>'PCDM discounts (Dec)'!X118 - 'PCDM discounts (Feb)'!X118</f>
        <v>0</v>
      </c>
      <c r="Y118" s="12">
        <f>'PCDM discounts (Dec)'!Y118 - 'PCDM discounts (Feb)'!Y118</f>
        <v>0</v>
      </c>
      <c r="Z118" s="12">
        <f>'PCDM discounts (Dec)'!Z118 - 'PCDM discounts (Feb)'!Z118</f>
        <v>0</v>
      </c>
      <c r="AA118" s="12">
        <f>'PCDM discounts (Dec)'!AA118 - 'PCDM discounts (Feb)'!AA118</f>
        <v>0</v>
      </c>
      <c r="AB118" s="12">
        <f>'PCDM discounts (Dec)'!AB118 - 'PCDM discounts (Feb)'!AB118</f>
        <v>0</v>
      </c>
      <c r="AC118" s="12">
        <f>'PCDM discounts (Dec)'!AC118 - 'PCDM discounts (Feb)'!AC118</f>
        <v>0</v>
      </c>
      <c r="AD118" s="12">
        <f>'PCDM discounts (Dec)'!AD118 - 'PCDM discounts (Feb)'!AD118</f>
        <v>0</v>
      </c>
      <c r="AE118" s="12">
        <f>'PCDM discounts (Dec)'!AE118 - 'PCDM discounts (Feb)'!AE118</f>
        <v>0</v>
      </c>
      <c r="AF118" s="12">
        <f>'PCDM discounts (Dec)'!AF118 - 'PCDM discounts (Feb)'!AF118</f>
        <v>0</v>
      </c>
      <c r="AG118" s="12">
        <f>'PCDM discounts (Dec)'!AG118 - 'PCDM discounts (Feb)'!AG118</f>
        <v>0</v>
      </c>
      <c r="AH118" s="12">
        <f>'PCDM discounts (Dec)'!AH118 - 'PCDM discounts (Feb)'!AH118</f>
        <v>0</v>
      </c>
      <c r="AI118" s="12">
        <f>'PCDM discounts (Dec)'!AI118 - 'PCDM discounts (Feb)'!AI118</f>
        <v>0</v>
      </c>
      <c r="AJ118" s="12">
        <f>'PCDM discounts (Dec)'!AJ118 - 'PCDM discounts (Feb)'!AJ118</f>
        <v>0</v>
      </c>
      <c r="AK118" s="12">
        <f>'PCDM discounts (Dec)'!AK118 - 'PCDM discounts (Feb)'!AK118</f>
        <v>0</v>
      </c>
      <c r="AL118" s="83"/>
      <c r="AM118" s="12">
        <f>'PCDM discounts (Dec)'!AM118 - 'PCDM discounts (Feb)'!AM118</f>
        <v>-4.4408920985006262E-16</v>
      </c>
      <c r="AN118" s="12">
        <f>'PCDM discounts (Dec)'!AN118 - 'PCDM discounts (Feb)'!AN118</f>
        <v>0</v>
      </c>
      <c r="AO118" s="12">
        <f>'PCDM discounts (Dec)'!AO118 - 'PCDM discounts (Feb)'!AO118</f>
        <v>0</v>
      </c>
      <c r="AP118" s="12">
        <f>'PCDM discounts (Dec)'!AP118 - 'PCDM discounts (Feb)'!AP118</f>
        <v>-3.3306690738754696E-16</v>
      </c>
      <c r="AQ118" s="12">
        <f>'PCDM discounts (Dec)'!AQ118 - 'PCDM discounts (Feb)'!AQ118</f>
        <v>-4.4408920985006262E-16</v>
      </c>
      <c r="AR118" s="12">
        <f>'PCDM discounts (Dec)'!AR118 - 'PCDM discounts (Feb)'!AR118</f>
        <v>0</v>
      </c>
      <c r="AS118" s="12">
        <f>'PCDM discounts (Dec)'!AS118 - 'PCDM discounts (Feb)'!AS118</f>
        <v>2.5880390408516973E-7</v>
      </c>
      <c r="AT118" s="12">
        <f>'PCDM discounts (Dec)'!AT118 - 'PCDM discounts (Feb)'!AT118</f>
        <v>0</v>
      </c>
      <c r="AU118" s="12">
        <f>'PCDM discounts (Dec)'!AU118 - 'PCDM discounts (Feb)'!AU118</f>
        <v>0</v>
      </c>
      <c r="AV118" s="12">
        <f>'PCDM discounts (Dec)'!AV118 - 'PCDM discounts (Feb)'!AV118</f>
        <v>0</v>
      </c>
      <c r="AW118" s="12">
        <f>'PCDM discounts (Dec)'!AW118 - 'PCDM discounts (Feb)'!AW118</f>
        <v>0</v>
      </c>
      <c r="AX118" s="12">
        <f>'PCDM discounts (Dec)'!AX118 - 'PCDM discounts (Feb)'!AX118</f>
        <v>0</v>
      </c>
      <c r="AY118" s="12">
        <f>'PCDM discounts (Dec)'!AY118 - 'PCDM discounts (Feb)'!AY118</f>
        <v>0</v>
      </c>
      <c r="AZ118" s="12">
        <f>'PCDM discounts (Dec)'!AZ118 - 'PCDM discounts (Feb)'!AZ118</f>
        <v>0</v>
      </c>
      <c r="BA118" s="8"/>
    </row>
    <row r="119" spans="1:53" x14ac:dyDescent="0.3">
      <c r="A119" s="8"/>
      <c r="B119" s="8"/>
      <c r="C119" s="8"/>
      <c r="D119" s="82" t="s">
        <v>4</v>
      </c>
      <c r="E119" s="82" t="s">
        <v>73</v>
      </c>
      <c r="F119" s="82" t="s">
        <v>56</v>
      </c>
      <c r="G119" s="82" t="s">
        <v>3</v>
      </c>
      <c r="H119" s="83"/>
      <c r="I119" s="12">
        <f>'PCDM discounts (Dec)'!I119 - 'PCDM discounts (Feb)'!I119</f>
        <v>0</v>
      </c>
      <c r="J119" s="12">
        <f>'PCDM discounts (Dec)'!J119 - 'PCDM discounts (Feb)'!J119</f>
        <v>0</v>
      </c>
      <c r="K119" s="12">
        <f>'PCDM discounts (Dec)'!K119 - 'PCDM discounts (Feb)'!K119</f>
        <v>0</v>
      </c>
      <c r="L119" s="12">
        <f>'PCDM discounts (Dec)'!L119 - 'PCDM discounts (Feb)'!L119</f>
        <v>0</v>
      </c>
      <c r="M119" s="12">
        <f>'PCDM discounts (Dec)'!M119 - 'PCDM discounts (Feb)'!M119</f>
        <v>0</v>
      </c>
      <c r="N119" s="12">
        <f>'PCDM discounts (Dec)'!N119 - 'PCDM discounts (Feb)'!N119</f>
        <v>0</v>
      </c>
      <c r="O119" s="12">
        <f>'PCDM discounts (Dec)'!O119 - 'PCDM discounts (Feb)'!O119</f>
        <v>-2.8530088491685035E-7</v>
      </c>
      <c r="P119" s="12">
        <f>'PCDM discounts (Dec)'!P119 - 'PCDM discounts (Feb)'!P119</f>
        <v>0</v>
      </c>
      <c r="Q119" s="12">
        <f>'PCDM discounts (Dec)'!Q119 - 'PCDM discounts (Feb)'!Q119</f>
        <v>0</v>
      </c>
      <c r="R119" s="12">
        <f>'PCDM discounts (Dec)'!R119 - 'PCDM discounts (Feb)'!R119</f>
        <v>0</v>
      </c>
      <c r="S119" s="12">
        <f>'PCDM discounts (Dec)'!S119 - 'PCDM discounts (Feb)'!S119</f>
        <v>0</v>
      </c>
      <c r="T119" s="12">
        <f>'PCDM discounts (Dec)'!T119 - 'PCDM discounts (Feb)'!T119</f>
        <v>0</v>
      </c>
      <c r="U119" s="12">
        <f>'PCDM discounts (Dec)'!U119 - 'PCDM discounts (Feb)'!U119</f>
        <v>0</v>
      </c>
      <c r="V119" s="12">
        <f>'PCDM discounts (Dec)'!V119 - 'PCDM discounts (Feb)'!V119</f>
        <v>0</v>
      </c>
      <c r="W119" s="83"/>
      <c r="X119" s="12">
        <f>'PCDM discounts (Dec)'!X119 - 'PCDM discounts (Feb)'!X119</f>
        <v>0</v>
      </c>
      <c r="Y119" s="12">
        <f>'PCDM discounts (Dec)'!Y119 - 'PCDM discounts (Feb)'!Y119</f>
        <v>0</v>
      </c>
      <c r="Z119" s="12">
        <f>'PCDM discounts (Dec)'!Z119 - 'PCDM discounts (Feb)'!Z119</f>
        <v>0</v>
      </c>
      <c r="AA119" s="12">
        <f>'PCDM discounts (Dec)'!AA119 - 'PCDM discounts (Feb)'!AA119</f>
        <v>0</v>
      </c>
      <c r="AB119" s="12">
        <f>'PCDM discounts (Dec)'!AB119 - 'PCDM discounts (Feb)'!AB119</f>
        <v>0</v>
      </c>
      <c r="AC119" s="12">
        <f>'PCDM discounts (Dec)'!AC119 - 'PCDM discounts (Feb)'!AC119</f>
        <v>0</v>
      </c>
      <c r="AD119" s="12">
        <f>'PCDM discounts (Dec)'!AD119 - 'PCDM discounts (Feb)'!AD119</f>
        <v>0</v>
      </c>
      <c r="AE119" s="12">
        <f>'PCDM discounts (Dec)'!AE119 - 'PCDM discounts (Feb)'!AE119</f>
        <v>0</v>
      </c>
      <c r="AF119" s="12">
        <f>'PCDM discounts (Dec)'!AF119 - 'PCDM discounts (Feb)'!AF119</f>
        <v>0</v>
      </c>
      <c r="AG119" s="12">
        <f>'PCDM discounts (Dec)'!AG119 - 'PCDM discounts (Feb)'!AG119</f>
        <v>0</v>
      </c>
      <c r="AH119" s="12">
        <f>'PCDM discounts (Dec)'!AH119 - 'PCDM discounts (Feb)'!AH119</f>
        <v>0</v>
      </c>
      <c r="AI119" s="12">
        <f>'PCDM discounts (Dec)'!AI119 - 'PCDM discounts (Feb)'!AI119</f>
        <v>0</v>
      </c>
      <c r="AJ119" s="12">
        <f>'PCDM discounts (Dec)'!AJ119 - 'PCDM discounts (Feb)'!AJ119</f>
        <v>0</v>
      </c>
      <c r="AK119" s="12">
        <f>'PCDM discounts (Dec)'!AK119 - 'PCDM discounts (Feb)'!AK119</f>
        <v>0</v>
      </c>
      <c r="AL119" s="83"/>
      <c r="AM119" s="12">
        <f>'PCDM discounts (Dec)'!AM119 - 'PCDM discounts (Feb)'!AM119</f>
        <v>0</v>
      </c>
      <c r="AN119" s="12">
        <f>'PCDM discounts (Dec)'!AN119 - 'PCDM discounts (Feb)'!AN119</f>
        <v>4.4408920985006262E-16</v>
      </c>
      <c r="AO119" s="12">
        <f>'PCDM discounts (Dec)'!AO119 - 'PCDM discounts (Feb)'!AO119</f>
        <v>3.3306690738754696E-16</v>
      </c>
      <c r="AP119" s="12">
        <f>'PCDM discounts (Dec)'!AP119 - 'PCDM discounts (Feb)'!AP119</f>
        <v>-4.4408920985006262E-16</v>
      </c>
      <c r="AQ119" s="12">
        <f>'PCDM discounts (Dec)'!AQ119 - 'PCDM discounts (Feb)'!AQ119</f>
        <v>-3.3306690738754696E-16</v>
      </c>
      <c r="AR119" s="12">
        <f>'PCDM discounts (Dec)'!AR119 - 'PCDM discounts (Feb)'!AR119</f>
        <v>0</v>
      </c>
      <c r="AS119" s="12">
        <f>'PCDM discounts (Dec)'!AS119 - 'PCDM discounts (Feb)'!AS119</f>
        <v>2.8530088491685035E-7</v>
      </c>
      <c r="AT119" s="12">
        <f>'PCDM discounts (Dec)'!AT119 - 'PCDM discounts (Feb)'!AT119</f>
        <v>3.3306690738754696E-16</v>
      </c>
      <c r="AU119" s="12">
        <f>'PCDM discounts (Dec)'!AU119 - 'PCDM discounts (Feb)'!AU119</f>
        <v>0</v>
      </c>
      <c r="AV119" s="12">
        <f>'PCDM discounts (Dec)'!AV119 - 'PCDM discounts (Feb)'!AV119</f>
        <v>0</v>
      </c>
      <c r="AW119" s="12">
        <f>'PCDM discounts (Dec)'!AW119 - 'PCDM discounts (Feb)'!AW119</f>
        <v>-4.4408920985006262E-16</v>
      </c>
      <c r="AX119" s="12">
        <f>'PCDM discounts (Dec)'!AX119 - 'PCDM discounts (Feb)'!AX119</f>
        <v>0</v>
      </c>
      <c r="AY119" s="12">
        <f>'PCDM discounts (Dec)'!AY119 - 'PCDM discounts (Feb)'!AY119</f>
        <v>6.6613381477509392E-16</v>
      </c>
      <c r="AZ119" s="12">
        <f>'PCDM discounts (Dec)'!AZ119 - 'PCDM discounts (Feb)'!AZ119</f>
        <v>0</v>
      </c>
      <c r="BA119" s="8"/>
    </row>
    <row r="120" spans="1:53" x14ac:dyDescent="0.3">
      <c r="A120" s="8"/>
      <c r="B120" s="8"/>
      <c r="C120" s="8"/>
      <c r="D120" s="82" t="s">
        <v>4</v>
      </c>
      <c r="E120" s="82" t="s">
        <v>73</v>
      </c>
      <c r="F120" s="82" t="s">
        <v>57</v>
      </c>
      <c r="G120" s="82" t="s">
        <v>3</v>
      </c>
      <c r="H120" s="83"/>
      <c r="I120" s="12">
        <f>'PCDM discounts (Dec)'!I120 - 'PCDM discounts (Feb)'!I120</f>
        <v>0</v>
      </c>
      <c r="J120" s="12">
        <f>'PCDM discounts (Dec)'!J120 - 'PCDM discounts (Feb)'!J120</f>
        <v>0</v>
      </c>
      <c r="K120" s="12">
        <f>'PCDM discounts (Dec)'!K120 - 'PCDM discounts (Feb)'!K120</f>
        <v>0</v>
      </c>
      <c r="L120" s="12">
        <f>'PCDM discounts (Dec)'!L120 - 'PCDM discounts (Feb)'!L120</f>
        <v>0</v>
      </c>
      <c r="M120" s="12">
        <f>'PCDM discounts (Dec)'!M120 - 'PCDM discounts (Feb)'!M120</f>
        <v>0</v>
      </c>
      <c r="N120" s="12">
        <f>'PCDM discounts (Dec)'!N120 - 'PCDM discounts (Feb)'!N120</f>
        <v>0</v>
      </c>
      <c r="O120" s="12">
        <f>'PCDM discounts (Dec)'!O120 - 'PCDM discounts (Feb)'!O120</f>
        <v>-2.5880390408516973E-7</v>
      </c>
      <c r="P120" s="12">
        <f>'PCDM discounts (Dec)'!P120 - 'PCDM discounts (Feb)'!P120</f>
        <v>0</v>
      </c>
      <c r="Q120" s="12">
        <f>'PCDM discounts (Dec)'!Q120 - 'PCDM discounts (Feb)'!Q120</f>
        <v>0</v>
      </c>
      <c r="R120" s="12">
        <f>'PCDM discounts (Dec)'!R120 - 'PCDM discounts (Feb)'!R120</f>
        <v>0</v>
      </c>
      <c r="S120" s="12">
        <f>'PCDM discounts (Dec)'!S120 - 'PCDM discounts (Feb)'!S120</f>
        <v>0</v>
      </c>
      <c r="T120" s="12">
        <f>'PCDM discounts (Dec)'!T120 - 'PCDM discounts (Feb)'!T120</f>
        <v>0</v>
      </c>
      <c r="U120" s="12">
        <f>'PCDM discounts (Dec)'!U120 - 'PCDM discounts (Feb)'!U120</f>
        <v>0</v>
      </c>
      <c r="V120" s="12">
        <f>'PCDM discounts (Dec)'!V120 - 'PCDM discounts (Feb)'!V120</f>
        <v>0</v>
      </c>
      <c r="W120" s="83"/>
      <c r="X120" s="12">
        <f>'PCDM discounts (Dec)'!X120 - 'PCDM discounts (Feb)'!X120</f>
        <v>0</v>
      </c>
      <c r="Y120" s="12">
        <f>'PCDM discounts (Dec)'!Y120 - 'PCDM discounts (Feb)'!Y120</f>
        <v>0</v>
      </c>
      <c r="Z120" s="12">
        <f>'PCDM discounts (Dec)'!Z120 - 'PCDM discounts (Feb)'!Z120</f>
        <v>0</v>
      </c>
      <c r="AA120" s="12">
        <f>'PCDM discounts (Dec)'!AA120 - 'PCDM discounts (Feb)'!AA120</f>
        <v>0</v>
      </c>
      <c r="AB120" s="12">
        <f>'PCDM discounts (Dec)'!AB120 - 'PCDM discounts (Feb)'!AB120</f>
        <v>0</v>
      </c>
      <c r="AC120" s="12">
        <f>'PCDM discounts (Dec)'!AC120 - 'PCDM discounts (Feb)'!AC120</f>
        <v>0</v>
      </c>
      <c r="AD120" s="12">
        <f>'PCDM discounts (Dec)'!AD120 - 'PCDM discounts (Feb)'!AD120</f>
        <v>0</v>
      </c>
      <c r="AE120" s="12">
        <f>'PCDM discounts (Dec)'!AE120 - 'PCDM discounts (Feb)'!AE120</f>
        <v>0</v>
      </c>
      <c r="AF120" s="12">
        <f>'PCDM discounts (Dec)'!AF120 - 'PCDM discounts (Feb)'!AF120</f>
        <v>0</v>
      </c>
      <c r="AG120" s="12">
        <f>'PCDM discounts (Dec)'!AG120 - 'PCDM discounts (Feb)'!AG120</f>
        <v>0</v>
      </c>
      <c r="AH120" s="12">
        <f>'PCDM discounts (Dec)'!AH120 - 'PCDM discounts (Feb)'!AH120</f>
        <v>0</v>
      </c>
      <c r="AI120" s="12">
        <f>'PCDM discounts (Dec)'!AI120 - 'PCDM discounts (Feb)'!AI120</f>
        <v>0</v>
      </c>
      <c r="AJ120" s="12">
        <f>'PCDM discounts (Dec)'!AJ120 - 'PCDM discounts (Feb)'!AJ120</f>
        <v>0</v>
      </c>
      <c r="AK120" s="12">
        <f>'PCDM discounts (Dec)'!AK120 - 'PCDM discounts (Feb)'!AK120</f>
        <v>0</v>
      </c>
      <c r="AL120" s="83"/>
      <c r="AM120" s="12">
        <f>'PCDM discounts (Dec)'!AM120 - 'PCDM discounts (Feb)'!AM120</f>
        <v>-4.4408920985006262E-16</v>
      </c>
      <c r="AN120" s="12">
        <f>'PCDM discounts (Dec)'!AN120 - 'PCDM discounts (Feb)'!AN120</f>
        <v>0</v>
      </c>
      <c r="AO120" s="12">
        <f>'PCDM discounts (Dec)'!AO120 - 'PCDM discounts (Feb)'!AO120</f>
        <v>0</v>
      </c>
      <c r="AP120" s="12">
        <f>'PCDM discounts (Dec)'!AP120 - 'PCDM discounts (Feb)'!AP120</f>
        <v>-3.3306690738754696E-16</v>
      </c>
      <c r="AQ120" s="12">
        <f>'PCDM discounts (Dec)'!AQ120 - 'PCDM discounts (Feb)'!AQ120</f>
        <v>-4.4408920985006262E-16</v>
      </c>
      <c r="AR120" s="12">
        <f>'PCDM discounts (Dec)'!AR120 - 'PCDM discounts (Feb)'!AR120</f>
        <v>0</v>
      </c>
      <c r="AS120" s="12">
        <f>'PCDM discounts (Dec)'!AS120 - 'PCDM discounts (Feb)'!AS120</f>
        <v>2.5880390408516973E-7</v>
      </c>
      <c r="AT120" s="12">
        <f>'PCDM discounts (Dec)'!AT120 - 'PCDM discounts (Feb)'!AT120</f>
        <v>0</v>
      </c>
      <c r="AU120" s="12">
        <f>'PCDM discounts (Dec)'!AU120 - 'PCDM discounts (Feb)'!AU120</f>
        <v>0</v>
      </c>
      <c r="AV120" s="12">
        <f>'PCDM discounts (Dec)'!AV120 - 'PCDM discounts (Feb)'!AV120</f>
        <v>0</v>
      </c>
      <c r="AW120" s="12">
        <f>'PCDM discounts (Dec)'!AW120 - 'PCDM discounts (Feb)'!AW120</f>
        <v>0</v>
      </c>
      <c r="AX120" s="12">
        <f>'PCDM discounts (Dec)'!AX120 - 'PCDM discounts (Feb)'!AX120</f>
        <v>0</v>
      </c>
      <c r="AY120" s="12">
        <f>'PCDM discounts (Dec)'!AY120 - 'PCDM discounts (Feb)'!AY120</f>
        <v>0</v>
      </c>
      <c r="AZ120" s="12">
        <f>'PCDM discounts (Dec)'!AZ120 - 'PCDM discounts (Feb)'!AZ120</f>
        <v>0</v>
      </c>
      <c r="BA120" s="8"/>
    </row>
    <row r="121" spans="1:53" x14ac:dyDescent="0.3">
      <c r="A121" s="8"/>
      <c r="B121" s="8"/>
      <c r="C121" s="8"/>
      <c r="D121" s="82" t="s">
        <v>4</v>
      </c>
      <c r="E121" s="82" t="s">
        <v>73</v>
      </c>
      <c r="F121" s="82" t="s">
        <v>59</v>
      </c>
      <c r="G121" s="82" t="s">
        <v>3</v>
      </c>
      <c r="H121" s="83"/>
      <c r="I121" s="12">
        <f>'PCDM discounts (Dec)'!I121 - 'PCDM discounts (Feb)'!I121</f>
        <v>0</v>
      </c>
      <c r="J121" s="12">
        <f>'PCDM discounts (Dec)'!J121 - 'PCDM discounts (Feb)'!J121</f>
        <v>0</v>
      </c>
      <c r="K121" s="12">
        <f>'PCDM discounts (Dec)'!K121 - 'PCDM discounts (Feb)'!K121</f>
        <v>0</v>
      </c>
      <c r="L121" s="12">
        <f>'PCDM discounts (Dec)'!L121 - 'PCDM discounts (Feb)'!L121</f>
        <v>0</v>
      </c>
      <c r="M121" s="12">
        <f>'PCDM discounts (Dec)'!M121 - 'PCDM discounts (Feb)'!M121</f>
        <v>0</v>
      </c>
      <c r="N121" s="12">
        <f>'PCDM discounts (Dec)'!N121 - 'PCDM discounts (Feb)'!N121</f>
        <v>0</v>
      </c>
      <c r="O121" s="12">
        <f>'PCDM discounts (Dec)'!O121 - 'PCDM discounts (Feb)'!O121</f>
        <v>-2.5880390408516973E-7</v>
      </c>
      <c r="P121" s="12">
        <f>'PCDM discounts (Dec)'!P121 - 'PCDM discounts (Feb)'!P121</f>
        <v>0</v>
      </c>
      <c r="Q121" s="12">
        <f>'PCDM discounts (Dec)'!Q121 - 'PCDM discounts (Feb)'!Q121</f>
        <v>0</v>
      </c>
      <c r="R121" s="12">
        <f>'PCDM discounts (Dec)'!R121 - 'PCDM discounts (Feb)'!R121</f>
        <v>0</v>
      </c>
      <c r="S121" s="12">
        <f>'PCDM discounts (Dec)'!S121 - 'PCDM discounts (Feb)'!S121</f>
        <v>0</v>
      </c>
      <c r="T121" s="12">
        <f>'PCDM discounts (Dec)'!T121 - 'PCDM discounts (Feb)'!T121</f>
        <v>0</v>
      </c>
      <c r="U121" s="12">
        <f>'PCDM discounts (Dec)'!U121 - 'PCDM discounts (Feb)'!U121</f>
        <v>0</v>
      </c>
      <c r="V121" s="12">
        <f>'PCDM discounts (Dec)'!V121 - 'PCDM discounts (Feb)'!V121</f>
        <v>0</v>
      </c>
      <c r="W121" s="83"/>
      <c r="X121" s="12">
        <f>'PCDM discounts (Dec)'!X121 - 'PCDM discounts (Feb)'!X121</f>
        <v>0</v>
      </c>
      <c r="Y121" s="12">
        <f>'PCDM discounts (Dec)'!Y121 - 'PCDM discounts (Feb)'!Y121</f>
        <v>0</v>
      </c>
      <c r="Z121" s="12">
        <f>'PCDM discounts (Dec)'!Z121 - 'PCDM discounts (Feb)'!Z121</f>
        <v>0</v>
      </c>
      <c r="AA121" s="12">
        <f>'PCDM discounts (Dec)'!AA121 - 'PCDM discounts (Feb)'!AA121</f>
        <v>0</v>
      </c>
      <c r="AB121" s="12">
        <f>'PCDM discounts (Dec)'!AB121 - 'PCDM discounts (Feb)'!AB121</f>
        <v>0</v>
      </c>
      <c r="AC121" s="12">
        <f>'PCDM discounts (Dec)'!AC121 - 'PCDM discounts (Feb)'!AC121</f>
        <v>0</v>
      </c>
      <c r="AD121" s="12">
        <f>'PCDM discounts (Dec)'!AD121 - 'PCDM discounts (Feb)'!AD121</f>
        <v>0</v>
      </c>
      <c r="AE121" s="12">
        <f>'PCDM discounts (Dec)'!AE121 - 'PCDM discounts (Feb)'!AE121</f>
        <v>0</v>
      </c>
      <c r="AF121" s="12">
        <f>'PCDM discounts (Dec)'!AF121 - 'PCDM discounts (Feb)'!AF121</f>
        <v>0</v>
      </c>
      <c r="AG121" s="12">
        <f>'PCDM discounts (Dec)'!AG121 - 'PCDM discounts (Feb)'!AG121</f>
        <v>-3.1649660278053215E-2</v>
      </c>
      <c r="AH121" s="12">
        <f>'PCDM discounts (Dec)'!AH121 - 'PCDM discounts (Feb)'!AH121</f>
        <v>0</v>
      </c>
      <c r="AI121" s="12">
        <f>'PCDM discounts (Dec)'!AI121 - 'PCDM discounts (Feb)'!AI121</f>
        <v>0</v>
      </c>
      <c r="AJ121" s="12">
        <f>'PCDM discounts (Dec)'!AJ121 - 'PCDM discounts (Feb)'!AJ121</f>
        <v>0</v>
      </c>
      <c r="AK121" s="12">
        <f>'PCDM discounts (Dec)'!AK121 - 'PCDM discounts (Feb)'!AK121</f>
        <v>0</v>
      </c>
      <c r="AL121" s="83"/>
      <c r="AM121" s="12">
        <f>'PCDM discounts (Dec)'!AM121 - 'PCDM discounts (Feb)'!AM121</f>
        <v>-4.4408920985006262E-16</v>
      </c>
      <c r="AN121" s="12">
        <f>'PCDM discounts (Dec)'!AN121 - 'PCDM discounts (Feb)'!AN121</f>
        <v>0</v>
      </c>
      <c r="AO121" s="12">
        <f>'PCDM discounts (Dec)'!AO121 - 'PCDM discounts (Feb)'!AO121</f>
        <v>0</v>
      </c>
      <c r="AP121" s="12">
        <f>'PCDM discounts (Dec)'!AP121 - 'PCDM discounts (Feb)'!AP121</f>
        <v>-3.3306690738754696E-16</v>
      </c>
      <c r="AQ121" s="12">
        <f>'PCDM discounts (Dec)'!AQ121 - 'PCDM discounts (Feb)'!AQ121</f>
        <v>-4.4408920985006262E-16</v>
      </c>
      <c r="AR121" s="12">
        <f>'PCDM discounts (Dec)'!AR121 - 'PCDM discounts (Feb)'!AR121</f>
        <v>0</v>
      </c>
      <c r="AS121" s="12">
        <f>'PCDM discounts (Dec)'!AS121 - 'PCDM discounts (Feb)'!AS121</f>
        <v>2.5880390408516973E-7</v>
      </c>
      <c r="AT121" s="12">
        <f>'PCDM discounts (Dec)'!AT121 - 'PCDM discounts (Feb)'!AT121</f>
        <v>0</v>
      </c>
      <c r="AU121" s="12">
        <f>'PCDM discounts (Dec)'!AU121 - 'PCDM discounts (Feb)'!AU121</f>
        <v>0</v>
      </c>
      <c r="AV121" s="12">
        <f>'PCDM discounts (Dec)'!AV121 - 'PCDM discounts (Feb)'!AV121</f>
        <v>-3.1649660278053326E-2</v>
      </c>
      <c r="AW121" s="12">
        <f>'PCDM discounts (Dec)'!AW121 - 'PCDM discounts (Feb)'!AW121</f>
        <v>0</v>
      </c>
      <c r="AX121" s="12">
        <f>'PCDM discounts (Dec)'!AX121 - 'PCDM discounts (Feb)'!AX121</f>
        <v>0</v>
      </c>
      <c r="AY121" s="12">
        <f>'PCDM discounts (Dec)'!AY121 - 'PCDM discounts (Feb)'!AY121</f>
        <v>0</v>
      </c>
      <c r="AZ121" s="12">
        <f>'PCDM discounts (Dec)'!AZ121 - 'PCDM discounts (Feb)'!AZ121</f>
        <v>0</v>
      </c>
      <c r="BA121" s="8"/>
    </row>
    <row r="122" spans="1:53" x14ac:dyDescent="0.3">
      <c r="A122" s="8"/>
      <c r="B122" s="8"/>
      <c r="C122" s="8"/>
      <c r="D122" s="82" t="s">
        <v>4</v>
      </c>
      <c r="E122" s="82" t="s">
        <v>73</v>
      </c>
      <c r="F122" s="82" t="s">
        <v>61</v>
      </c>
      <c r="G122" s="82" t="s">
        <v>3</v>
      </c>
      <c r="H122" s="83"/>
      <c r="I122" s="12">
        <f>'PCDM discounts (Dec)'!I122 - 'PCDM discounts (Feb)'!I122</f>
        <v>0</v>
      </c>
      <c r="J122" s="12">
        <f>'PCDM discounts (Dec)'!J122 - 'PCDM discounts (Feb)'!J122</f>
        <v>0</v>
      </c>
      <c r="K122" s="12">
        <f>'PCDM discounts (Dec)'!K122 - 'PCDM discounts (Feb)'!K122</f>
        <v>0</v>
      </c>
      <c r="L122" s="12">
        <f>'PCDM discounts (Dec)'!L122 - 'PCDM discounts (Feb)'!L122</f>
        <v>0</v>
      </c>
      <c r="M122" s="12">
        <f>'PCDM discounts (Dec)'!M122 - 'PCDM discounts (Feb)'!M122</f>
        <v>0</v>
      </c>
      <c r="N122" s="12">
        <f>'PCDM discounts (Dec)'!N122 - 'PCDM discounts (Feb)'!N122</f>
        <v>0</v>
      </c>
      <c r="O122" s="12">
        <f>'PCDM discounts (Dec)'!O122 - 'PCDM discounts (Feb)'!O122</f>
        <v>-2.8530088491685035E-7</v>
      </c>
      <c r="P122" s="12">
        <f>'PCDM discounts (Dec)'!P122 - 'PCDM discounts (Feb)'!P122</f>
        <v>0</v>
      </c>
      <c r="Q122" s="12">
        <f>'PCDM discounts (Dec)'!Q122 - 'PCDM discounts (Feb)'!Q122</f>
        <v>0</v>
      </c>
      <c r="R122" s="12">
        <f>'PCDM discounts (Dec)'!R122 - 'PCDM discounts (Feb)'!R122</f>
        <v>0</v>
      </c>
      <c r="S122" s="12">
        <f>'PCDM discounts (Dec)'!S122 - 'PCDM discounts (Feb)'!S122</f>
        <v>0</v>
      </c>
      <c r="T122" s="12">
        <f>'PCDM discounts (Dec)'!T122 - 'PCDM discounts (Feb)'!T122</f>
        <v>0</v>
      </c>
      <c r="U122" s="12">
        <f>'PCDM discounts (Dec)'!U122 - 'PCDM discounts (Feb)'!U122</f>
        <v>0</v>
      </c>
      <c r="V122" s="12">
        <f>'PCDM discounts (Dec)'!V122 - 'PCDM discounts (Feb)'!V122</f>
        <v>0</v>
      </c>
      <c r="W122" s="83"/>
      <c r="X122" s="12">
        <f>'PCDM discounts (Dec)'!X122 - 'PCDM discounts (Feb)'!X122</f>
        <v>0</v>
      </c>
      <c r="Y122" s="12">
        <f>'PCDM discounts (Dec)'!Y122 - 'PCDM discounts (Feb)'!Y122</f>
        <v>0</v>
      </c>
      <c r="Z122" s="12">
        <f>'PCDM discounts (Dec)'!Z122 - 'PCDM discounts (Feb)'!Z122</f>
        <v>0</v>
      </c>
      <c r="AA122" s="12">
        <f>'PCDM discounts (Dec)'!AA122 - 'PCDM discounts (Feb)'!AA122</f>
        <v>0</v>
      </c>
      <c r="AB122" s="12">
        <f>'PCDM discounts (Dec)'!AB122 - 'PCDM discounts (Feb)'!AB122</f>
        <v>0</v>
      </c>
      <c r="AC122" s="12">
        <f>'PCDM discounts (Dec)'!AC122 - 'PCDM discounts (Feb)'!AC122</f>
        <v>0</v>
      </c>
      <c r="AD122" s="12">
        <f>'PCDM discounts (Dec)'!AD122 - 'PCDM discounts (Feb)'!AD122</f>
        <v>0</v>
      </c>
      <c r="AE122" s="12">
        <f>'PCDM discounts (Dec)'!AE122 - 'PCDM discounts (Feb)'!AE122</f>
        <v>0</v>
      </c>
      <c r="AF122" s="12">
        <f>'PCDM discounts (Dec)'!AF122 - 'PCDM discounts (Feb)'!AF122</f>
        <v>0</v>
      </c>
      <c r="AG122" s="12">
        <f>'PCDM discounts (Dec)'!AG122 - 'PCDM discounts (Feb)'!AG122</f>
        <v>0</v>
      </c>
      <c r="AH122" s="12">
        <f>'PCDM discounts (Dec)'!AH122 - 'PCDM discounts (Feb)'!AH122</f>
        <v>0</v>
      </c>
      <c r="AI122" s="12">
        <f>'PCDM discounts (Dec)'!AI122 - 'PCDM discounts (Feb)'!AI122</f>
        <v>0</v>
      </c>
      <c r="AJ122" s="12">
        <f>'PCDM discounts (Dec)'!AJ122 - 'PCDM discounts (Feb)'!AJ122</f>
        <v>0</v>
      </c>
      <c r="AK122" s="12">
        <f>'PCDM discounts (Dec)'!AK122 - 'PCDM discounts (Feb)'!AK122</f>
        <v>0</v>
      </c>
      <c r="AL122" s="83"/>
      <c r="AM122" s="12">
        <f>'PCDM discounts (Dec)'!AM122 - 'PCDM discounts (Feb)'!AM122</f>
        <v>0</v>
      </c>
      <c r="AN122" s="12">
        <f>'PCDM discounts (Dec)'!AN122 - 'PCDM discounts (Feb)'!AN122</f>
        <v>4.4408920985006262E-16</v>
      </c>
      <c r="AO122" s="12">
        <f>'PCDM discounts (Dec)'!AO122 - 'PCDM discounts (Feb)'!AO122</f>
        <v>3.3306690738754696E-16</v>
      </c>
      <c r="AP122" s="12">
        <f>'PCDM discounts (Dec)'!AP122 - 'PCDM discounts (Feb)'!AP122</f>
        <v>-4.4408920985006262E-16</v>
      </c>
      <c r="AQ122" s="12">
        <f>'PCDM discounts (Dec)'!AQ122 - 'PCDM discounts (Feb)'!AQ122</f>
        <v>-3.3306690738754696E-16</v>
      </c>
      <c r="AR122" s="12">
        <f>'PCDM discounts (Dec)'!AR122 - 'PCDM discounts (Feb)'!AR122</f>
        <v>0</v>
      </c>
      <c r="AS122" s="12">
        <f>'PCDM discounts (Dec)'!AS122 - 'PCDM discounts (Feb)'!AS122</f>
        <v>2.8530088491685035E-7</v>
      </c>
      <c r="AT122" s="12">
        <f>'PCDM discounts (Dec)'!AT122 - 'PCDM discounts (Feb)'!AT122</f>
        <v>3.3306690738754696E-16</v>
      </c>
      <c r="AU122" s="12">
        <f>'PCDM discounts (Dec)'!AU122 - 'PCDM discounts (Feb)'!AU122</f>
        <v>0</v>
      </c>
      <c r="AV122" s="12">
        <f>'PCDM discounts (Dec)'!AV122 - 'PCDM discounts (Feb)'!AV122</f>
        <v>0</v>
      </c>
      <c r="AW122" s="12">
        <f>'PCDM discounts (Dec)'!AW122 - 'PCDM discounts (Feb)'!AW122</f>
        <v>-4.4408920985006262E-16</v>
      </c>
      <c r="AX122" s="12">
        <f>'PCDM discounts (Dec)'!AX122 - 'PCDM discounts (Feb)'!AX122</f>
        <v>0</v>
      </c>
      <c r="AY122" s="12">
        <f>'PCDM discounts (Dec)'!AY122 - 'PCDM discounts (Feb)'!AY122</f>
        <v>6.6613381477509392E-16</v>
      </c>
      <c r="AZ122" s="12">
        <f>'PCDM discounts (Dec)'!AZ122 - 'PCDM discounts (Feb)'!AZ122</f>
        <v>0</v>
      </c>
      <c r="BA122" s="8"/>
    </row>
    <row r="123" spans="1:53" x14ac:dyDescent="0.3">
      <c r="A123" s="8"/>
      <c r="B123" s="8"/>
      <c r="C123" s="8"/>
      <c r="D123" s="82" t="s">
        <v>4</v>
      </c>
      <c r="E123" s="82" t="s">
        <v>73</v>
      </c>
      <c r="F123" s="82" t="s">
        <v>63</v>
      </c>
      <c r="G123" s="82" t="s">
        <v>3</v>
      </c>
      <c r="H123" s="83"/>
      <c r="I123" s="12">
        <f>'PCDM discounts (Dec)'!I123 - 'PCDM discounts (Feb)'!I123</f>
        <v>0</v>
      </c>
      <c r="J123" s="12">
        <f>'PCDM discounts (Dec)'!J123 - 'PCDM discounts (Feb)'!J123</f>
        <v>0</v>
      </c>
      <c r="K123" s="12">
        <f>'PCDM discounts (Dec)'!K123 - 'PCDM discounts (Feb)'!K123</f>
        <v>0</v>
      </c>
      <c r="L123" s="12">
        <f>'PCDM discounts (Dec)'!L123 - 'PCDM discounts (Feb)'!L123</f>
        <v>0</v>
      </c>
      <c r="M123" s="12">
        <f>'PCDM discounts (Dec)'!M123 - 'PCDM discounts (Feb)'!M123</f>
        <v>0</v>
      </c>
      <c r="N123" s="12">
        <f>'PCDM discounts (Dec)'!N123 - 'PCDM discounts (Feb)'!N123</f>
        <v>0</v>
      </c>
      <c r="O123" s="12">
        <f>'PCDM discounts (Dec)'!O123 - 'PCDM discounts (Feb)'!O123</f>
        <v>-2.8530088491685035E-7</v>
      </c>
      <c r="P123" s="12">
        <f>'PCDM discounts (Dec)'!P123 - 'PCDM discounts (Feb)'!P123</f>
        <v>0</v>
      </c>
      <c r="Q123" s="12">
        <f>'PCDM discounts (Dec)'!Q123 - 'PCDM discounts (Feb)'!Q123</f>
        <v>0</v>
      </c>
      <c r="R123" s="12">
        <f>'PCDM discounts (Dec)'!R123 - 'PCDM discounts (Feb)'!R123</f>
        <v>0</v>
      </c>
      <c r="S123" s="12">
        <f>'PCDM discounts (Dec)'!S123 - 'PCDM discounts (Feb)'!S123</f>
        <v>0</v>
      </c>
      <c r="T123" s="12">
        <f>'PCDM discounts (Dec)'!T123 - 'PCDM discounts (Feb)'!T123</f>
        <v>0</v>
      </c>
      <c r="U123" s="12">
        <f>'PCDM discounts (Dec)'!U123 - 'PCDM discounts (Feb)'!U123</f>
        <v>0</v>
      </c>
      <c r="V123" s="12">
        <f>'PCDM discounts (Dec)'!V123 - 'PCDM discounts (Feb)'!V123</f>
        <v>0</v>
      </c>
      <c r="W123" s="83"/>
      <c r="X123" s="12">
        <f>'PCDM discounts (Dec)'!X123 - 'PCDM discounts (Feb)'!X123</f>
        <v>0</v>
      </c>
      <c r="Y123" s="12">
        <f>'PCDM discounts (Dec)'!Y123 - 'PCDM discounts (Feb)'!Y123</f>
        <v>0</v>
      </c>
      <c r="Z123" s="12">
        <f>'PCDM discounts (Dec)'!Z123 - 'PCDM discounts (Feb)'!Z123</f>
        <v>0</v>
      </c>
      <c r="AA123" s="12">
        <f>'PCDM discounts (Dec)'!AA123 - 'PCDM discounts (Feb)'!AA123</f>
        <v>0</v>
      </c>
      <c r="AB123" s="12">
        <f>'PCDM discounts (Dec)'!AB123 - 'PCDM discounts (Feb)'!AB123</f>
        <v>0</v>
      </c>
      <c r="AC123" s="12">
        <f>'PCDM discounts (Dec)'!AC123 - 'PCDM discounts (Feb)'!AC123</f>
        <v>0</v>
      </c>
      <c r="AD123" s="12">
        <f>'PCDM discounts (Dec)'!AD123 - 'PCDM discounts (Feb)'!AD123</f>
        <v>0</v>
      </c>
      <c r="AE123" s="12">
        <f>'PCDM discounts (Dec)'!AE123 - 'PCDM discounts (Feb)'!AE123</f>
        <v>0.72333790582187607</v>
      </c>
      <c r="AF123" s="12">
        <f>'PCDM discounts (Dec)'!AF123 - 'PCDM discounts (Feb)'!AF123</f>
        <v>0</v>
      </c>
      <c r="AG123" s="12">
        <f>'PCDM discounts (Dec)'!AG123 - 'PCDM discounts (Feb)'!AG123</f>
        <v>3.9453550775098156E-3</v>
      </c>
      <c r="AH123" s="12">
        <f>'PCDM discounts (Dec)'!AH123 - 'PCDM discounts (Feb)'!AH123</f>
        <v>0</v>
      </c>
      <c r="AI123" s="12">
        <f>'PCDM discounts (Dec)'!AI123 - 'PCDM discounts (Feb)'!AI123</f>
        <v>0</v>
      </c>
      <c r="AJ123" s="12">
        <f>'PCDM discounts (Dec)'!AJ123 - 'PCDM discounts (Feb)'!AJ123</f>
        <v>0</v>
      </c>
      <c r="AK123" s="12">
        <f>'PCDM discounts (Dec)'!AK123 - 'PCDM discounts (Feb)'!AK123</f>
        <v>0</v>
      </c>
      <c r="AL123" s="83"/>
      <c r="AM123" s="12">
        <f>'PCDM discounts (Dec)'!AM123 - 'PCDM discounts (Feb)'!AM123</f>
        <v>0</v>
      </c>
      <c r="AN123" s="12">
        <f>'PCDM discounts (Dec)'!AN123 - 'PCDM discounts (Feb)'!AN123</f>
        <v>4.4408920985006262E-16</v>
      </c>
      <c r="AO123" s="12">
        <f>'PCDM discounts (Dec)'!AO123 - 'PCDM discounts (Feb)'!AO123</f>
        <v>3.3306690738754696E-16</v>
      </c>
      <c r="AP123" s="12">
        <f>'PCDM discounts (Dec)'!AP123 - 'PCDM discounts (Feb)'!AP123</f>
        <v>-4.4408920985006262E-16</v>
      </c>
      <c r="AQ123" s="12">
        <f>'PCDM discounts (Dec)'!AQ123 - 'PCDM discounts (Feb)'!AQ123</f>
        <v>-3.3306690738754696E-16</v>
      </c>
      <c r="AR123" s="12">
        <f>'PCDM discounts (Dec)'!AR123 - 'PCDM discounts (Feb)'!AR123</f>
        <v>0</v>
      </c>
      <c r="AS123" s="12">
        <f>'PCDM discounts (Dec)'!AS123 - 'PCDM discounts (Feb)'!AS123</f>
        <v>2.8530088491685035E-7</v>
      </c>
      <c r="AT123" s="12">
        <f>'PCDM discounts (Dec)'!AT123 - 'PCDM discounts (Feb)'!AT123</f>
        <v>0.72333790582187629</v>
      </c>
      <c r="AU123" s="12">
        <f>'PCDM discounts (Dec)'!AU123 - 'PCDM discounts (Feb)'!AU123</f>
        <v>0</v>
      </c>
      <c r="AV123" s="12">
        <f>'PCDM discounts (Dec)'!AV123 - 'PCDM discounts (Feb)'!AV123</f>
        <v>3.9453550775094826E-3</v>
      </c>
      <c r="AW123" s="12">
        <f>'PCDM discounts (Dec)'!AW123 - 'PCDM discounts (Feb)'!AW123</f>
        <v>-4.4408920985006262E-16</v>
      </c>
      <c r="AX123" s="12">
        <f>'PCDM discounts (Dec)'!AX123 - 'PCDM discounts (Feb)'!AX123</f>
        <v>0</v>
      </c>
      <c r="AY123" s="12">
        <f>'PCDM discounts (Dec)'!AY123 - 'PCDM discounts (Feb)'!AY123</f>
        <v>6.6613381477509392E-16</v>
      </c>
      <c r="AZ123" s="12">
        <f>'PCDM discounts (Dec)'!AZ123 - 'PCDM discounts (Feb)'!AZ123</f>
        <v>0</v>
      </c>
      <c r="BA123" s="8"/>
    </row>
    <row r="124" spans="1:53" x14ac:dyDescent="0.3">
      <c r="A124" s="8"/>
      <c r="B124" s="8"/>
      <c r="C124" s="8"/>
      <c r="D124" s="82" t="s">
        <v>4</v>
      </c>
      <c r="E124" s="82" t="s">
        <v>73</v>
      </c>
      <c r="F124" s="82" t="s">
        <v>65</v>
      </c>
      <c r="G124" s="82" t="s">
        <v>3</v>
      </c>
      <c r="H124" s="83"/>
      <c r="I124" s="12">
        <f>'PCDM discounts (Dec)'!I124 - 'PCDM discounts (Feb)'!I124</f>
        <v>9.9920072216264089E-16</v>
      </c>
      <c r="J124" s="12">
        <f>'PCDM discounts (Dec)'!J124 - 'PCDM discounts (Feb)'!J124</f>
        <v>0</v>
      </c>
      <c r="K124" s="12">
        <f>'PCDM discounts (Dec)'!K124 - 'PCDM discounts (Feb)'!K124</f>
        <v>0</v>
      </c>
      <c r="L124" s="12">
        <f>'PCDM discounts (Dec)'!L124 - 'PCDM discounts (Feb)'!L124</f>
        <v>0</v>
      </c>
      <c r="M124" s="12">
        <f>'PCDM discounts (Dec)'!M124 - 'PCDM discounts (Feb)'!M124</f>
        <v>0</v>
      </c>
      <c r="N124" s="12">
        <f>'PCDM discounts (Dec)'!N124 - 'PCDM discounts (Feb)'!N124</f>
        <v>0</v>
      </c>
      <c r="O124" s="12">
        <f>'PCDM discounts (Dec)'!O124 - 'PCDM discounts (Feb)'!O124</f>
        <v>-4.6184966162599039E-7</v>
      </c>
      <c r="P124" s="12">
        <f>'PCDM discounts (Dec)'!P124 - 'PCDM discounts (Feb)'!P124</f>
        <v>0</v>
      </c>
      <c r="Q124" s="12">
        <f>'PCDM discounts (Dec)'!Q124 - 'PCDM discounts (Feb)'!Q124</f>
        <v>0</v>
      </c>
      <c r="R124" s="12">
        <f>'PCDM discounts (Dec)'!R124 - 'PCDM discounts (Feb)'!R124</f>
        <v>0</v>
      </c>
      <c r="S124" s="12">
        <f>'PCDM discounts (Dec)'!S124 - 'PCDM discounts (Feb)'!S124</f>
        <v>0</v>
      </c>
      <c r="T124" s="12">
        <f>'PCDM discounts (Dec)'!T124 - 'PCDM discounts (Feb)'!T124</f>
        <v>0</v>
      </c>
      <c r="U124" s="12">
        <f>'PCDM discounts (Dec)'!U124 - 'PCDM discounts (Feb)'!U124</f>
        <v>0</v>
      </c>
      <c r="V124" s="12">
        <f>'PCDM discounts (Dec)'!V124 - 'PCDM discounts (Feb)'!V124</f>
        <v>0</v>
      </c>
      <c r="W124" s="83"/>
      <c r="X124" s="12">
        <f>'PCDM discounts (Dec)'!X124 - 'PCDM discounts (Feb)'!X124</f>
        <v>0</v>
      </c>
      <c r="Y124" s="12">
        <f>'PCDM discounts (Dec)'!Y124 - 'PCDM discounts (Feb)'!Y124</f>
        <v>0</v>
      </c>
      <c r="Z124" s="12">
        <f>'PCDM discounts (Dec)'!Z124 - 'PCDM discounts (Feb)'!Z124</f>
        <v>0</v>
      </c>
      <c r="AA124" s="12">
        <f>'PCDM discounts (Dec)'!AA124 - 'PCDM discounts (Feb)'!AA124</f>
        <v>0</v>
      </c>
      <c r="AB124" s="12">
        <f>'PCDM discounts (Dec)'!AB124 - 'PCDM discounts (Feb)'!AB124</f>
        <v>0</v>
      </c>
      <c r="AC124" s="12">
        <f>'PCDM discounts (Dec)'!AC124 - 'PCDM discounts (Feb)'!AC124</f>
        <v>0</v>
      </c>
      <c r="AD124" s="12">
        <f>'PCDM discounts (Dec)'!AD124 - 'PCDM discounts (Feb)'!AD124</f>
        <v>0</v>
      </c>
      <c r="AE124" s="12">
        <f>'PCDM discounts (Dec)'!AE124 - 'PCDM discounts (Feb)'!AE124</f>
        <v>0</v>
      </c>
      <c r="AF124" s="12">
        <f>'PCDM discounts (Dec)'!AF124 - 'PCDM discounts (Feb)'!AF124</f>
        <v>0</v>
      </c>
      <c r="AG124" s="12">
        <f>'PCDM discounts (Dec)'!AG124 - 'PCDM discounts (Feb)'!AG124</f>
        <v>0</v>
      </c>
      <c r="AH124" s="12">
        <f>'PCDM discounts (Dec)'!AH124 - 'PCDM discounts (Feb)'!AH124</f>
        <v>0</v>
      </c>
      <c r="AI124" s="12">
        <f>'PCDM discounts (Dec)'!AI124 - 'PCDM discounts (Feb)'!AI124</f>
        <v>0</v>
      </c>
      <c r="AJ124" s="12">
        <f>'PCDM discounts (Dec)'!AJ124 - 'PCDM discounts (Feb)'!AJ124</f>
        <v>0</v>
      </c>
      <c r="AK124" s="12">
        <f>'PCDM discounts (Dec)'!AK124 - 'PCDM discounts (Feb)'!AK124</f>
        <v>0</v>
      </c>
      <c r="AL124" s="83"/>
      <c r="AM124" s="12">
        <f>'PCDM discounts (Dec)'!AM124 - 'PCDM discounts (Feb)'!AM124</f>
        <v>-9.9920072216264089E-16</v>
      </c>
      <c r="AN124" s="12">
        <f>'PCDM discounts (Dec)'!AN124 - 'PCDM discounts (Feb)'!AN124</f>
        <v>0</v>
      </c>
      <c r="AO124" s="12">
        <f>'PCDM discounts (Dec)'!AO124 - 'PCDM discounts (Feb)'!AO124</f>
        <v>-2.2204460492503131E-16</v>
      </c>
      <c r="AP124" s="12">
        <f>'PCDM discounts (Dec)'!AP124 - 'PCDM discounts (Feb)'!AP124</f>
        <v>-5.5511151231257827E-16</v>
      </c>
      <c r="AQ124" s="12">
        <f>'PCDM discounts (Dec)'!AQ124 - 'PCDM discounts (Feb)'!AQ124</f>
        <v>0</v>
      </c>
      <c r="AR124" s="12">
        <f>'PCDM discounts (Dec)'!AR124 - 'PCDM discounts (Feb)'!AR124</f>
        <v>0</v>
      </c>
      <c r="AS124" s="12">
        <f>'PCDM discounts (Dec)'!AS124 - 'PCDM discounts (Feb)'!AS124</f>
        <v>4.6184966162599039E-7</v>
      </c>
      <c r="AT124" s="12">
        <f>'PCDM discounts (Dec)'!AT124 - 'PCDM discounts (Feb)'!AT124</f>
        <v>0</v>
      </c>
      <c r="AU124" s="12">
        <f>'PCDM discounts (Dec)'!AU124 - 'PCDM discounts (Feb)'!AU124</f>
        <v>0</v>
      </c>
      <c r="AV124" s="12">
        <f>'PCDM discounts (Dec)'!AV124 - 'PCDM discounts (Feb)'!AV124</f>
        <v>0</v>
      </c>
      <c r="AW124" s="12">
        <f>'PCDM discounts (Dec)'!AW124 - 'PCDM discounts (Feb)'!AW124</f>
        <v>0</v>
      </c>
      <c r="AX124" s="12">
        <f>'PCDM discounts (Dec)'!AX124 - 'PCDM discounts (Feb)'!AX124</f>
        <v>0</v>
      </c>
      <c r="AY124" s="12">
        <f>'PCDM discounts (Dec)'!AY124 - 'PCDM discounts (Feb)'!AY124</f>
        <v>0</v>
      </c>
      <c r="AZ124" s="12">
        <f>'PCDM discounts (Dec)'!AZ124 - 'PCDM discounts (Feb)'!AZ124</f>
        <v>-4.4408920985006262E-16</v>
      </c>
      <c r="BA124" s="8"/>
    </row>
    <row r="125" spans="1:53" x14ac:dyDescent="0.3">
      <c r="A125" s="8"/>
      <c r="B125" s="8"/>
      <c r="C125" s="8"/>
      <c r="D125" s="15" t="s">
        <v>4</v>
      </c>
      <c r="E125" s="15" t="s">
        <v>73</v>
      </c>
      <c r="F125" s="15" t="s">
        <v>67</v>
      </c>
      <c r="G125" s="15" t="s">
        <v>3</v>
      </c>
      <c r="H125" s="11"/>
      <c r="I125" s="16">
        <f>'PCDM discounts (Dec)'!I125 - 'PCDM discounts (Feb)'!I125</f>
        <v>9.9920072216264089E-16</v>
      </c>
      <c r="J125" s="16">
        <f>'PCDM discounts (Dec)'!J125 - 'PCDM discounts (Feb)'!J125</f>
        <v>0</v>
      </c>
      <c r="K125" s="16">
        <f>'PCDM discounts (Dec)'!K125 - 'PCDM discounts (Feb)'!K125</f>
        <v>0</v>
      </c>
      <c r="L125" s="16">
        <f>'PCDM discounts (Dec)'!L125 - 'PCDM discounts (Feb)'!L125</f>
        <v>0</v>
      </c>
      <c r="M125" s="16">
        <f>'PCDM discounts (Dec)'!M125 - 'PCDM discounts (Feb)'!M125</f>
        <v>0</v>
      </c>
      <c r="N125" s="16">
        <f>'PCDM discounts (Dec)'!N125 - 'PCDM discounts (Feb)'!N125</f>
        <v>0</v>
      </c>
      <c r="O125" s="16">
        <f>'PCDM discounts (Dec)'!O125 - 'PCDM discounts (Feb)'!O125</f>
        <v>-4.6184966162599039E-7</v>
      </c>
      <c r="P125" s="16">
        <f>'PCDM discounts (Dec)'!P125 - 'PCDM discounts (Feb)'!P125</f>
        <v>0</v>
      </c>
      <c r="Q125" s="16">
        <f>'PCDM discounts (Dec)'!Q125 - 'PCDM discounts (Feb)'!Q125</f>
        <v>0</v>
      </c>
      <c r="R125" s="16">
        <f>'PCDM discounts (Dec)'!R125 - 'PCDM discounts (Feb)'!R125</f>
        <v>0</v>
      </c>
      <c r="S125" s="16">
        <f>'PCDM discounts (Dec)'!S125 - 'PCDM discounts (Feb)'!S125</f>
        <v>0</v>
      </c>
      <c r="T125" s="16">
        <f>'PCDM discounts (Dec)'!T125 - 'PCDM discounts (Feb)'!T125</f>
        <v>0</v>
      </c>
      <c r="U125" s="16">
        <f>'PCDM discounts (Dec)'!U125 - 'PCDM discounts (Feb)'!U125</f>
        <v>0</v>
      </c>
      <c r="V125" s="16">
        <f>'PCDM discounts (Dec)'!V125 - 'PCDM discounts (Feb)'!V125</f>
        <v>0</v>
      </c>
      <c r="W125" s="11"/>
      <c r="X125" s="16">
        <f>'PCDM discounts (Dec)'!X125 - 'PCDM discounts (Feb)'!X125</f>
        <v>0</v>
      </c>
      <c r="Y125" s="16">
        <f>'PCDM discounts (Dec)'!Y125 - 'PCDM discounts (Feb)'!Y125</f>
        <v>0</v>
      </c>
      <c r="Z125" s="16">
        <f>'PCDM discounts (Dec)'!Z125 - 'PCDM discounts (Feb)'!Z125</f>
        <v>0</v>
      </c>
      <c r="AA125" s="16">
        <f>'PCDM discounts (Dec)'!AA125 - 'PCDM discounts (Feb)'!AA125</f>
        <v>0</v>
      </c>
      <c r="AB125" s="16">
        <f>'PCDM discounts (Dec)'!AB125 - 'PCDM discounts (Feb)'!AB125</f>
        <v>0</v>
      </c>
      <c r="AC125" s="16">
        <f>'PCDM discounts (Dec)'!AC125 - 'PCDM discounts (Feb)'!AC125</f>
        <v>0</v>
      </c>
      <c r="AD125" s="16">
        <f>'PCDM discounts (Dec)'!AD125 - 'PCDM discounts (Feb)'!AD125</f>
        <v>0</v>
      </c>
      <c r="AE125" s="16">
        <f>'PCDM discounts (Dec)'!AE125 - 'PCDM discounts (Feb)'!AE125</f>
        <v>0</v>
      </c>
      <c r="AF125" s="16">
        <f>'PCDM discounts (Dec)'!AF125 - 'PCDM discounts (Feb)'!AF125</f>
        <v>0</v>
      </c>
      <c r="AG125" s="16">
        <f>'PCDM discounts (Dec)'!AG125 - 'PCDM discounts (Feb)'!AG125</f>
        <v>0</v>
      </c>
      <c r="AH125" s="16">
        <f>'PCDM discounts (Dec)'!AH125 - 'PCDM discounts (Feb)'!AH125</f>
        <v>0</v>
      </c>
      <c r="AI125" s="16">
        <f>'PCDM discounts (Dec)'!AI125 - 'PCDM discounts (Feb)'!AI125</f>
        <v>0</v>
      </c>
      <c r="AJ125" s="16">
        <f>'PCDM discounts (Dec)'!AJ125 - 'PCDM discounts (Feb)'!AJ125</f>
        <v>0</v>
      </c>
      <c r="AK125" s="16">
        <f>'PCDM discounts (Dec)'!AK125 - 'PCDM discounts (Feb)'!AK125</f>
        <v>0</v>
      </c>
      <c r="AL125" s="11"/>
      <c r="AM125" s="16">
        <f>'PCDM discounts (Dec)'!AM125 - 'PCDM discounts (Feb)'!AM125</f>
        <v>-9.9920072216264089E-16</v>
      </c>
      <c r="AN125" s="16">
        <f>'PCDM discounts (Dec)'!AN125 - 'PCDM discounts (Feb)'!AN125</f>
        <v>0</v>
      </c>
      <c r="AO125" s="16">
        <f>'PCDM discounts (Dec)'!AO125 - 'PCDM discounts (Feb)'!AO125</f>
        <v>-2.2204460492503131E-16</v>
      </c>
      <c r="AP125" s="16">
        <f>'PCDM discounts (Dec)'!AP125 - 'PCDM discounts (Feb)'!AP125</f>
        <v>-5.5511151231257827E-16</v>
      </c>
      <c r="AQ125" s="16">
        <f>'PCDM discounts (Dec)'!AQ125 - 'PCDM discounts (Feb)'!AQ125</f>
        <v>0</v>
      </c>
      <c r="AR125" s="16">
        <f>'PCDM discounts (Dec)'!AR125 - 'PCDM discounts (Feb)'!AR125</f>
        <v>0</v>
      </c>
      <c r="AS125" s="16">
        <f>'PCDM discounts (Dec)'!AS125 - 'PCDM discounts (Feb)'!AS125</f>
        <v>4.6184966162599039E-7</v>
      </c>
      <c r="AT125" s="16">
        <f>'PCDM discounts (Dec)'!AT125 - 'PCDM discounts (Feb)'!AT125</f>
        <v>0</v>
      </c>
      <c r="AU125" s="16">
        <f>'PCDM discounts (Dec)'!AU125 - 'PCDM discounts (Feb)'!AU125</f>
        <v>0</v>
      </c>
      <c r="AV125" s="16">
        <f>'PCDM discounts (Dec)'!AV125 - 'PCDM discounts (Feb)'!AV125</f>
        <v>0</v>
      </c>
      <c r="AW125" s="16">
        <f>'PCDM discounts (Dec)'!AW125 - 'PCDM discounts (Feb)'!AW125</f>
        <v>0</v>
      </c>
      <c r="AX125" s="16">
        <f>'PCDM discounts (Dec)'!AX125 - 'PCDM discounts (Feb)'!AX125</f>
        <v>0</v>
      </c>
      <c r="AY125" s="16">
        <f>'PCDM discounts (Dec)'!AY125 - 'PCDM discounts (Feb)'!AY125</f>
        <v>0</v>
      </c>
      <c r="AZ125" s="16">
        <f>'PCDM discounts (Dec)'!AZ125 - 'PCDM discounts (Feb)'!AZ125</f>
        <v>-4.4408920985006262E-16</v>
      </c>
      <c r="BA125" s="8"/>
    </row>
    <row r="126" spans="1:53" x14ac:dyDescent="0.3">
      <c r="A126" s="8"/>
      <c r="B126" s="8"/>
      <c r="C126" s="8"/>
      <c r="D126" s="14" t="s">
        <v>4</v>
      </c>
      <c r="E126" s="14" t="s">
        <v>74</v>
      </c>
      <c r="F126" s="14" t="s">
        <v>36</v>
      </c>
      <c r="G126" s="14" t="s">
        <v>3</v>
      </c>
      <c r="H126" s="8"/>
      <c r="I126" s="12">
        <f>'PCDM discounts (Dec)'!I126 - 'PCDM discounts (Feb)'!I126</f>
        <v>0</v>
      </c>
      <c r="J126" s="12">
        <f>'PCDM discounts (Dec)'!J126 - 'PCDM discounts (Feb)'!J126</f>
        <v>0</v>
      </c>
      <c r="K126" s="12">
        <f>'PCDM discounts (Dec)'!K126 - 'PCDM discounts (Feb)'!K126</f>
        <v>0</v>
      </c>
      <c r="L126" s="12">
        <f>'PCDM discounts (Dec)'!L126 - 'PCDM discounts (Feb)'!L126</f>
        <v>0</v>
      </c>
      <c r="M126" s="12">
        <f>'PCDM discounts (Dec)'!M126 - 'PCDM discounts (Feb)'!M126</f>
        <v>0</v>
      </c>
      <c r="N126" s="12">
        <f>'PCDM discounts (Dec)'!N126 - 'PCDM discounts (Feb)'!N126</f>
        <v>7.3632486774499739E-9</v>
      </c>
      <c r="O126" s="12">
        <f>'PCDM discounts (Dec)'!O126 - 'PCDM discounts (Feb)'!O126</f>
        <v>-1.5598528191329564E-7</v>
      </c>
      <c r="P126" s="12">
        <f>'PCDM discounts (Dec)'!P126 - 'PCDM discounts (Feb)'!P126</f>
        <v>0</v>
      </c>
      <c r="Q126" s="12">
        <f>'PCDM discounts (Dec)'!Q126 - 'PCDM discounts (Feb)'!Q126</f>
        <v>0</v>
      </c>
      <c r="R126" s="12">
        <f>'PCDM discounts (Dec)'!R126 - 'PCDM discounts (Feb)'!R126</f>
        <v>0</v>
      </c>
      <c r="S126" s="12">
        <f>'PCDM discounts (Dec)'!S126 - 'PCDM discounts (Feb)'!S126</f>
        <v>0</v>
      </c>
      <c r="T126" s="12">
        <f>'PCDM discounts (Dec)'!T126 - 'PCDM discounts (Feb)'!T126</f>
        <v>0</v>
      </c>
      <c r="U126" s="12">
        <f>'PCDM discounts (Dec)'!U126 - 'PCDM discounts (Feb)'!U126</f>
        <v>0</v>
      </c>
      <c r="V126" s="12">
        <f>'PCDM discounts (Dec)'!V126 - 'PCDM discounts (Feb)'!V126</f>
        <v>0</v>
      </c>
      <c r="W126" s="8"/>
      <c r="X126" s="12">
        <f>'PCDM discounts (Dec)'!X126 - 'PCDM discounts (Feb)'!X126</f>
        <v>2.1838689759899887E-3</v>
      </c>
      <c r="Y126" s="12">
        <f>'PCDM discounts (Dec)'!Y126 - 'PCDM discounts (Feb)'!Y126</f>
        <v>5.7870400915602027E-2</v>
      </c>
      <c r="Z126" s="12">
        <f>'PCDM discounts (Dec)'!Z126 - 'PCDM discounts (Feb)'!Z126</f>
        <v>5.0487094797136312E-2</v>
      </c>
      <c r="AA126" s="12">
        <f>'PCDM discounts (Dec)'!AA126 - 'PCDM discounts (Feb)'!AA126</f>
        <v>-1.9172584395946379E-2</v>
      </c>
      <c r="AB126" s="12">
        <f>'PCDM discounts (Dec)'!AB126 - 'PCDM discounts (Feb)'!AB126</f>
        <v>-2.3010334416257106E-2</v>
      </c>
      <c r="AC126" s="12">
        <f>'PCDM discounts (Dec)'!AC126 - 'PCDM discounts (Feb)'!AC126</f>
        <v>9.2855967536876416E-2</v>
      </c>
      <c r="AD126" s="12">
        <f>'PCDM discounts (Dec)'!AD126 - 'PCDM discounts (Feb)'!AD126</f>
        <v>9.1936860235746876E-2</v>
      </c>
      <c r="AE126" s="12">
        <f>'PCDM discounts (Dec)'!AE126 - 'PCDM discounts (Feb)'!AE126</f>
        <v>1.5421257175300185E-2</v>
      </c>
      <c r="AF126" s="12">
        <f>'PCDM discounts (Dec)'!AF126 - 'PCDM discounts (Feb)'!AF126</f>
        <v>7.3264229762737276E-3</v>
      </c>
      <c r="AG126" s="12">
        <f>'PCDM discounts (Dec)'!AG126 - 'PCDM discounts (Feb)'!AG126</f>
        <v>-8.8838466202186828E-3</v>
      </c>
      <c r="AH126" s="12">
        <f>'PCDM discounts (Dec)'!AH126 - 'PCDM discounts (Feb)'!AH126</f>
        <v>-4.7085985737954639E-2</v>
      </c>
      <c r="AI126" s="12">
        <f>'PCDM discounts (Dec)'!AI126 - 'PCDM discounts (Feb)'!AI126</f>
        <v>1.6706640772225723E-2</v>
      </c>
      <c r="AJ126" s="12">
        <f>'PCDM discounts (Dec)'!AJ126 - 'PCDM discounts (Feb)'!AJ126</f>
        <v>1.0543222653119244E-2</v>
      </c>
      <c r="AK126" s="12">
        <f>'PCDM discounts (Dec)'!AK126 - 'PCDM discounts (Feb)'!AK126</f>
        <v>8.797599657463151E-2</v>
      </c>
      <c r="AL126" s="8"/>
      <c r="AM126" s="12">
        <f>'PCDM discounts (Dec)'!AM126 - 'PCDM discounts (Feb)'!AM126</f>
        <v>2.1838689759897667E-3</v>
      </c>
      <c r="AN126" s="12">
        <f>'PCDM discounts (Dec)'!AN126 - 'PCDM discounts (Feb)'!AN126</f>
        <v>5.7870400915601694E-2</v>
      </c>
      <c r="AO126" s="12">
        <f>'PCDM discounts (Dec)'!AO126 - 'PCDM discounts (Feb)'!AO126</f>
        <v>5.0487094797135867E-2</v>
      </c>
      <c r="AP126" s="12">
        <f>'PCDM discounts (Dec)'!AP126 - 'PCDM discounts (Feb)'!AP126</f>
        <v>-1.9172584395946268E-2</v>
      </c>
      <c r="AQ126" s="12">
        <f>'PCDM discounts (Dec)'!AQ126 - 'PCDM discounts (Feb)'!AQ126</f>
        <v>-2.3010334416257661E-2</v>
      </c>
      <c r="AR126" s="12">
        <f>'PCDM discounts (Dec)'!AR126 - 'PCDM discounts (Feb)'!AR126</f>
        <v>9.2855960173627738E-2</v>
      </c>
      <c r="AS126" s="12">
        <f>'PCDM discounts (Dec)'!AS126 - 'PCDM discounts (Feb)'!AS126</f>
        <v>9.1937016221028789E-2</v>
      </c>
      <c r="AT126" s="12">
        <f>'PCDM discounts (Dec)'!AT126 - 'PCDM discounts (Feb)'!AT126</f>
        <v>1.5421257175300185E-2</v>
      </c>
      <c r="AU126" s="12">
        <f>'PCDM discounts (Dec)'!AU126 - 'PCDM discounts (Feb)'!AU126</f>
        <v>7.3264229762737276E-3</v>
      </c>
      <c r="AV126" s="12">
        <f>'PCDM discounts (Dec)'!AV126 - 'PCDM discounts (Feb)'!AV126</f>
        <v>-8.8838466202191269E-3</v>
      </c>
      <c r="AW126" s="12">
        <f>'PCDM discounts (Dec)'!AW126 - 'PCDM discounts (Feb)'!AW126</f>
        <v>-4.7085985737954528E-2</v>
      </c>
      <c r="AX126" s="12">
        <f>'PCDM discounts (Dec)'!AX126 - 'PCDM discounts (Feb)'!AX126</f>
        <v>1.6706640772225501E-2</v>
      </c>
      <c r="AY126" s="12">
        <f>'PCDM discounts (Dec)'!AY126 - 'PCDM discounts (Feb)'!AY126</f>
        <v>1.0543222653119577E-2</v>
      </c>
      <c r="AZ126" s="12">
        <f>'PCDM discounts (Dec)'!AZ126 - 'PCDM discounts (Feb)'!AZ126</f>
        <v>8.7975996574631954E-2</v>
      </c>
      <c r="BA126" s="8"/>
    </row>
    <row r="127" spans="1:53" x14ac:dyDescent="0.3">
      <c r="A127" s="8"/>
      <c r="B127" s="8"/>
      <c r="C127" s="8"/>
      <c r="D127" s="14" t="s">
        <v>4</v>
      </c>
      <c r="E127" s="14" t="s">
        <v>74</v>
      </c>
      <c r="F127" s="14" t="s">
        <v>37</v>
      </c>
      <c r="G127" s="14" t="s">
        <v>3</v>
      </c>
      <c r="H127" s="8"/>
      <c r="I127" s="12">
        <f>'PCDM discounts (Dec)'!I127 - 'PCDM discounts (Feb)'!I127</f>
        <v>0</v>
      </c>
      <c r="J127" s="12">
        <f>'PCDM discounts (Dec)'!J127 - 'PCDM discounts (Feb)'!J127</f>
        <v>0</v>
      </c>
      <c r="K127" s="12">
        <f>'PCDM discounts (Dec)'!K127 - 'PCDM discounts (Feb)'!K127</f>
        <v>0</v>
      </c>
      <c r="L127" s="12">
        <f>'PCDM discounts (Dec)'!L127 - 'PCDM discounts (Feb)'!L127</f>
        <v>0</v>
      </c>
      <c r="M127" s="12">
        <f>'PCDM discounts (Dec)'!M127 - 'PCDM discounts (Feb)'!M127</f>
        <v>0</v>
      </c>
      <c r="N127" s="12">
        <f>'PCDM discounts (Dec)'!N127 - 'PCDM discounts (Feb)'!N127</f>
        <v>7.3632486774499739E-9</v>
      </c>
      <c r="O127" s="12">
        <f>'PCDM discounts (Dec)'!O127 - 'PCDM discounts (Feb)'!O127</f>
        <v>-1.5598528191329564E-7</v>
      </c>
      <c r="P127" s="12">
        <f>'PCDM discounts (Dec)'!P127 - 'PCDM discounts (Feb)'!P127</f>
        <v>0</v>
      </c>
      <c r="Q127" s="12">
        <f>'PCDM discounts (Dec)'!Q127 - 'PCDM discounts (Feb)'!Q127</f>
        <v>0</v>
      </c>
      <c r="R127" s="12">
        <f>'PCDM discounts (Dec)'!R127 - 'PCDM discounts (Feb)'!R127</f>
        <v>0</v>
      </c>
      <c r="S127" s="12">
        <f>'PCDM discounts (Dec)'!S127 - 'PCDM discounts (Feb)'!S127</f>
        <v>0</v>
      </c>
      <c r="T127" s="12">
        <f>'PCDM discounts (Dec)'!T127 - 'PCDM discounts (Feb)'!T127</f>
        <v>0</v>
      </c>
      <c r="U127" s="12">
        <f>'PCDM discounts (Dec)'!U127 - 'PCDM discounts (Feb)'!U127</f>
        <v>0</v>
      </c>
      <c r="V127" s="12">
        <f>'PCDM discounts (Dec)'!V127 - 'PCDM discounts (Feb)'!V127</f>
        <v>0</v>
      </c>
      <c r="W127" s="8"/>
      <c r="X127" s="12">
        <f>'PCDM discounts (Dec)'!X127 - 'PCDM discounts (Feb)'!X127</f>
        <v>4.769840388793356E-3</v>
      </c>
      <c r="Y127" s="12">
        <f>'PCDM discounts (Dec)'!Y127 - 'PCDM discounts (Feb)'!Y127</f>
        <v>0</v>
      </c>
      <c r="Z127" s="12">
        <f>'PCDM discounts (Dec)'!Z127 - 'PCDM discounts (Feb)'!Z127</f>
        <v>0</v>
      </c>
      <c r="AA127" s="12">
        <f>'PCDM discounts (Dec)'!AA127 - 'PCDM discounts (Feb)'!AA127</f>
        <v>0</v>
      </c>
      <c r="AB127" s="12">
        <f>'PCDM discounts (Dec)'!AB127 - 'PCDM discounts (Feb)'!AB127</f>
        <v>0</v>
      </c>
      <c r="AC127" s="12">
        <f>'PCDM discounts (Dec)'!AC127 - 'PCDM discounts (Feb)'!AC127</f>
        <v>0</v>
      </c>
      <c r="AD127" s="12">
        <f>'PCDM discounts (Dec)'!AD127 - 'PCDM discounts (Feb)'!AD127</f>
        <v>6.4237992032186053E-2</v>
      </c>
      <c r="AE127" s="12">
        <f>'PCDM discounts (Dec)'!AE127 - 'PCDM discounts (Feb)'!AE127</f>
        <v>0</v>
      </c>
      <c r="AF127" s="12">
        <f>'PCDM discounts (Dec)'!AF127 - 'PCDM discounts (Feb)'!AF127</f>
        <v>8.7720849925441158E-3</v>
      </c>
      <c r="AG127" s="12">
        <f>'PCDM discounts (Dec)'!AG127 - 'PCDM discounts (Feb)'!AG127</f>
        <v>-1.2326829981936127E-2</v>
      </c>
      <c r="AH127" s="12">
        <f>'PCDM discounts (Dec)'!AH127 - 'PCDM discounts (Feb)'!AH127</f>
        <v>-5.4327811563899986E-2</v>
      </c>
      <c r="AI127" s="12">
        <f>'PCDM discounts (Dec)'!AI127 - 'PCDM discounts (Feb)'!AI127</f>
        <v>2.1073348750453635E-2</v>
      </c>
      <c r="AJ127" s="12">
        <f>'PCDM discounts (Dec)'!AJ127 - 'PCDM discounts (Feb)'!AJ127</f>
        <v>1.3177044643443048E-2</v>
      </c>
      <c r="AK127" s="12">
        <f>'PCDM discounts (Dec)'!AK127 - 'PCDM discounts (Feb)'!AK127</f>
        <v>9.9003637476532957E-2</v>
      </c>
      <c r="AL127" s="8"/>
      <c r="AM127" s="12">
        <f>'PCDM discounts (Dec)'!AM127 - 'PCDM discounts (Feb)'!AM127</f>
        <v>4.769840388793134E-3</v>
      </c>
      <c r="AN127" s="12">
        <f>'PCDM discounts (Dec)'!AN127 - 'PCDM discounts (Feb)'!AN127</f>
        <v>-3.3306690738754696E-16</v>
      </c>
      <c r="AO127" s="12">
        <f>'PCDM discounts (Dec)'!AO127 - 'PCDM discounts (Feb)'!AO127</f>
        <v>-4.4408920985006262E-16</v>
      </c>
      <c r="AP127" s="12">
        <f>'PCDM discounts (Dec)'!AP127 - 'PCDM discounts (Feb)'!AP127</f>
        <v>1.1102230246251565E-16</v>
      </c>
      <c r="AQ127" s="12">
        <f>'PCDM discounts (Dec)'!AQ127 - 'PCDM discounts (Feb)'!AQ127</f>
        <v>-5.5511151231257827E-16</v>
      </c>
      <c r="AR127" s="12">
        <f>'PCDM discounts (Dec)'!AR127 - 'PCDM discounts (Feb)'!AR127</f>
        <v>-7.3632486774499739E-9</v>
      </c>
      <c r="AS127" s="12">
        <f>'PCDM discounts (Dec)'!AS127 - 'PCDM discounts (Feb)'!AS127</f>
        <v>6.4238148017467966E-2</v>
      </c>
      <c r="AT127" s="12">
        <f>'PCDM discounts (Dec)'!AT127 - 'PCDM discounts (Feb)'!AT127</f>
        <v>0</v>
      </c>
      <c r="AU127" s="12">
        <f>'PCDM discounts (Dec)'!AU127 - 'PCDM discounts (Feb)'!AU127</f>
        <v>8.7720849925441158E-3</v>
      </c>
      <c r="AV127" s="12">
        <f>'PCDM discounts (Dec)'!AV127 - 'PCDM discounts (Feb)'!AV127</f>
        <v>-1.2326829981936571E-2</v>
      </c>
      <c r="AW127" s="12">
        <f>'PCDM discounts (Dec)'!AW127 - 'PCDM discounts (Feb)'!AW127</f>
        <v>-5.4327811563899875E-2</v>
      </c>
      <c r="AX127" s="12">
        <f>'PCDM discounts (Dec)'!AX127 - 'PCDM discounts (Feb)'!AX127</f>
        <v>2.1073348750453413E-2</v>
      </c>
      <c r="AY127" s="12">
        <f>'PCDM discounts (Dec)'!AY127 - 'PCDM discounts (Feb)'!AY127</f>
        <v>1.3177044643443381E-2</v>
      </c>
      <c r="AZ127" s="12">
        <f>'PCDM discounts (Dec)'!AZ127 - 'PCDM discounts (Feb)'!AZ127</f>
        <v>9.9003637476533402E-2</v>
      </c>
      <c r="BA127" s="8"/>
    </row>
    <row r="128" spans="1:53" x14ac:dyDescent="0.3">
      <c r="A128" s="8"/>
      <c r="B128" s="8"/>
      <c r="C128" s="8"/>
      <c r="D128" s="14" t="s">
        <v>4</v>
      </c>
      <c r="E128" s="14" t="s">
        <v>74</v>
      </c>
      <c r="F128" s="14" t="s">
        <v>38</v>
      </c>
      <c r="G128" s="14" t="s">
        <v>3</v>
      </c>
      <c r="H128" s="8"/>
      <c r="I128" s="12">
        <f>'PCDM discounts (Dec)'!I128 - 'PCDM discounts (Feb)'!I128</f>
        <v>0</v>
      </c>
      <c r="J128" s="12">
        <f>'PCDM discounts (Dec)'!J128 - 'PCDM discounts (Feb)'!J128</f>
        <v>0</v>
      </c>
      <c r="K128" s="12">
        <f>'PCDM discounts (Dec)'!K128 - 'PCDM discounts (Feb)'!K128</f>
        <v>0</v>
      </c>
      <c r="L128" s="12">
        <f>'PCDM discounts (Dec)'!L128 - 'PCDM discounts (Feb)'!L128</f>
        <v>0</v>
      </c>
      <c r="M128" s="12">
        <f>'PCDM discounts (Dec)'!M128 - 'PCDM discounts (Feb)'!M128</f>
        <v>0</v>
      </c>
      <c r="N128" s="12">
        <f>'PCDM discounts (Dec)'!N128 - 'PCDM discounts (Feb)'!N128</f>
        <v>7.3632486774499739E-9</v>
      </c>
      <c r="O128" s="12">
        <f>'PCDM discounts (Dec)'!O128 - 'PCDM discounts (Feb)'!O128</f>
        <v>-1.5598528191329564E-7</v>
      </c>
      <c r="P128" s="12">
        <f>'PCDM discounts (Dec)'!P128 - 'PCDM discounts (Feb)'!P128</f>
        <v>0</v>
      </c>
      <c r="Q128" s="12">
        <f>'PCDM discounts (Dec)'!Q128 - 'PCDM discounts (Feb)'!Q128</f>
        <v>0</v>
      </c>
      <c r="R128" s="12">
        <f>'PCDM discounts (Dec)'!R128 - 'PCDM discounts (Feb)'!R128</f>
        <v>0</v>
      </c>
      <c r="S128" s="12">
        <f>'PCDM discounts (Dec)'!S128 - 'PCDM discounts (Feb)'!S128</f>
        <v>0</v>
      </c>
      <c r="T128" s="12">
        <f>'PCDM discounts (Dec)'!T128 - 'PCDM discounts (Feb)'!T128</f>
        <v>0</v>
      </c>
      <c r="U128" s="12">
        <f>'PCDM discounts (Dec)'!U128 - 'PCDM discounts (Feb)'!U128</f>
        <v>0</v>
      </c>
      <c r="V128" s="12">
        <f>'PCDM discounts (Dec)'!V128 - 'PCDM discounts (Feb)'!V128</f>
        <v>0</v>
      </c>
      <c r="W128" s="8"/>
      <c r="X128" s="12">
        <f>'PCDM discounts (Dec)'!X128 - 'PCDM discounts (Feb)'!X128</f>
        <v>4.769840388793356E-3</v>
      </c>
      <c r="Y128" s="12">
        <f>'PCDM discounts (Dec)'!Y128 - 'PCDM discounts (Feb)'!Y128</f>
        <v>0</v>
      </c>
      <c r="Z128" s="12">
        <f>'PCDM discounts (Dec)'!Z128 - 'PCDM discounts (Feb)'!Z128</f>
        <v>0</v>
      </c>
      <c r="AA128" s="12">
        <f>'PCDM discounts (Dec)'!AA128 - 'PCDM discounts (Feb)'!AA128</f>
        <v>0</v>
      </c>
      <c r="AB128" s="12">
        <f>'PCDM discounts (Dec)'!AB128 - 'PCDM discounts (Feb)'!AB128</f>
        <v>0</v>
      </c>
      <c r="AC128" s="12">
        <f>'PCDM discounts (Dec)'!AC128 - 'PCDM discounts (Feb)'!AC128</f>
        <v>0</v>
      </c>
      <c r="AD128" s="12">
        <f>'PCDM discounts (Dec)'!AD128 - 'PCDM discounts (Feb)'!AD128</f>
        <v>6.4237992032186053E-2</v>
      </c>
      <c r="AE128" s="12">
        <f>'PCDM discounts (Dec)'!AE128 - 'PCDM discounts (Feb)'!AE128</f>
        <v>0</v>
      </c>
      <c r="AF128" s="12">
        <f>'PCDM discounts (Dec)'!AF128 - 'PCDM discounts (Feb)'!AF128</f>
        <v>8.7720849925441158E-3</v>
      </c>
      <c r="AG128" s="12">
        <f>'PCDM discounts (Dec)'!AG128 - 'PCDM discounts (Feb)'!AG128</f>
        <v>-1.2326829981936127E-2</v>
      </c>
      <c r="AH128" s="12">
        <f>'PCDM discounts (Dec)'!AH128 - 'PCDM discounts (Feb)'!AH128</f>
        <v>-5.4327811563899986E-2</v>
      </c>
      <c r="AI128" s="12">
        <f>'PCDM discounts (Dec)'!AI128 - 'PCDM discounts (Feb)'!AI128</f>
        <v>2.1073348750453635E-2</v>
      </c>
      <c r="AJ128" s="12">
        <f>'PCDM discounts (Dec)'!AJ128 - 'PCDM discounts (Feb)'!AJ128</f>
        <v>1.3177044643443048E-2</v>
      </c>
      <c r="AK128" s="12">
        <f>'PCDM discounts (Dec)'!AK128 - 'PCDM discounts (Feb)'!AK128</f>
        <v>9.9003637476532957E-2</v>
      </c>
      <c r="AL128" s="8"/>
      <c r="AM128" s="12">
        <f>'PCDM discounts (Dec)'!AM128 - 'PCDM discounts (Feb)'!AM128</f>
        <v>4.769840388793134E-3</v>
      </c>
      <c r="AN128" s="12">
        <f>'PCDM discounts (Dec)'!AN128 - 'PCDM discounts (Feb)'!AN128</f>
        <v>-3.3306690738754696E-16</v>
      </c>
      <c r="AO128" s="12">
        <f>'PCDM discounts (Dec)'!AO128 - 'PCDM discounts (Feb)'!AO128</f>
        <v>-4.4408920985006262E-16</v>
      </c>
      <c r="AP128" s="12">
        <f>'PCDM discounts (Dec)'!AP128 - 'PCDM discounts (Feb)'!AP128</f>
        <v>1.1102230246251565E-16</v>
      </c>
      <c r="AQ128" s="12">
        <f>'PCDM discounts (Dec)'!AQ128 - 'PCDM discounts (Feb)'!AQ128</f>
        <v>-5.5511151231257827E-16</v>
      </c>
      <c r="AR128" s="12">
        <f>'PCDM discounts (Dec)'!AR128 - 'PCDM discounts (Feb)'!AR128</f>
        <v>-7.3632486774499739E-9</v>
      </c>
      <c r="AS128" s="12">
        <f>'PCDM discounts (Dec)'!AS128 - 'PCDM discounts (Feb)'!AS128</f>
        <v>6.4238148017467966E-2</v>
      </c>
      <c r="AT128" s="12">
        <f>'PCDM discounts (Dec)'!AT128 - 'PCDM discounts (Feb)'!AT128</f>
        <v>0</v>
      </c>
      <c r="AU128" s="12">
        <f>'PCDM discounts (Dec)'!AU128 - 'PCDM discounts (Feb)'!AU128</f>
        <v>8.7720849925441158E-3</v>
      </c>
      <c r="AV128" s="12">
        <f>'PCDM discounts (Dec)'!AV128 - 'PCDM discounts (Feb)'!AV128</f>
        <v>-1.2326829981936571E-2</v>
      </c>
      <c r="AW128" s="12">
        <f>'PCDM discounts (Dec)'!AW128 - 'PCDM discounts (Feb)'!AW128</f>
        <v>-5.4327811563899875E-2</v>
      </c>
      <c r="AX128" s="12">
        <f>'PCDM discounts (Dec)'!AX128 - 'PCDM discounts (Feb)'!AX128</f>
        <v>2.1073348750453413E-2</v>
      </c>
      <c r="AY128" s="12">
        <f>'PCDM discounts (Dec)'!AY128 - 'PCDM discounts (Feb)'!AY128</f>
        <v>1.3177044643443381E-2</v>
      </c>
      <c r="AZ128" s="12">
        <f>'PCDM discounts (Dec)'!AZ128 - 'PCDM discounts (Feb)'!AZ128</f>
        <v>9.9003637476533402E-2</v>
      </c>
      <c r="BA128" s="8"/>
    </row>
    <row r="129" spans="1:53" x14ac:dyDescent="0.3">
      <c r="A129" s="8"/>
      <c r="B129" s="8"/>
      <c r="C129" s="8"/>
      <c r="D129" s="14" t="s">
        <v>4</v>
      </c>
      <c r="E129" s="14" t="s">
        <v>74</v>
      </c>
      <c r="F129" s="14" t="s">
        <v>39</v>
      </c>
      <c r="G129" s="14" t="s">
        <v>3</v>
      </c>
      <c r="H129" s="8"/>
      <c r="I129" s="12">
        <f>'PCDM discounts (Dec)'!I129 - 'PCDM discounts (Feb)'!I129</f>
        <v>0</v>
      </c>
      <c r="J129" s="12">
        <f>'PCDM discounts (Dec)'!J129 - 'PCDM discounts (Feb)'!J129</f>
        <v>0</v>
      </c>
      <c r="K129" s="12">
        <f>'PCDM discounts (Dec)'!K129 - 'PCDM discounts (Feb)'!K129</f>
        <v>0</v>
      </c>
      <c r="L129" s="12">
        <f>'PCDM discounts (Dec)'!L129 - 'PCDM discounts (Feb)'!L129</f>
        <v>0</v>
      </c>
      <c r="M129" s="12">
        <f>'PCDM discounts (Dec)'!M129 - 'PCDM discounts (Feb)'!M129</f>
        <v>0</v>
      </c>
      <c r="N129" s="12">
        <f>'PCDM discounts (Dec)'!N129 - 'PCDM discounts (Feb)'!N129</f>
        <v>7.3632486774499739E-9</v>
      </c>
      <c r="O129" s="12">
        <f>'PCDM discounts (Dec)'!O129 - 'PCDM discounts (Feb)'!O129</f>
        <v>-1.5598528191329564E-7</v>
      </c>
      <c r="P129" s="12">
        <f>'PCDM discounts (Dec)'!P129 - 'PCDM discounts (Feb)'!P129</f>
        <v>0</v>
      </c>
      <c r="Q129" s="12">
        <f>'PCDM discounts (Dec)'!Q129 - 'PCDM discounts (Feb)'!Q129</f>
        <v>0</v>
      </c>
      <c r="R129" s="12">
        <f>'PCDM discounts (Dec)'!R129 - 'PCDM discounts (Feb)'!R129</f>
        <v>0</v>
      </c>
      <c r="S129" s="12">
        <f>'PCDM discounts (Dec)'!S129 - 'PCDM discounts (Feb)'!S129</f>
        <v>0</v>
      </c>
      <c r="T129" s="12">
        <f>'PCDM discounts (Dec)'!T129 - 'PCDM discounts (Feb)'!T129</f>
        <v>0</v>
      </c>
      <c r="U129" s="12">
        <f>'PCDM discounts (Dec)'!U129 - 'PCDM discounts (Feb)'!U129</f>
        <v>0</v>
      </c>
      <c r="V129" s="12">
        <f>'PCDM discounts (Dec)'!V129 - 'PCDM discounts (Feb)'!V129</f>
        <v>0</v>
      </c>
      <c r="W129" s="8"/>
      <c r="X129" s="12">
        <f>'PCDM discounts (Dec)'!X129 - 'PCDM discounts (Feb)'!X129</f>
        <v>2.3477493292628493E-3</v>
      </c>
      <c r="Y129" s="12">
        <f>'PCDM discounts (Dec)'!Y129 - 'PCDM discounts (Feb)'!Y129</f>
        <v>6.869755423436863E-2</v>
      </c>
      <c r="Z129" s="12">
        <f>'PCDM discounts (Dec)'!Z129 - 'PCDM discounts (Feb)'!Z129</f>
        <v>5.5802597508997409E-2</v>
      </c>
      <c r="AA129" s="12">
        <f>'PCDM discounts (Dec)'!AA129 - 'PCDM discounts (Feb)'!AA129</f>
        <v>-2.2671888419818376E-2</v>
      </c>
      <c r="AB129" s="12">
        <f>'PCDM discounts (Dec)'!AB129 - 'PCDM discounts (Feb)'!AB129</f>
        <v>-2.8879091739586027E-2</v>
      </c>
      <c r="AC129" s="12">
        <f>'PCDM discounts (Dec)'!AC129 - 'PCDM discounts (Feb)'!AC129</f>
        <v>5.5544600370062036E-2</v>
      </c>
      <c r="AD129" s="12">
        <f>'PCDM discounts (Dec)'!AD129 - 'PCDM discounts (Feb)'!AD129</f>
        <v>9.6505435869459477E-2</v>
      </c>
      <c r="AE129" s="12">
        <f>'PCDM discounts (Dec)'!AE129 - 'PCDM discounts (Feb)'!AE129</f>
        <v>0</v>
      </c>
      <c r="AF129" s="12">
        <f>'PCDM discounts (Dec)'!AF129 - 'PCDM discounts (Feb)'!AF129</f>
        <v>1.1449001717105611E-2</v>
      </c>
      <c r="AG129" s="12">
        <f>'PCDM discounts (Dec)'!AG129 - 'PCDM discounts (Feb)'!AG129</f>
        <v>-1.3064063218834687E-2</v>
      </c>
      <c r="AH129" s="12">
        <f>'PCDM discounts (Dec)'!AH129 - 'PCDM discounts (Feb)'!AH129</f>
        <v>-5.1507640656286879E-2</v>
      </c>
      <c r="AI129" s="12">
        <f>'PCDM discounts (Dec)'!AI129 - 'PCDM discounts (Feb)'!AI129</f>
        <v>1.958225228637045E-2</v>
      </c>
      <c r="AJ129" s="12">
        <f>'PCDM discounts (Dec)'!AJ129 - 'PCDM discounts (Feb)'!AJ129</f>
        <v>1.2195845785833992E-2</v>
      </c>
      <c r="AK129" s="12">
        <f>'PCDM discounts (Dec)'!AK129 - 'PCDM discounts (Feb)'!AK129</f>
        <v>0.10584597849218591</v>
      </c>
      <c r="AL129" s="8"/>
      <c r="AM129" s="12">
        <f>'PCDM discounts (Dec)'!AM129 - 'PCDM discounts (Feb)'!AM129</f>
        <v>2.3477493292626272E-3</v>
      </c>
      <c r="AN129" s="12">
        <f>'PCDM discounts (Dec)'!AN129 - 'PCDM discounts (Feb)'!AN129</f>
        <v>6.8697554234368297E-2</v>
      </c>
      <c r="AO129" s="12">
        <f>'PCDM discounts (Dec)'!AO129 - 'PCDM discounts (Feb)'!AO129</f>
        <v>5.5802597508996965E-2</v>
      </c>
      <c r="AP129" s="12">
        <f>'PCDM discounts (Dec)'!AP129 - 'PCDM discounts (Feb)'!AP129</f>
        <v>-2.2671888419818265E-2</v>
      </c>
      <c r="AQ129" s="12">
        <f>'PCDM discounts (Dec)'!AQ129 - 'PCDM discounts (Feb)'!AQ129</f>
        <v>-2.8879091739586582E-2</v>
      </c>
      <c r="AR129" s="12">
        <f>'PCDM discounts (Dec)'!AR129 - 'PCDM discounts (Feb)'!AR129</f>
        <v>5.5544593006813359E-2</v>
      </c>
      <c r="AS129" s="12">
        <f>'PCDM discounts (Dec)'!AS129 - 'PCDM discounts (Feb)'!AS129</f>
        <v>9.650559185474139E-2</v>
      </c>
      <c r="AT129" s="12">
        <f>'PCDM discounts (Dec)'!AT129 - 'PCDM discounts (Feb)'!AT129</f>
        <v>0</v>
      </c>
      <c r="AU129" s="12">
        <f>'PCDM discounts (Dec)'!AU129 - 'PCDM discounts (Feb)'!AU129</f>
        <v>1.1449001717105611E-2</v>
      </c>
      <c r="AV129" s="12">
        <f>'PCDM discounts (Dec)'!AV129 - 'PCDM discounts (Feb)'!AV129</f>
        <v>-1.3064063218835131E-2</v>
      </c>
      <c r="AW129" s="12">
        <f>'PCDM discounts (Dec)'!AW129 - 'PCDM discounts (Feb)'!AW129</f>
        <v>-5.1507640656286768E-2</v>
      </c>
      <c r="AX129" s="12">
        <f>'PCDM discounts (Dec)'!AX129 - 'PCDM discounts (Feb)'!AX129</f>
        <v>1.9582252286370228E-2</v>
      </c>
      <c r="AY129" s="12">
        <f>'PCDM discounts (Dec)'!AY129 - 'PCDM discounts (Feb)'!AY129</f>
        <v>1.2195845785834325E-2</v>
      </c>
      <c r="AZ129" s="12">
        <f>'PCDM discounts (Dec)'!AZ129 - 'PCDM discounts (Feb)'!AZ129</f>
        <v>0.10584597849218635</v>
      </c>
      <c r="BA129" s="8"/>
    </row>
    <row r="130" spans="1:53" x14ac:dyDescent="0.3">
      <c r="A130" s="8"/>
      <c r="B130" s="8"/>
      <c r="C130" s="8"/>
      <c r="D130" s="14" t="s">
        <v>4</v>
      </c>
      <c r="E130" s="14" t="s">
        <v>74</v>
      </c>
      <c r="F130" s="14" t="s">
        <v>40</v>
      </c>
      <c r="G130" s="14" t="s">
        <v>3</v>
      </c>
      <c r="H130" s="8"/>
      <c r="I130" s="12">
        <f>'PCDM discounts (Dec)'!I130 - 'PCDM discounts (Feb)'!I130</f>
        <v>0</v>
      </c>
      <c r="J130" s="12">
        <f>'PCDM discounts (Dec)'!J130 - 'PCDM discounts (Feb)'!J130</f>
        <v>0</v>
      </c>
      <c r="K130" s="12">
        <f>'PCDM discounts (Dec)'!K130 - 'PCDM discounts (Feb)'!K130</f>
        <v>0</v>
      </c>
      <c r="L130" s="12">
        <f>'PCDM discounts (Dec)'!L130 - 'PCDM discounts (Feb)'!L130</f>
        <v>0</v>
      </c>
      <c r="M130" s="12">
        <f>'PCDM discounts (Dec)'!M130 - 'PCDM discounts (Feb)'!M130</f>
        <v>0</v>
      </c>
      <c r="N130" s="12">
        <f>'PCDM discounts (Dec)'!N130 - 'PCDM discounts (Feb)'!N130</f>
        <v>7.3632486774499739E-9</v>
      </c>
      <c r="O130" s="12">
        <f>'PCDM discounts (Dec)'!O130 - 'PCDM discounts (Feb)'!O130</f>
        <v>-1.5598528191329564E-7</v>
      </c>
      <c r="P130" s="12">
        <f>'PCDM discounts (Dec)'!P130 - 'PCDM discounts (Feb)'!P130</f>
        <v>0</v>
      </c>
      <c r="Q130" s="12">
        <f>'PCDM discounts (Dec)'!Q130 - 'PCDM discounts (Feb)'!Q130</f>
        <v>0</v>
      </c>
      <c r="R130" s="12">
        <f>'PCDM discounts (Dec)'!R130 - 'PCDM discounts (Feb)'!R130</f>
        <v>0</v>
      </c>
      <c r="S130" s="12">
        <f>'PCDM discounts (Dec)'!S130 - 'PCDM discounts (Feb)'!S130</f>
        <v>0</v>
      </c>
      <c r="T130" s="12">
        <f>'PCDM discounts (Dec)'!T130 - 'PCDM discounts (Feb)'!T130</f>
        <v>0</v>
      </c>
      <c r="U130" s="12">
        <f>'PCDM discounts (Dec)'!U130 - 'PCDM discounts (Feb)'!U130</f>
        <v>0</v>
      </c>
      <c r="V130" s="12">
        <f>'PCDM discounts (Dec)'!V130 - 'PCDM discounts (Feb)'!V130</f>
        <v>0</v>
      </c>
      <c r="W130" s="8"/>
      <c r="X130" s="12">
        <f>'PCDM discounts (Dec)'!X130 - 'PCDM discounts (Feb)'!X130</f>
        <v>3.1053968025870349E-3</v>
      </c>
      <c r="Y130" s="12">
        <f>'PCDM discounts (Dec)'!Y130 - 'PCDM discounts (Feb)'!Y130</f>
        <v>0</v>
      </c>
      <c r="Z130" s="12">
        <f>'PCDM discounts (Dec)'!Z130 - 'PCDM discounts (Feb)'!Z130</f>
        <v>0</v>
      </c>
      <c r="AA130" s="12">
        <f>'PCDM discounts (Dec)'!AA130 - 'PCDM discounts (Feb)'!AA130</f>
        <v>0</v>
      </c>
      <c r="AB130" s="12">
        <f>'PCDM discounts (Dec)'!AB130 - 'PCDM discounts (Feb)'!AB130</f>
        <v>-7.7871270340428289E-3</v>
      </c>
      <c r="AC130" s="12">
        <f>'PCDM discounts (Dec)'!AC130 - 'PCDM discounts (Feb)'!AC130</f>
        <v>0</v>
      </c>
      <c r="AD130" s="12">
        <f>'PCDM discounts (Dec)'!AD130 - 'PCDM discounts (Feb)'!AD130</f>
        <v>0.11519585281872269</v>
      </c>
      <c r="AE130" s="12">
        <f>'PCDM discounts (Dec)'!AE130 - 'PCDM discounts (Feb)'!AE130</f>
        <v>0</v>
      </c>
      <c r="AF130" s="12">
        <f>'PCDM discounts (Dec)'!AF130 - 'PCDM discounts (Feb)'!AF130</f>
        <v>0</v>
      </c>
      <c r="AG130" s="12">
        <f>'PCDM discounts (Dec)'!AG130 - 'PCDM discounts (Feb)'!AG130</f>
        <v>-1.5056746762071582E-2</v>
      </c>
      <c r="AH130" s="12">
        <f>'PCDM discounts (Dec)'!AH130 - 'PCDM discounts (Feb)'!AH130</f>
        <v>-5.9391950063382271E-2</v>
      </c>
      <c r="AI130" s="12">
        <f>'PCDM discounts (Dec)'!AI130 - 'PCDM discounts (Feb)'!AI130</f>
        <v>2.1710858335031391E-2</v>
      </c>
      <c r="AJ130" s="12">
        <f>'PCDM discounts (Dec)'!AJ130 - 'PCDM discounts (Feb)'!AJ130</f>
        <v>0</v>
      </c>
      <c r="AK130" s="12">
        <f>'PCDM discounts (Dec)'!AK130 - 'PCDM discounts (Feb)'!AK130</f>
        <v>8.1780781634614996E-2</v>
      </c>
      <c r="AL130" s="8"/>
      <c r="AM130" s="12">
        <f>'PCDM discounts (Dec)'!AM130 - 'PCDM discounts (Feb)'!AM130</f>
        <v>3.1053968025868128E-3</v>
      </c>
      <c r="AN130" s="12">
        <f>'PCDM discounts (Dec)'!AN130 - 'PCDM discounts (Feb)'!AN130</f>
        <v>-3.3306690738754696E-16</v>
      </c>
      <c r="AO130" s="12">
        <f>'PCDM discounts (Dec)'!AO130 - 'PCDM discounts (Feb)'!AO130</f>
        <v>-4.4408920985006262E-16</v>
      </c>
      <c r="AP130" s="12">
        <f>'PCDM discounts (Dec)'!AP130 - 'PCDM discounts (Feb)'!AP130</f>
        <v>1.1102230246251565E-16</v>
      </c>
      <c r="AQ130" s="12">
        <f>'PCDM discounts (Dec)'!AQ130 - 'PCDM discounts (Feb)'!AQ130</f>
        <v>-7.787127034043384E-3</v>
      </c>
      <c r="AR130" s="12">
        <f>'PCDM discounts (Dec)'!AR130 - 'PCDM discounts (Feb)'!AR130</f>
        <v>-7.3632486774499739E-9</v>
      </c>
      <c r="AS130" s="12">
        <f>'PCDM discounts (Dec)'!AS130 - 'PCDM discounts (Feb)'!AS130</f>
        <v>0.1151960088040046</v>
      </c>
      <c r="AT130" s="12">
        <f>'PCDM discounts (Dec)'!AT130 - 'PCDM discounts (Feb)'!AT130</f>
        <v>0</v>
      </c>
      <c r="AU130" s="12">
        <f>'PCDM discounts (Dec)'!AU130 - 'PCDM discounts (Feb)'!AU130</f>
        <v>0</v>
      </c>
      <c r="AV130" s="12">
        <f>'PCDM discounts (Dec)'!AV130 - 'PCDM discounts (Feb)'!AV130</f>
        <v>-1.5056746762072026E-2</v>
      </c>
      <c r="AW130" s="12">
        <f>'PCDM discounts (Dec)'!AW130 - 'PCDM discounts (Feb)'!AW130</f>
        <v>-5.939195006338216E-2</v>
      </c>
      <c r="AX130" s="12">
        <f>'PCDM discounts (Dec)'!AX130 - 'PCDM discounts (Feb)'!AX130</f>
        <v>2.1710858335031169E-2</v>
      </c>
      <c r="AY130" s="12">
        <f>'PCDM discounts (Dec)'!AY130 - 'PCDM discounts (Feb)'!AY130</f>
        <v>3.3306690738754696E-16</v>
      </c>
      <c r="AZ130" s="12">
        <f>'PCDM discounts (Dec)'!AZ130 - 'PCDM discounts (Feb)'!AZ130</f>
        <v>8.178078163461544E-2</v>
      </c>
      <c r="BA130" s="8"/>
    </row>
    <row r="131" spans="1:53" x14ac:dyDescent="0.3">
      <c r="A131" s="8"/>
      <c r="B131" s="8"/>
      <c r="C131" s="8"/>
      <c r="D131" s="14" t="s">
        <v>4</v>
      </c>
      <c r="E131" s="14" t="s">
        <v>74</v>
      </c>
      <c r="F131" s="14" t="s">
        <v>41</v>
      </c>
      <c r="G131" s="14" t="s">
        <v>3</v>
      </c>
      <c r="H131" s="8"/>
      <c r="I131" s="12">
        <f>'PCDM discounts (Dec)'!I131 - 'PCDM discounts (Feb)'!I131</f>
        <v>0</v>
      </c>
      <c r="J131" s="12">
        <f>'PCDM discounts (Dec)'!J131 - 'PCDM discounts (Feb)'!J131</f>
        <v>0</v>
      </c>
      <c r="K131" s="12">
        <f>'PCDM discounts (Dec)'!K131 - 'PCDM discounts (Feb)'!K131</f>
        <v>0</v>
      </c>
      <c r="L131" s="12">
        <f>'PCDM discounts (Dec)'!L131 - 'PCDM discounts (Feb)'!L131</f>
        <v>0</v>
      </c>
      <c r="M131" s="12">
        <f>'PCDM discounts (Dec)'!M131 - 'PCDM discounts (Feb)'!M131</f>
        <v>0</v>
      </c>
      <c r="N131" s="12">
        <f>'PCDM discounts (Dec)'!N131 - 'PCDM discounts (Feb)'!N131</f>
        <v>7.3632486774499739E-9</v>
      </c>
      <c r="O131" s="12">
        <f>'PCDM discounts (Dec)'!O131 - 'PCDM discounts (Feb)'!O131</f>
        <v>-1.5598528191329564E-7</v>
      </c>
      <c r="P131" s="12">
        <f>'PCDM discounts (Dec)'!P131 - 'PCDM discounts (Feb)'!P131</f>
        <v>0</v>
      </c>
      <c r="Q131" s="12">
        <f>'PCDM discounts (Dec)'!Q131 - 'PCDM discounts (Feb)'!Q131</f>
        <v>0</v>
      </c>
      <c r="R131" s="12">
        <f>'PCDM discounts (Dec)'!R131 - 'PCDM discounts (Feb)'!R131</f>
        <v>0</v>
      </c>
      <c r="S131" s="12">
        <f>'PCDM discounts (Dec)'!S131 - 'PCDM discounts (Feb)'!S131</f>
        <v>0</v>
      </c>
      <c r="T131" s="12">
        <f>'PCDM discounts (Dec)'!T131 - 'PCDM discounts (Feb)'!T131</f>
        <v>0</v>
      </c>
      <c r="U131" s="12">
        <f>'PCDM discounts (Dec)'!U131 - 'PCDM discounts (Feb)'!U131</f>
        <v>0</v>
      </c>
      <c r="V131" s="12">
        <f>'PCDM discounts (Dec)'!V131 - 'PCDM discounts (Feb)'!V131</f>
        <v>0</v>
      </c>
      <c r="W131" s="8"/>
      <c r="X131" s="12">
        <f>'PCDM discounts (Dec)'!X131 - 'PCDM discounts (Feb)'!X131</f>
        <v>3.1053968025870349E-3</v>
      </c>
      <c r="Y131" s="12">
        <f>'PCDM discounts (Dec)'!Y131 - 'PCDM discounts (Feb)'!Y131</f>
        <v>0</v>
      </c>
      <c r="Z131" s="12">
        <f>'PCDM discounts (Dec)'!Z131 - 'PCDM discounts (Feb)'!Z131</f>
        <v>0</v>
      </c>
      <c r="AA131" s="12">
        <f>'PCDM discounts (Dec)'!AA131 - 'PCDM discounts (Feb)'!AA131</f>
        <v>0</v>
      </c>
      <c r="AB131" s="12">
        <f>'PCDM discounts (Dec)'!AB131 - 'PCDM discounts (Feb)'!AB131</f>
        <v>-7.7871270340428289E-3</v>
      </c>
      <c r="AC131" s="12">
        <f>'PCDM discounts (Dec)'!AC131 - 'PCDM discounts (Feb)'!AC131</f>
        <v>0</v>
      </c>
      <c r="AD131" s="12">
        <f>'PCDM discounts (Dec)'!AD131 - 'PCDM discounts (Feb)'!AD131</f>
        <v>0.11519585281872269</v>
      </c>
      <c r="AE131" s="12">
        <f>'PCDM discounts (Dec)'!AE131 - 'PCDM discounts (Feb)'!AE131</f>
        <v>0</v>
      </c>
      <c r="AF131" s="12">
        <f>'PCDM discounts (Dec)'!AF131 - 'PCDM discounts (Feb)'!AF131</f>
        <v>0</v>
      </c>
      <c r="AG131" s="12">
        <f>'PCDM discounts (Dec)'!AG131 - 'PCDM discounts (Feb)'!AG131</f>
        <v>-1.5056746762071582E-2</v>
      </c>
      <c r="AH131" s="12">
        <f>'PCDM discounts (Dec)'!AH131 - 'PCDM discounts (Feb)'!AH131</f>
        <v>-5.9391950063382271E-2</v>
      </c>
      <c r="AI131" s="12">
        <f>'PCDM discounts (Dec)'!AI131 - 'PCDM discounts (Feb)'!AI131</f>
        <v>2.1710858335031391E-2</v>
      </c>
      <c r="AJ131" s="12">
        <f>'PCDM discounts (Dec)'!AJ131 - 'PCDM discounts (Feb)'!AJ131</f>
        <v>0</v>
      </c>
      <c r="AK131" s="12">
        <f>'PCDM discounts (Dec)'!AK131 - 'PCDM discounts (Feb)'!AK131</f>
        <v>8.1780781634614996E-2</v>
      </c>
      <c r="AL131" s="8"/>
      <c r="AM131" s="12">
        <f>'PCDM discounts (Dec)'!AM131 - 'PCDM discounts (Feb)'!AM131</f>
        <v>3.1053968025868128E-3</v>
      </c>
      <c r="AN131" s="12">
        <f>'PCDM discounts (Dec)'!AN131 - 'PCDM discounts (Feb)'!AN131</f>
        <v>-3.3306690738754696E-16</v>
      </c>
      <c r="AO131" s="12">
        <f>'PCDM discounts (Dec)'!AO131 - 'PCDM discounts (Feb)'!AO131</f>
        <v>-4.4408920985006262E-16</v>
      </c>
      <c r="AP131" s="12">
        <f>'PCDM discounts (Dec)'!AP131 - 'PCDM discounts (Feb)'!AP131</f>
        <v>1.1102230246251565E-16</v>
      </c>
      <c r="AQ131" s="12">
        <f>'PCDM discounts (Dec)'!AQ131 - 'PCDM discounts (Feb)'!AQ131</f>
        <v>-7.787127034043384E-3</v>
      </c>
      <c r="AR131" s="12">
        <f>'PCDM discounts (Dec)'!AR131 - 'PCDM discounts (Feb)'!AR131</f>
        <v>-7.3632486774499739E-9</v>
      </c>
      <c r="AS131" s="12">
        <f>'PCDM discounts (Dec)'!AS131 - 'PCDM discounts (Feb)'!AS131</f>
        <v>0.1151960088040046</v>
      </c>
      <c r="AT131" s="12">
        <f>'PCDM discounts (Dec)'!AT131 - 'PCDM discounts (Feb)'!AT131</f>
        <v>0</v>
      </c>
      <c r="AU131" s="12">
        <f>'PCDM discounts (Dec)'!AU131 - 'PCDM discounts (Feb)'!AU131</f>
        <v>0</v>
      </c>
      <c r="AV131" s="12">
        <f>'PCDM discounts (Dec)'!AV131 - 'PCDM discounts (Feb)'!AV131</f>
        <v>-1.5056746762072026E-2</v>
      </c>
      <c r="AW131" s="12">
        <f>'PCDM discounts (Dec)'!AW131 - 'PCDM discounts (Feb)'!AW131</f>
        <v>-5.939195006338216E-2</v>
      </c>
      <c r="AX131" s="12">
        <f>'PCDM discounts (Dec)'!AX131 - 'PCDM discounts (Feb)'!AX131</f>
        <v>2.1710858335031169E-2</v>
      </c>
      <c r="AY131" s="12">
        <f>'PCDM discounts (Dec)'!AY131 - 'PCDM discounts (Feb)'!AY131</f>
        <v>3.3306690738754696E-16</v>
      </c>
      <c r="AZ131" s="12">
        <f>'PCDM discounts (Dec)'!AZ131 - 'PCDM discounts (Feb)'!AZ131</f>
        <v>8.178078163461544E-2</v>
      </c>
      <c r="BA131" s="8"/>
    </row>
    <row r="132" spans="1:53" x14ac:dyDescent="0.3">
      <c r="A132" s="8"/>
      <c r="B132" s="8"/>
      <c r="C132" s="8"/>
      <c r="D132" s="14" t="s">
        <v>4</v>
      </c>
      <c r="E132" s="14" t="s">
        <v>74</v>
      </c>
      <c r="F132" s="14" t="s">
        <v>42</v>
      </c>
      <c r="G132" s="14" t="s">
        <v>3</v>
      </c>
      <c r="H132" s="8"/>
      <c r="I132" s="12">
        <f>'PCDM discounts (Dec)'!I132 - 'PCDM discounts (Feb)'!I132</f>
        <v>0</v>
      </c>
      <c r="J132" s="12">
        <f>'PCDM discounts (Dec)'!J132 - 'PCDM discounts (Feb)'!J132</f>
        <v>0</v>
      </c>
      <c r="K132" s="12">
        <f>'PCDM discounts (Dec)'!K132 - 'PCDM discounts (Feb)'!K132</f>
        <v>0</v>
      </c>
      <c r="L132" s="12">
        <f>'PCDM discounts (Dec)'!L132 - 'PCDM discounts (Feb)'!L132</f>
        <v>0</v>
      </c>
      <c r="M132" s="12">
        <f>'PCDM discounts (Dec)'!M132 - 'PCDM discounts (Feb)'!M132</f>
        <v>0</v>
      </c>
      <c r="N132" s="12">
        <f>'PCDM discounts (Dec)'!N132 - 'PCDM discounts (Feb)'!N132</f>
        <v>7.3632486774499739E-9</v>
      </c>
      <c r="O132" s="12">
        <f>'PCDM discounts (Dec)'!O132 - 'PCDM discounts (Feb)'!O132</f>
        <v>-1.5598528191329564E-7</v>
      </c>
      <c r="P132" s="12">
        <f>'PCDM discounts (Dec)'!P132 - 'PCDM discounts (Feb)'!P132</f>
        <v>0</v>
      </c>
      <c r="Q132" s="12">
        <f>'PCDM discounts (Dec)'!Q132 - 'PCDM discounts (Feb)'!Q132</f>
        <v>0</v>
      </c>
      <c r="R132" s="12">
        <f>'PCDM discounts (Dec)'!R132 - 'PCDM discounts (Feb)'!R132</f>
        <v>0</v>
      </c>
      <c r="S132" s="12">
        <f>'PCDM discounts (Dec)'!S132 - 'PCDM discounts (Feb)'!S132</f>
        <v>0</v>
      </c>
      <c r="T132" s="12">
        <f>'PCDM discounts (Dec)'!T132 - 'PCDM discounts (Feb)'!T132</f>
        <v>0</v>
      </c>
      <c r="U132" s="12">
        <f>'PCDM discounts (Dec)'!U132 - 'PCDM discounts (Feb)'!U132</f>
        <v>0</v>
      </c>
      <c r="V132" s="12">
        <f>'PCDM discounts (Dec)'!V132 - 'PCDM discounts (Feb)'!V132</f>
        <v>0</v>
      </c>
      <c r="W132" s="8"/>
      <c r="X132" s="12">
        <f>'PCDM discounts (Dec)'!X132 - 'PCDM discounts (Feb)'!X132</f>
        <v>-6.4018898598972029E-5</v>
      </c>
      <c r="Y132" s="12">
        <f>'PCDM discounts (Dec)'!Y132 - 'PCDM discounts (Feb)'!Y132</f>
        <v>5.2092640642008026E-2</v>
      </c>
      <c r="Z132" s="12">
        <f>'PCDM discounts (Dec)'!Z132 - 'PCDM discounts (Feb)'!Z132</f>
        <v>2.5475860556399055E-2</v>
      </c>
      <c r="AA132" s="12">
        <f>'PCDM discounts (Dec)'!AA132 - 'PCDM discounts (Feb)'!AA132</f>
        <v>0</v>
      </c>
      <c r="AB132" s="12">
        <f>'PCDM discounts (Dec)'!AB132 - 'PCDM discounts (Feb)'!AB132</f>
        <v>-4.1352658352252769E-3</v>
      </c>
      <c r="AC132" s="12">
        <f>'PCDM discounts (Dec)'!AC132 - 'PCDM discounts (Feb)'!AC132</f>
        <v>0</v>
      </c>
      <c r="AD132" s="12">
        <f>'PCDM discounts (Dec)'!AD132 - 'PCDM discounts (Feb)'!AD132</f>
        <v>0.11145361928850117</v>
      </c>
      <c r="AE132" s="12">
        <f>'PCDM discounts (Dec)'!AE132 - 'PCDM discounts (Feb)'!AE132</f>
        <v>0</v>
      </c>
      <c r="AF132" s="12">
        <f>'PCDM discounts (Dec)'!AF132 - 'PCDM discounts (Feb)'!AF132</f>
        <v>1.1620563866087341E-2</v>
      </c>
      <c r="AG132" s="12">
        <f>'PCDM discounts (Dec)'!AG132 - 'PCDM discounts (Feb)'!AG132</f>
        <v>-1.3523866992983469E-2</v>
      </c>
      <c r="AH132" s="12">
        <f>'PCDM discounts (Dec)'!AH132 - 'PCDM discounts (Feb)'!AH132</f>
        <v>-5.7766682073468245E-2</v>
      </c>
      <c r="AI132" s="12">
        <f>'PCDM discounts (Dec)'!AI132 - 'PCDM discounts (Feb)'!AI132</f>
        <v>2.0332386204559572E-2</v>
      </c>
      <c r="AJ132" s="12">
        <f>'PCDM discounts (Dec)'!AJ132 - 'PCDM discounts (Feb)'!AJ132</f>
        <v>4.3918732465599852E-3</v>
      </c>
      <c r="AK132" s="12">
        <f>'PCDM discounts (Dec)'!AK132 - 'PCDM discounts (Feb)'!AK132</f>
        <v>9.390215895298204E-2</v>
      </c>
      <c r="AL132" s="8"/>
      <c r="AM132" s="12">
        <f>'PCDM discounts (Dec)'!AM132 - 'PCDM discounts (Feb)'!AM132</f>
        <v>-6.4018898599194074E-5</v>
      </c>
      <c r="AN132" s="12">
        <f>'PCDM discounts (Dec)'!AN132 - 'PCDM discounts (Feb)'!AN132</f>
        <v>5.2092640642007693E-2</v>
      </c>
      <c r="AO132" s="12">
        <f>'PCDM discounts (Dec)'!AO132 - 'PCDM discounts (Feb)'!AO132</f>
        <v>2.5475860556398611E-2</v>
      </c>
      <c r="AP132" s="12">
        <f>'PCDM discounts (Dec)'!AP132 - 'PCDM discounts (Feb)'!AP132</f>
        <v>1.1102230246251565E-16</v>
      </c>
      <c r="AQ132" s="12">
        <f>'PCDM discounts (Dec)'!AQ132 - 'PCDM discounts (Feb)'!AQ132</f>
        <v>-4.135265835225832E-3</v>
      </c>
      <c r="AR132" s="12">
        <f>'PCDM discounts (Dec)'!AR132 - 'PCDM discounts (Feb)'!AR132</f>
        <v>-7.3632486774499739E-9</v>
      </c>
      <c r="AS132" s="12">
        <f>'PCDM discounts (Dec)'!AS132 - 'PCDM discounts (Feb)'!AS132</f>
        <v>0.11145377527378308</v>
      </c>
      <c r="AT132" s="12">
        <f>'PCDM discounts (Dec)'!AT132 - 'PCDM discounts (Feb)'!AT132</f>
        <v>0</v>
      </c>
      <c r="AU132" s="12">
        <f>'PCDM discounts (Dec)'!AU132 - 'PCDM discounts (Feb)'!AU132</f>
        <v>1.1620563866087341E-2</v>
      </c>
      <c r="AV132" s="12">
        <f>'PCDM discounts (Dec)'!AV132 - 'PCDM discounts (Feb)'!AV132</f>
        <v>-1.3523866992983913E-2</v>
      </c>
      <c r="AW132" s="12">
        <f>'PCDM discounts (Dec)'!AW132 - 'PCDM discounts (Feb)'!AW132</f>
        <v>-5.7766682073468134E-2</v>
      </c>
      <c r="AX132" s="12">
        <f>'PCDM discounts (Dec)'!AX132 - 'PCDM discounts (Feb)'!AX132</f>
        <v>2.033238620455935E-2</v>
      </c>
      <c r="AY132" s="12">
        <f>'PCDM discounts (Dec)'!AY132 - 'PCDM discounts (Feb)'!AY132</f>
        <v>4.3918732465603183E-3</v>
      </c>
      <c r="AZ132" s="12">
        <f>'PCDM discounts (Dec)'!AZ132 - 'PCDM discounts (Feb)'!AZ132</f>
        <v>9.3902158952982484E-2</v>
      </c>
      <c r="BA132" s="8"/>
    </row>
    <row r="133" spans="1:53" x14ac:dyDescent="0.3">
      <c r="A133" s="8"/>
      <c r="B133" s="8"/>
      <c r="C133" s="8"/>
      <c r="D133" s="14" t="s">
        <v>4</v>
      </c>
      <c r="E133" s="14" t="s">
        <v>74</v>
      </c>
      <c r="F133" s="14" t="s">
        <v>43</v>
      </c>
      <c r="G133" s="14" t="s">
        <v>3</v>
      </c>
      <c r="H133" s="8"/>
      <c r="I133" s="12">
        <f>'PCDM discounts (Dec)'!I133 - 'PCDM discounts (Feb)'!I133</f>
        <v>0</v>
      </c>
      <c r="J133" s="12">
        <f>'PCDM discounts (Dec)'!J133 - 'PCDM discounts (Feb)'!J133</f>
        <v>0</v>
      </c>
      <c r="K133" s="12">
        <f>'PCDM discounts (Dec)'!K133 - 'PCDM discounts (Feb)'!K133</f>
        <v>0</v>
      </c>
      <c r="L133" s="12">
        <f>'PCDM discounts (Dec)'!L133 - 'PCDM discounts (Feb)'!L133</f>
        <v>0</v>
      </c>
      <c r="M133" s="12">
        <f>'PCDM discounts (Dec)'!M133 - 'PCDM discounts (Feb)'!M133</f>
        <v>0</v>
      </c>
      <c r="N133" s="12">
        <f>'PCDM discounts (Dec)'!N133 - 'PCDM discounts (Feb)'!N133</f>
        <v>1.1583353720645562E-8</v>
      </c>
      <c r="O133" s="12">
        <f>'PCDM discounts (Dec)'!O133 - 'PCDM discounts (Feb)'!O133</f>
        <v>-2.1620390977528103E-7</v>
      </c>
      <c r="P133" s="12">
        <f>'PCDM discounts (Dec)'!P133 - 'PCDM discounts (Feb)'!P133</f>
        <v>0</v>
      </c>
      <c r="Q133" s="12">
        <f>'PCDM discounts (Dec)'!Q133 - 'PCDM discounts (Feb)'!Q133</f>
        <v>0</v>
      </c>
      <c r="R133" s="12">
        <f>'PCDM discounts (Dec)'!R133 - 'PCDM discounts (Feb)'!R133</f>
        <v>0</v>
      </c>
      <c r="S133" s="12">
        <f>'PCDM discounts (Dec)'!S133 - 'PCDM discounts (Feb)'!S133</f>
        <v>0</v>
      </c>
      <c r="T133" s="12">
        <f>'PCDM discounts (Dec)'!T133 - 'PCDM discounts (Feb)'!T133</f>
        <v>0</v>
      </c>
      <c r="U133" s="12">
        <f>'PCDM discounts (Dec)'!U133 - 'PCDM discounts (Feb)'!U133</f>
        <v>0</v>
      </c>
      <c r="V133" s="12">
        <f>'PCDM discounts (Dec)'!V133 - 'PCDM discounts (Feb)'!V133</f>
        <v>0</v>
      </c>
      <c r="W133" s="8"/>
      <c r="X133" s="12">
        <f>'PCDM discounts (Dec)'!X133 - 'PCDM discounts (Feb)'!X133</f>
        <v>9.6703292984047229E-3</v>
      </c>
      <c r="Y133" s="12">
        <f>'PCDM discounts (Dec)'!Y133 - 'PCDM discounts (Feb)'!Y133</f>
        <v>9.2473176701595938E-2</v>
      </c>
      <c r="Z133" s="12">
        <f>'PCDM discounts (Dec)'!Z133 - 'PCDM discounts (Feb)'!Z133</f>
        <v>0</v>
      </c>
      <c r="AA133" s="12">
        <f>'PCDM discounts (Dec)'!AA133 - 'PCDM discounts (Feb)'!AA133</f>
        <v>0</v>
      </c>
      <c r="AB133" s="12">
        <f>'PCDM discounts (Dec)'!AB133 - 'PCDM discounts (Feb)'!AB133</f>
        <v>-2.6455386919673085E-2</v>
      </c>
      <c r="AC133" s="12">
        <f>'PCDM discounts (Dec)'!AC133 - 'PCDM discounts (Feb)'!AC133</f>
        <v>0</v>
      </c>
      <c r="AD133" s="12">
        <f>'PCDM discounts (Dec)'!AD133 - 'PCDM discounts (Feb)'!AD133</f>
        <v>0.11084465050897829</v>
      </c>
      <c r="AE133" s="12">
        <f>'PCDM discounts (Dec)'!AE133 - 'PCDM discounts (Feb)'!AE133</f>
        <v>0</v>
      </c>
      <c r="AF133" s="12">
        <f>'PCDM discounts (Dec)'!AF133 - 'PCDM discounts (Feb)'!AF133</f>
        <v>-0.15796401677209171</v>
      </c>
      <c r="AG133" s="12">
        <f>'PCDM discounts (Dec)'!AG133 - 'PCDM discounts (Feb)'!AG133</f>
        <v>-0.2303236726351785</v>
      </c>
      <c r="AH133" s="12">
        <f>'PCDM discounts (Dec)'!AH133 - 'PCDM discounts (Feb)'!AH133</f>
        <v>-5.592145662220982E-2</v>
      </c>
      <c r="AI133" s="12">
        <f>'PCDM discounts (Dec)'!AI133 - 'PCDM discounts (Feb)'!AI133</f>
        <v>2.6770085662242926E-2</v>
      </c>
      <c r="AJ133" s="12">
        <f>'PCDM discounts (Dec)'!AJ133 - 'PCDM discounts (Feb)'!AJ133</f>
        <v>1.4113491830293423E-2</v>
      </c>
      <c r="AK133" s="12">
        <f>'PCDM discounts (Dec)'!AK133 - 'PCDM discounts (Feb)'!AK133</f>
        <v>0.12249214642989492</v>
      </c>
      <c r="AL133" s="8"/>
      <c r="AM133" s="12">
        <f>'PCDM discounts (Dec)'!AM133 - 'PCDM discounts (Feb)'!AM133</f>
        <v>9.6703292984040568E-3</v>
      </c>
      <c r="AN133" s="12">
        <f>'PCDM discounts (Dec)'!AN133 - 'PCDM discounts (Feb)'!AN133</f>
        <v>9.2473176701595383E-2</v>
      </c>
      <c r="AO133" s="12">
        <f>'PCDM discounts (Dec)'!AO133 - 'PCDM discounts (Feb)'!AO133</f>
        <v>2.2204460492503131E-16</v>
      </c>
      <c r="AP133" s="12">
        <f>'PCDM discounts (Dec)'!AP133 - 'PCDM discounts (Feb)'!AP133</f>
        <v>2.2204460492503131E-16</v>
      </c>
      <c r="AQ133" s="12">
        <f>'PCDM discounts (Dec)'!AQ133 - 'PCDM discounts (Feb)'!AQ133</f>
        <v>-2.6455386919673529E-2</v>
      </c>
      <c r="AR133" s="12">
        <f>'PCDM discounts (Dec)'!AR133 - 'PCDM discounts (Feb)'!AR133</f>
        <v>-1.1583353720645562E-8</v>
      </c>
      <c r="AS133" s="12">
        <f>'PCDM discounts (Dec)'!AS133 - 'PCDM discounts (Feb)'!AS133</f>
        <v>0.11084486671288807</v>
      </c>
      <c r="AT133" s="12">
        <f>'PCDM discounts (Dec)'!AT133 - 'PCDM discounts (Feb)'!AT133</f>
        <v>0</v>
      </c>
      <c r="AU133" s="12">
        <f>'PCDM discounts (Dec)'!AU133 - 'PCDM discounts (Feb)'!AU133</f>
        <v>-0.15796401677209204</v>
      </c>
      <c r="AV133" s="12">
        <f>'PCDM discounts (Dec)'!AV133 - 'PCDM discounts (Feb)'!AV133</f>
        <v>-0.23032367263517861</v>
      </c>
      <c r="AW133" s="12">
        <f>'PCDM discounts (Dec)'!AW133 - 'PCDM discounts (Feb)'!AW133</f>
        <v>-5.5921456622210153E-2</v>
      </c>
      <c r="AX133" s="12">
        <f>'PCDM discounts (Dec)'!AX133 - 'PCDM discounts (Feb)'!AX133</f>
        <v>2.6770085662242815E-2</v>
      </c>
      <c r="AY133" s="12">
        <f>'PCDM discounts (Dec)'!AY133 - 'PCDM discounts (Feb)'!AY133</f>
        <v>1.4113491830293423E-2</v>
      </c>
      <c r="AZ133" s="12">
        <f>'PCDM discounts (Dec)'!AZ133 - 'PCDM discounts (Feb)'!AZ133</f>
        <v>0.12249214642989437</v>
      </c>
      <c r="BA133" s="8"/>
    </row>
    <row r="134" spans="1:53" x14ac:dyDescent="0.3">
      <c r="A134" s="8"/>
      <c r="B134" s="8"/>
      <c r="C134" s="8"/>
      <c r="D134" s="14" t="s">
        <v>4</v>
      </c>
      <c r="E134" s="14" t="s">
        <v>74</v>
      </c>
      <c r="F134" s="14" t="s">
        <v>44</v>
      </c>
      <c r="G134" s="14" t="s">
        <v>3</v>
      </c>
      <c r="H134" s="8"/>
      <c r="I134" s="12">
        <f>'PCDM discounts (Dec)'!I134 - 'PCDM discounts (Feb)'!I134</f>
        <v>0</v>
      </c>
      <c r="J134" s="12">
        <f>'PCDM discounts (Dec)'!J134 - 'PCDM discounts (Feb)'!J134</f>
        <v>0</v>
      </c>
      <c r="K134" s="12">
        <f>'PCDM discounts (Dec)'!K134 - 'PCDM discounts (Feb)'!K134</f>
        <v>0</v>
      </c>
      <c r="L134" s="12">
        <f>'PCDM discounts (Dec)'!L134 - 'PCDM discounts (Feb)'!L134</f>
        <v>0</v>
      </c>
      <c r="M134" s="12">
        <f>'PCDM discounts (Dec)'!M134 - 'PCDM discounts (Feb)'!M134</f>
        <v>0</v>
      </c>
      <c r="N134" s="12">
        <f>'PCDM discounts (Dec)'!N134 - 'PCDM discounts (Feb)'!N134</f>
        <v>1.3114228925026339E-8</v>
      </c>
      <c r="O134" s="12">
        <f>'PCDM discounts (Dec)'!O134 - 'PCDM discounts (Feb)'!O134</f>
        <v>-2.319846557075067E-7</v>
      </c>
      <c r="P134" s="12">
        <f>'PCDM discounts (Dec)'!P134 - 'PCDM discounts (Feb)'!P134</f>
        <v>0</v>
      </c>
      <c r="Q134" s="12">
        <f>'PCDM discounts (Dec)'!Q134 - 'PCDM discounts (Feb)'!Q134</f>
        <v>0</v>
      </c>
      <c r="R134" s="12">
        <f>'PCDM discounts (Dec)'!R134 - 'PCDM discounts (Feb)'!R134</f>
        <v>0</v>
      </c>
      <c r="S134" s="12">
        <f>'PCDM discounts (Dec)'!S134 - 'PCDM discounts (Feb)'!S134</f>
        <v>0</v>
      </c>
      <c r="T134" s="12">
        <f>'PCDM discounts (Dec)'!T134 - 'PCDM discounts (Feb)'!T134</f>
        <v>5.5511151231257827E-16</v>
      </c>
      <c r="U134" s="12">
        <f>'PCDM discounts (Dec)'!U134 - 'PCDM discounts (Feb)'!U134</f>
        <v>0</v>
      </c>
      <c r="V134" s="12">
        <f>'PCDM discounts (Dec)'!V134 - 'PCDM discounts (Feb)'!V134</f>
        <v>0</v>
      </c>
      <c r="W134" s="8"/>
      <c r="X134" s="12">
        <f>'PCDM discounts (Dec)'!X134 - 'PCDM discounts (Feb)'!X134</f>
        <v>1.1777857900816313E-2</v>
      </c>
      <c r="Y134" s="12">
        <f>'PCDM discounts (Dec)'!Y134 - 'PCDM discounts (Feb)'!Y134</f>
        <v>0.11348449252453452</v>
      </c>
      <c r="Z134" s="12">
        <f>'PCDM discounts (Dec)'!Z134 - 'PCDM discounts (Feb)'!Z134</f>
        <v>8.4161117151192011E-2</v>
      </c>
      <c r="AA134" s="12">
        <f>'PCDM discounts (Dec)'!AA134 - 'PCDM discounts (Feb)'!AA134</f>
        <v>0</v>
      </c>
      <c r="AB134" s="12">
        <f>'PCDM discounts (Dec)'!AB134 - 'PCDM discounts (Feb)'!AB134</f>
        <v>-2.0999067447459385E-2</v>
      </c>
      <c r="AC134" s="12">
        <f>'PCDM discounts (Dec)'!AC134 - 'PCDM discounts (Feb)'!AC134</f>
        <v>0</v>
      </c>
      <c r="AD134" s="12">
        <f>'PCDM discounts (Dec)'!AD134 - 'PCDM discounts (Feb)'!AD134</f>
        <v>0.11461635732315922</v>
      </c>
      <c r="AE134" s="12">
        <f>'PCDM discounts (Dec)'!AE134 - 'PCDM discounts (Feb)'!AE134</f>
        <v>0</v>
      </c>
      <c r="AF134" s="12">
        <f>'PCDM discounts (Dec)'!AF134 - 'PCDM discounts (Feb)'!AF134</f>
        <v>-0.19144064206918165</v>
      </c>
      <c r="AG134" s="12">
        <f>'PCDM discounts (Dec)'!AG134 - 'PCDM discounts (Feb)'!AG134</f>
        <v>-0.30147295988938771</v>
      </c>
      <c r="AH134" s="12">
        <f>'PCDM discounts (Dec)'!AH134 - 'PCDM discounts (Feb)'!AH134</f>
        <v>-5.5487777200748711E-2</v>
      </c>
      <c r="AI134" s="12">
        <f>'PCDM discounts (Dec)'!AI134 - 'PCDM discounts (Feb)'!AI134</f>
        <v>2.7015158183394505E-2</v>
      </c>
      <c r="AJ134" s="12">
        <f>'PCDM discounts (Dec)'!AJ134 - 'PCDM discounts (Feb)'!AJ134</f>
        <v>1.1044480510108423E-2</v>
      </c>
      <c r="AK134" s="12">
        <f>'PCDM discounts (Dec)'!AK134 - 'PCDM discounts (Feb)'!AK134</f>
        <v>0.10891759300793002</v>
      </c>
      <c r="AL134" s="8"/>
      <c r="AM134" s="12">
        <f>'PCDM discounts (Dec)'!AM134 - 'PCDM discounts (Feb)'!AM134</f>
        <v>1.1777857900816202E-2</v>
      </c>
      <c r="AN134" s="12">
        <f>'PCDM discounts (Dec)'!AN134 - 'PCDM discounts (Feb)'!AN134</f>
        <v>0.1134844925245343</v>
      </c>
      <c r="AO134" s="12">
        <f>'PCDM discounts (Dec)'!AO134 - 'PCDM discounts (Feb)'!AO134</f>
        <v>8.4161117151192344E-2</v>
      </c>
      <c r="AP134" s="12">
        <f>'PCDM discounts (Dec)'!AP134 - 'PCDM discounts (Feb)'!AP134</f>
        <v>-4.4408920985006262E-16</v>
      </c>
      <c r="AQ134" s="12">
        <f>'PCDM discounts (Dec)'!AQ134 - 'PCDM discounts (Feb)'!AQ134</f>
        <v>-2.0999067447459052E-2</v>
      </c>
      <c r="AR134" s="12">
        <f>'PCDM discounts (Dec)'!AR134 - 'PCDM discounts (Feb)'!AR134</f>
        <v>-1.3114228925026339E-8</v>
      </c>
      <c r="AS134" s="12">
        <f>'PCDM discounts (Dec)'!AS134 - 'PCDM discounts (Feb)'!AS134</f>
        <v>0.11461658930781493</v>
      </c>
      <c r="AT134" s="12">
        <f>'PCDM discounts (Dec)'!AT134 - 'PCDM discounts (Feb)'!AT134</f>
        <v>0</v>
      </c>
      <c r="AU134" s="12">
        <f>'PCDM discounts (Dec)'!AU134 - 'PCDM discounts (Feb)'!AU134</f>
        <v>-0.19144064206918221</v>
      </c>
      <c r="AV134" s="12">
        <f>'PCDM discounts (Dec)'!AV134 - 'PCDM discounts (Feb)'!AV134</f>
        <v>-0.30147295988938727</v>
      </c>
      <c r="AW134" s="12">
        <f>'PCDM discounts (Dec)'!AW134 - 'PCDM discounts (Feb)'!AW134</f>
        <v>-5.5487777200748878E-2</v>
      </c>
      <c r="AX134" s="12">
        <f>'PCDM discounts (Dec)'!AX134 - 'PCDM discounts (Feb)'!AX134</f>
        <v>2.701515818339395E-2</v>
      </c>
      <c r="AY134" s="12">
        <f>'PCDM discounts (Dec)'!AY134 - 'PCDM discounts (Feb)'!AY134</f>
        <v>1.1044480510108201E-2</v>
      </c>
      <c r="AZ134" s="12">
        <f>'PCDM discounts (Dec)'!AZ134 - 'PCDM discounts (Feb)'!AZ134</f>
        <v>0.10891759300793002</v>
      </c>
      <c r="BA134" s="8"/>
    </row>
    <row r="135" spans="1:53" x14ac:dyDescent="0.3">
      <c r="A135" s="8"/>
      <c r="B135" s="8"/>
      <c r="C135" s="8"/>
      <c r="D135" s="14" t="s">
        <v>4</v>
      </c>
      <c r="E135" s="14" t="s">
        <v>74</v>
      </c>
      <c r="F135" s="14" t="s">
        <v>45</v>
      </c>
      <c r="G135" s="14" t="s">
        <v>3</v>
      </c>
      <c r="H135" s="8"/>
      <c r="I135" s="12">
        <f>'PCDM discounts (Dec)'!I135 - 'PCDM discounts (Feb)'!I135</f>
        <v>0</v>
      </c>
      <c r="J135" s="12">
        <f>'PCDM discounts (Dec)'!J135 - 'PCDM discounts (Feb)'!J135</f>
        <v>0</v>
      </c>
      <c r="K135" s="12">
        <f>'PCDM discounts (Dec)'!K135 - 'PCDM discounts (Feb)'!K135</f>
        <v>0</v>
      </c>
      <c r="L135" s="12">
        <f>'PCDM discounts (Dec)'!L135 - 'PCDM discounts (Feb)'!L135</f>
        <v>0</v>
      </c>
      <c r="M135" s="12">
        <f>'PCDM discounts (Dec)'!M135 - 'PCDM discounts (Feb)'!M135</f>
        <v>0</v>
      </c>
      <c r="N135" s="12">
        <f>'PCDM discounts (Dec)'!N135 - 'PCDM discounts (Feb)'!N135</f>
        <v>7.3632486774499739E-9</v>
      </c>
      <c r="O135" s="12">
        <f>'PCDM discounts (Dec)'!O135 - 'PCDM discounts (Feb)'!O135</f>
        <v>-1.5598528191329564E-7</v>
      </c>
      <c r="P135" s="12">
        <f>'PCDM discounts (Dec)'!P135 - 'PCDM discounts (Feb)'!P135</f>
        <v>0</v>
      </c>
      <c r="Q135" s="12">
        <f>'PCDM discounts (Dec)'!Q135 - 'PCDM discounts (Feb)'!Q135</f>
        <v>0</v>
      </c>
      <c r="R135" s="12">
        <f>'PCDM discounts (Dec)'!R135 - 'PCDM discounts (Feb)'!R135</f>
        <v>0</v>
      </c>
      <c r="S135" s="12">
        <f>'PCDM discounts (Dec)'!S135 - 'PCDM discounts (Feb)'!S135</f>
        <v>0</v>
      </c>
      <c r="T135" s="12">
        <f>'PCDM discounts (Dec)'!T135 - 'PCDM discounts (Feb)'!T135</f>
        <v>0</v>
      </c>
      <c r="U135" s="12">
        <f>'PCDM discounts (Dec)'!U135 - 'PCDM discounts (Feb)'!U135</f>
        <v>0</v>
      </c>
      <c r="V135" s="12">
        <f>'PCDM discounts (Dec)'!V135 - 'PCDM discounts (Feb)'!V135</f>
        <v>0</v>
      </c>
      <c r="W135" s="8"/>
      <c r="X135" s="12">
        <f>'PCDM discounts (Dec)'!X135 - 'PCDM discounts (Feb)'!X135</f>
        <v>2.1034275718693207E-3</v>
      </c>
      <c r="Y135" s="12">
        <f>'PCDM discounts (Dec)'!Y135 - 'PCDM discounts (Feb)'!Y135</f>
        <v>-0.2065314195465392</v>
      </c>
      <c r="Z135" s="12">
        <f>'PCDM discounts (Dec)'!Z135 - 'PCDM discounts (Feb)'!Z135</f>
        <v>-0.15422345258652947</v>
      </c>
      <c r="AA135" s="12">
        <f>'PCDM discounts (Dec)'!AA135 - 'PCDM discounts (Feb)'!AA135</f>
        <v>-1.9741890029450482E-2</v>
      </c>
      <c r="AB135" s="12">
        <f>'PCDM discounts (Dec)'!AB135 - 'PCDM discounts (Feb)'!AB135</f>
        <v>-2.3475016288595052E-2</v>
      </c>
      <c r="AC135" s="12">
        <f>'PCDM discounts (Dec)'!AC135 - 'PCDM discounts (Feb)'!AC135</f>
        <v>-8.7199449685461894E-2</v>
      </c>
      <c r="AD135" s="12">
        <f>'PCDM discounts (Dec)'!AD135 - 'PCDM discounts (Feb)'!AD135</f>
        <v>-0.23457460218998383</v>
      </c>
      <c r="AE135" s="12">
        <f>'PCDM discounts (Dec)'!AE135 - 'PCDM discounts (Feb)'!AE135</f>
        <v>8.990485786879332E-3</v>
      </c>
      <c r="AF135" s="12">
        <f>'PCDM discounts (Dec)'!AF135 - 'PCDM discounts (Feb)'!AF135</f>
        <v>3.9032962050267184E-3</v>
      </c>
      <c r="AG135" s="12">
        <f>'PCDM discounts (Dec)'!AG135 - 'PCDM discounts (Feb)'!AG135</f>
        <v>-9.8567069145700792E-3</v>
      </c>
      <c r="AH135" s="12">
        <f>'PCDM discounts (Dec)'!AH135 - 'PCDM discounts (Feb)'!AH135</f>
        <v>-0.43260125359416535</v>
      </c>
      <c r="AI135" s="12">
        <f>'PCDM discounts (Dec)'!AI135 - 'PCDM discounts (Feb)'!AI135</f>
        <v>-0.33637431675808138</v>
      </c>
      <c r="AJ135" s="12">
        <f>'PCDM discounts (Dec)'!AJ135 - 'PCDM discounts (Feb)'!AJ135</f>
        <v>6.6327832062863523E-3</v>
      </c>
      <c r="AK135" s="12">
        <f>'PCDM discounts (Dec)'!AK135 - 'PCDM discounts (Feb)'!AK135</f>
        <v>-0.21323418215707168</v>
      </c>
      <c r="AL135" s="8"/>
      <c r="AM135" s="12">
        <f>'PCDM discounts (Dec)'!AM135 - 'PCDM discounts (Feb)'!AM135</f>
        <v>2.1034275718690987E-3</v>
      </c>
      <c r="AN135" s="12">
        <f>'PCDM discounts (Dec)'!AN135 - 'PCDM discounts (Feb)'!AN135</f>
        <v>-0.20653141954653953</v>
      </c>
      <c r="AO135" s="12">
        <f>'PCDM discounts (Dec)'!AO135 - 'PCDM discounts (Feb)'!AO135</f>
        <v>-0.15422345258652992</v>
      </c>
      <c r="AP135" s="12">
        <f>'PCDM discounts (Dec)'!AP135 - 'PCDM discounts (Feb)'!AP135</f>
        <v>-1.9741890029450371E-2</v>
      </c>
      <c r="AQ135" s="12">
        <f>'PCDM discounts (Dec)'!AQ135 - 'PCDM discounts (Feb)'!AQ135</f>
        <v>-2.3475016288595607E-2</v>
      </c>
      <c r="AR135" s="12">
        <f>'PCDM discounts (Dec)'!AR135 - 'PCDM discounts (Feb)'!AR135</f>
        <v>-8.7199457048710571E-2</v>
      </c>
      <c r="AS135" s="12">
        <f>'PCDM discounts (Dec)'!AS135 - 'PCDM discounts (Feb)'!AS135</f>
        <v>-0.23457444620470191</v>
      </c>
      <c r="AT135" s="12">
        <f>'PCDM discounts (Dec)'!AT135 - 'PCDM discounts (Feb)'!AT135</f>
        <v>8.990485786879332E-3</v>
      </c>
      <c r="AU135" s="12">
        <f>'PCDM discounts (Dec)'!AU135 - 'PCDM discounts (Feb)'!AU135</f>
        <v>3.9032962050267184E-3</v>
      </c>
      <c r="AV135" s="12">
        <f>'PCDM discounts (Dec)'!AV135 - 'PCDM discounts (Feb)'!AV135</f>
        <v>-9.8567069145705233E-3</v>
      </c>
      <c r="AW135" s="12">
        <f>'PCDM discounts (Dec)'!AW135 - 'PCDM discounts (Feb)'!AW135</f>
        <v>-0.43260125359416524</v>
      </c>
      <c r="AX135" s="12">
        <f>'PCDM discounts (Dec)'!AX135 - 'PCDM discounts (Feb)'!AX135</f>
        <v>-0.3363743167580816</v>
      </c>
      <c r="AY135" s="12">
        <f>'PCDM discounts (Dec)'!AY135 - 'PCDM discounts (Feb)'!AY135</f>
        <v>6.6327832062866854E-3</v>
      </c>
      <c r="AZ135" s="12">
        <f>'PCDM discounts (Dec)'!AZ135 - 'PCDM discounts (Feb)'!AZ135</f>
        <v>-0.21323418215707124</v>
      </c>
      <c r="BA135" s="8"/>
    </row>
    <row r="136" spans="1:53" x14ac:dyDescent="0.3">
      <c r="A136" s="8"/>
      <c r="B136" s="8"/>
      <c r="C136" s="8"/>
      <c r="D136" s="14" t="s">
        <v>4</v>
      </c>
      <c r="E136" s="14" t="s">
        <v>74</v>
      </c>
      <c r="F136" s="14" t="s">
        <v>46</v>
      </c>
      <c r="G136" s="14" t="s">
        <v>3</v>
      </c>
      <c r="H136" s="8"/>
      <c r="I136" s="12">
        <f>'PCDM discounts (Dec)'!I136 - 'PCDM discounts (Feb)'!I136</f>
        <v>0</v>
      </c>
      <c r="J136" s="12">
        <f>'PCDM discounts (Dec)'!J136 - 'PCDM discounts (Feb)'!J136</f>
        <v>0</v>
      </c>
      <c r="K136" s="12">
        <f>'PCDM discounts (Dec)'!K136 - 'PCDM discounts (Feb)'!K136</f>
        <v>0</v>
      </c>
      <c r="L136" s="12">
        <f>'PCDM discounts (Dec)'!L136 - 'PCDM discounts (Feb)'!L136</f>
        <v>0</v>
      </c>
      <c r="M136" s="12">
        <f>'PCDM discounts (Dec)'!M136 - 'PCDM discounts (Feb)'!M136</f>
        <v>0</v>
      </c>
      <c r="N136" s="12">
        <f>'PCDM discounts (Dec)'!N136 - 'PCDM discounts (Feb)'!N136</f>
        <v>7.3632486774499739E-9</v>
      </c>
      <c r="O136" s="12">
        <f>'PCDM discounts (Dec)'!O136 - 'PCDM discounts (Feb)'!O136</f>
        <v>-1.5598528191329564E-7</v>
      </c>
      <c r="P136" s="12">
        <f>'PCDM discounts (Dec)'!P136 - 'PCDM discounts (Feb)'!P136</f>
        <v>0</v>
      </c>
      <c r="Q136" s="12">
        <f>'PCDM discounts (Dec)'!Q136 - 'PCDM discounts (Feb)'!Q136</f>
        <v>0</v>
      </c>
      <c r="R136" s="12">
        <f>'PCDM discounts (Dec)'!R136 - 'PCDM discounts (Feb)'!R136</f>
        <v>0</v>
      </c>
      <c r="S136" s="12">
        <f>'PCDM discounts (Dec)'!S136 - 'PCDM discounts (Feb)'!S136</f>
        <v>0</v>
      </c>
      <c r="T136" s="12">
        <f>'PCDM discounts (Dec)'!T136 - 'PCDM discounts (Feb)'!T136</f>
        <v>0</v>
      </c>
      <c r="U136" s="12">
        <f>'PCDM discounts (Dec)'!U136 - 'PCDM discounts (Feb)'!U136</f>
        <v>0</v>
      </c>
      <c r="V136" s="12">
        <f>'PCDM discounts (Dec)'!V136 - 'PCDM discounts (Feb)'!V136</f>
        <v>0</v>
      </c>
      <c r="W136" s="8"/>
      <c r="X136" s="12">
        <f>'PCDM discounts (Dec)'!X136 - 'PCDM discounts (Feb)'!X136</f>
        <v>2.5820422309449365E-3</v>
      </c>
      <c r="Y136" s="12">
        <f>'PCDM discounts (Dec)'!Y136 - 'PCDM discounts (Feb)'!Y136</f>
        <v>6.6573744779307997E-2</v>
      </c>
      <c r="Z136" s="12">
        <f>'PCDM discounts (Dec)'!Z136 - 'PCDM discounts (Feb)'!Z136</f>
        <v>5.5441945390908964E-2</v>
      </c>
      <c r="AA136" s="12">
        <f>'PCDM discounts (Dec)'!AA136 - 'PCDM discounts (Feb)'!AA136</f>
        <v>0</v>
      </c>
      <c r="AB136" s="12">
        <f>'PCDM discounts (Dec)'!AB136 - 'PCDM discounts (Feb)'!AB136</f>
        <v>-3.2873011427352106E-2</v>
      </c>
      <c r="AC136" s="12">
        <f>'PCDM discounts (Dec)'!AC136 - 'PCDM discounts (Feb)'!AC136</f>
        <v>0</v>
      </c>
      <c r="AD136" s="12">
        <f>'PCDM discounts (Dec)'!AD136 - 'PCDM discounts (Feb)'!AD136</f>
        <v>0.101416159259341</v>
      </c>
      <c r="AE136" s="12">
        <f>'PCDM discounts (Dec)'!AE136 - 'PCDM discounts (Feb)'!AE136</f>
        <v>0</v>
      </c>
      <c r="AF136" s="12">
        <f>'PCDM discounts (Dec)'!AF136 - 'PCDM discounts (Feb)'!AF136</f>
        <v>1.0858071168504901E-2</v>
      </c>
      <c r="AG136" s="12">
        <f>'PCDM discounts (Dec)'!AG136 - 'PCDM discounts (Feb)'!AG136</f>
        <v>-1.3903084338824478E-2</v>
      </c>
      <c r="AH136" s="12">
        <f>'PCDM discounts (Dec)'!AH136 - 'PCDM discounts (Feb)'!AH136</f>
        <v>-5.9834498351712173E-2</v>
      </c>
      <c r="AI136" s="12">
        <f>'PCDM discounts (Dec)'!AI136 - 'PCDM discounts (Feb)'!AI136</f>
        <v>2.2911850941527589E-2</v>
      </c>
      <c r="AJ136" s="12">
        <f>'PCDM discounts (Dec)'!AJ136 - 'PCDM discounts (Feb)'!AJ136</f>
        <v>1.3886682610644963E-2</v>
      </c>
      <c r="AK136" s="12">
        <f>'PCDM discounts (Dec)'!AK136 - 'PCDM discounts (Feb)'!AK136</f>
        <v>9.3524138432555026E-2</v>
      </c>
      <c r="AL136" s="8"/>
      <c r="AM136" s="12">
        <f>'PCDM discounts (Dec)'!AM136 - 'PCDM discounts (Feb)'!AM136</f>
        <v>2.5820422309447144E-3</v>
      </c>
      <c r="AN136" s="12">
        <f>'PCDM discounts (Dec)'!AN136 - 'PCDM discounts (Feb)'!AN136</f>
        <v>6.6573744779307664E-2</v>
      </c>
      <c r="AO136" s="12">
        <f>'PCDM discounts (Dec)'!AO136 - 'PCDM discounts (Feb)'!AO136</f>
        <v>5.544194539090852E-2</v>
      </c>
      <c r="AP136" s="12">
        <f>'PCDM discounts (Dec)'!AP136 - 'PCDM discounts (Feb)'!AP136</f>
        <v>1.1102230246251565E-16</v>
      </c>
      <c r="AQ136" s="12">
        <f>'PCDM discounts (Dec)'!AQ136 - 'PCDM discounts (Feb)'!AQ136</f>
        <v>-3.2873011427352661E-2</v>
      </c>
      <c r="AR136" s="12">
        <f>'PCDM discounts (Dec)'!AR136 - 'PCDM discounts (Feb)'!AR136</f>
        <v>-7.3632486774499739E-9</v>
      </c>
      <c r="AS136" s="12">
        <f>'PCDM discounts (Dec)'!AS136 - 'PCDM discounts (Feb)'!AS136</f>
        <v>0.10141631524462291</v>
      </c>
      <c r="AT136" s="12">
        <f>'PCDM discounts (Dec)'!AT136 - 'PCDM discounts (Feb)'!AT136</f>
        <v>0</v>
      </c>
      <c r="AU136" s="12">
        <f>'PCDM discounts (Dec)'!AU136 - 'PCDM discounts (Feb)'!AU136</f>
        <v>1.0858071168504901E-2</v>
      </c>
      <c r="AV136" s="12">
        <f>'PCDM discounts (Dec)'!AV136 - 'PCDM discounts (Feb)'!AV136</f>
        <v>-1.3903084338824923E-2</v>
      </c>
      <c r="AW136" s="12">
        <f>'PCDM discounts (Dec)'!AW136 - 'PCDM discounts (Feb)'!AW136</f>
        <v>-5.9834498351712062E-2</v>
      </c>
      <c r="AX136" s="12">
        <f>'PCDM discounts (Dec)'!AX136 - 'PCDM discounts (Feb)'!AX136</f>
        <v>2.2911850941527367E-2</v>
      </c>
      <c r="AY136" s="12">
        <f>'PCDM discounts (Dec)'!AY136 - 'PCDM discounts (Feb)'!AY136</f>
        <v>1.3886682610645296E-2</v>
      </c>
      <c r="AZ136" s="12">
        <f>'PCDM discounts (Dec)'!AZ136 - 'PCDM discounts (Feb)'!AZ136</f>
        <v>9.352413843255547E-2</v>
      </c>
      <c r="BA136" s="8"/>
    </row>
    <row r="137" spans="1:53" x14ac:dyDescent="0.3">
      <c r="A137" s="8"/>
      <c r="B137" s="8"/>
      <c r="C137" s="8"/>
      <c r="D137" s="14" t="s">
        <v>4</v>
      </c>
      <c r="E137" s="14" t="s">
        <v>74</v>
      </c>
      <c r="F137" s="14" t="s">
        <v>47</v>
      </c>
      <c r="G137" s="14" t="s">
        <v>3</v>
      </c>
      <c r="H137" s="8"/>
      <c r="I137" s="12">
        <f>'PCDM discounts (Dec)'!I137 - 'PCDM discounts (Feb)'!I137</f>
        <v>0</v>
      </c>
      <c r="J137" s="12">
        <f>'PCDM discounts (Dec)'!J137 - 'PCDM discounts (Feb)'!J137</f>
        <v>0</v>
      </c>
      <c r="K137" s="12">
        <f>'PCDM discounts (Dec)'!K137 - 'PCDM discounts (Feb)'!K137</f>
        <v>0</v>
      </c>
      <c r="L137" s="12">
        <f>'PCDM discounts (Dec)'!L137 - 'PCDM discounts (Feb)'!L137</f>
        <v>0</v>
      </c>
      <c r="M137" s="12">
        <f>'PCDM discounts (Dec)'!M137 - 'PCDM discounts (Feb)'!M137</f>
        <v>0</v>
      </c>
      <c r="N137" s="12">
        <f>'PCDM discounts (Dec)'!N137 - 'PCDM discounts (Feb)'!N137</f>
        <v>7.3632486774499739E-9</v>
      </c>
      <c r="O137" s="12">
        <f>'PCDM discounts (Dec)'!O137 - 'PCDM discounts (Feb)'!O137</f>
        <v>-1.5598528191329564E-7</v>
      </c>
      <c r="P137" s="12">
        <f>'PCDM discounts (Dec)'!P137 - 'PCDM discounts (Feb)'!P137</f>
        <v>0</v>
      </c>
      <c r="Q137" s="12">
        <f>'PCDM discounts (Dec)'!Q137 - 'PCDM discounts (Feb)'!Q137</f>
        <v>0</v>
      </c>
      <c r="R137" s="12">
        <f>'PCDM discounts (Dec)'!R137 - 'PCDM discounts (Feb)'!R137</f>
        <v>0</v>
      </c>
      <c r="S137" s="12">
        <f>'PCDM discounts (Dec)'!S137 - 'PCDM discounts (Feb)'!S137</f>
        <v>0</v>
      </c>
      <c r="T137" s="12">
        <f>'PCDM discounts (Dec)'!T137 - 'PCDM discounts (Feb)'!T137</f>
        <v>0</v>
      </c>
      <c r="U137" s="12">
        <f>'PCDM discounts (Dec)'!U137 - 'PCDM discounts (Feb)'!U137</f>
        <v>0</v>
      </c>
      <c r="V137" s="12">
        <f>'PCDM discounts (Dec)'!V137 - 'PCDM discounts (Feb)'!V137</f>
        <v>0</v>
      </c>
      <c r="W137" s="8"/>
      <c r="X137" s="12">
        <f>'PCDM discounts (Dec)'!X137 - 'PCDM discounts (Feb)'!X137</f>
        <v>2.024345329324273E-3</v>
      </c>
      <c r="Y137" s="12">
        <f>'PCDM discounts (Dec)'!Y137 - 'PCDM discounts (Feb)'!Y137</f>
        <v>6.2426644469113945E-2</v>
      </c>
      <c r="Z137" s="12">
        <f>'PCDM discounts (Dec)'!Z137 - 'PCDM discounts (Feb)'!Z137</f>
        <v>1.661632842834504E-2</v>
      </c>
      <c r="AA137" s="12">
        <f>'PCDM discounts (Dec)'!AA137 - 'PCDM discounts (Feb)'!AA137</f>
        <v>-2.2239252962782841E-2</v>
      </c>
      <c r="AB137" s="12">
        <f>'PCDM discounts (Dec)'!AB137 - 'PCDM discounts (Feb)'!AB137</f>
        <v>-2.7564778851102978E-2</v>
      </c>
      <c r="AC137" s="12">
        <f>'PCDM discounts (Dec)'!AC137 - 'PCDM discounts (Feb)'!AC137</f>
        <v>0</v>
      </c>
      <c r="AD137" s="12">
        <f>'PCDM discounts (Dec)'!AD137 - 'PCDM discounts (Feb)'!AD137</f>
        <v>0.104937764760199</v>
      </c>
      <c r="AE137" s="12">
        <f>'PCDM discounts (Dec)'!AE137 - 'PCDM discounts (Feb)'!AE137</f>
        <v>1.1042027951078337E-2</v>
      </c>
      <c r="AF137" s="12">
        <f>'PCDM discounts (Dec)'!AF137 - 'PCDM discounts (Feb)'!AF137</f>
        <v>8.1211586605663966E-3</v>
      </c>
      <c r="AG137" s="12">
        <f>'PCDM discounts (Dec)'!AG137 - 'PCDM discounts (Feb)'!AG137</f>
        <v>-1.1834758116317623E-2</v>
      </c>
      <c r="AH137" s="12">
        <f>'PCDM discounts (Dec)'!AH137 - 'PCDM discounts (Feb)'!AH137</f>
        <v>-5.0252860759514517E-2</v>
      </c>
      <c r="AI137" s="12">
        <f>'PCDM discounts (Dec)'!AI137 - 'PCDM discounts (Feb)'!AI137</f>
        <v>1.8066879129388314E-2</v>
      </c>
      <c r="AJ137" s="12">
        <f>'PCDM discounts (Dec)'!AJ137 - 'PCDM discounts (Feb)'!AJ137</f>
        <v>1.207670570291286E-2</v>
      </c>
      <c r="AK137" s="12">
        <f>'PCDM discounts (Dec)'!AK137 - 'PCDM discounts (Feb)'!AK137</f>
        <v>0.10482719870975721</v>
      </c>
      <c r="AL137" s="8"/>
      <c r="AM137" s="12">
        <f>'PCDM discounts (Dec)'!AM137 - 'PCDM discounts (Feb)'!AM137</f>
        <v>2.024345329324051E-3</v>
      </c>
      <c r="AN137" s="12">
        <f>'PCDM discounts (Dec)'!AN137 - 'PCDM discounts (Feb)'!AN137</f>
        <v>6.2426644469113612E-2</v>
      </c>
      <c r="AO137" s="12">
        <f>'PCDM discounts (Dec)'!AO137 - 'PCDM discounts (Feb)'!AO137</f>
        <v>1.6616328428344596E-2</v>
      </c>
      <c r="AP137" s="12">
        <f>'PCDM discounts (Dec)'!AP137 - 'PCDM discounts (Feb)'!AP137</f>
        <v>-2.223925296278273E-2</v>
      </c>
      <c r="AQ137" s="12">
        <f>'PCDM discounts (Dec)'!AQ137 - 'PCDM discounts (Feb)'!AQ137</f>
        <v>-2.7564778851103533E-2</v>
      </c>
      <c r="AR137" s="12">
        <f>'PCDM discounts (Dec)'!AR137 - 'PCDM discounts (Feb)'!AR137</f>
        <v>-7.3632486774499739E-9</v>
      </c>
      <c r="AS137" s="12">
        <f>'PCDM discounts (Dec)'!AS137 - 'PCDM discounts (Feb)'!AS137</f>
        <v>0.10493792074548092</v>
      </c>
      <c r="AT137" s="12">
        <f>'PCDM discounts (Dec)'!AT137 - 'PCDM discounts (Feb)'!AT137</f>
        <v>1.1042027951078337E-2</v>
      </c>
      <c r="AU137" s="12">
        <f>'PCDM discounts (Dec)'!AU137 - 'PCDM discounts (Feb)'!AU137</f>
        <v>8.1211586605663966E-3</v>
      </c>
      <c r="AV137" s="12">
        <f>'PCDM discounts (Dec)'!AV137 - 'PCDM discounts (Feb)'!AV137</f>
        <v>-1.1834758116318067E-2</v>
      </c>
      <c r="AW137" s="12">
        <f>'PCDM discounts (Dec)'!AW137 - 'PCDM discounts (Feb)'!AW137</f>
        <v>-5.0252860759514406E-2</v>
      </c>
      <c r="AX137" s="12">
        <f>'PCDM discounts (Dec)'!AX137 - 'PCDM discounts (Feb)'!AX137</f>
        <v>1.8066879129388091E-2</v>
      </c>
      <c r="AY137" s="12">
        <f>'PCDM discounts (Dec)'!AY137 - 'PCDM discounts (Feb)'!AY137</f>
        <v>1.2076705702913193E-2</v>
      </c>
      <c r="AZ137" s="12">
        <f>'PCDM discounts (Dec)'!AZ137 - 'PCDM discounts (Feb)'!AZ137</f>
        <v>0.10482719870975765</v>
      </c>
      <c r="BA137" s="8"/>
    </row>
    <row r="138" spans="1:53" x14ac:dyDescent="0.3">
      <c r="A138" s="8"/>
      <c r="B138" s="8"/>
      <c r="C138" s="8"/>
      <c r="D138" s="14" t="s">
        <v>4</v>
      </c>
      <c r="E138" s="14" t="s">
        <v>74</v>
      </c>
      <c r="F138" s="14" t="s">
        <v>48</v>
      </c>
      <c r="G138" s="14" t="s">
        <v>3</v>
      </c>
      <c r="H138" s="8"/>
      <c r="I138" s="12">
        <f>'PCDM discounts (Dec)'!I138 - 'PCDM discounts (Feb)'!I138</f>
        <v>0</v>
      </c>
      <c r="J138" s="12">
        <f>'PCDM discounts (Dec)'!J138 - 'PCDM discounts (Feb)'!J138</f>
        <v>0</v>
      </c>
      <c r="K138" s="12">
        <f>'PCDM discounts (Dec)'!K138 - 'PCDM discounts (Feb)'!K138</f>
        <v>0</v>
      </c>
      <c r="L138" s="12">
        <f>'PCDM discounts (Dec)'!L138 - 'PCDM discounts (Feb)'!L138</f>
        <v>0</v>
      </c>
      <c r="M138" s="12">
        <f>'PCDM discounts (Dec)'!M138 - 'PCDM discounts (Feb)'!M138</f>
        <v>0</v>
      </c>
      <c r="N138" s="12">
        <f>'PCDM discounts (Dec)'!N138 - 'PCDM discounts (Feb)'!N138</f>
        <v>1.1583353720645562E-8</v>
      </c>
      <c r="O138" s="12">
        <f>'PCDM discounts (Dec)'!O138 - 'PCDM discounts (Feb)'!O138</f>
        <v>-2.1620390977528103E-7</v>
      </c>
      <c r="P138" s="12">
        <f>'PCDM discounts (Dec)'!P138 - 'PCDM discounts (Feb)'!P138</f>
        <v>0</v>
      </c>
      <c r="Q138" s="12">
        <f>'PCDM discounts (Dec)'!Q138 - 'PCDM discounts (Feb)'!Q138</f>
        <v>0</v>
      </c>
      <c r="R138" s="12">
        <f>'PCDM discounts (Dec)'!R138 - 'PCDM discounts (Feb)'!R138</f>
        <v>0</v>
      </c>
      <c r="S138" s="12">
        <f>'PCDM discounts (Dec)'!S138 - 'PCDM discounts (Feb)'!S138</f>
        <v>0</v>
      </c>
      <c r="T138" s="12">
        <f>'PCDM discounts (Dec)'!T138 - 'PCDM discounts (Feb)'!T138</f>
        <v>0</v>
      </c>
      <c r="U138" s="12">
        <f>'PCDM discounts (Dec)'!U138 - 'PCDM discounts (Feb)'!U138</f>
        <v>0</v>
      </c>
      <c r="V138" s="12">
        <f>'PCDM discounts (Dec)'!V138 - 'PCDM discounts (Feb)'!V138</f>
        <v>0</v>
      </c>
      <c r="W138" s="8"/>
      <c r="X138" s="12">
        <f>'PCDM discounts (Dec)'!X138 - 'PCDM discounts (Feb)'!X138</f>
        <v>9.8929426518977737E-3</v>
      </c>
      <c r="Y138" s="12">
        <f>'PCDM discounts (Dec)'!Y138 - 'PCDM discounts (Feb)'!Y138</f>
        <v>3.6664829776479002E-2</v>
      </c>
      <c r="Z138" s="12">
        <f>'PCDM discounts (Dec)'!Z138 - 'PCDM discounts (Feb)'!Z138</f>
        <v>2.6286500631064968E-2</v>
      </c>
      <c r="AA138" s="12">
        <f>'PCDM discounts (Dec)'!AA138 - 'PCDM discounts (Feb)'!AA138</f>
        <v>0</v>
      </c>
      <c r="AB138" s="12">
        <f>'PCDM discounts (Dec)'!AB138 - 'PCDM discounts (Feb)'!AB138</f>
        <v>-2.1050503842833912E-2</v>
      </c>
      <c r="AC138" s="12">
        <f>'PCDM discounts (Dec)'!AC138 - 'PCDM discounts (Feb)'!AC138</f>
        <v>3.744873583795405E-2</v>
      </c>
      <c r="AD138" s="12">
        <f>'PCDM discounts (Dec)'!AD138 - 'PCDM discounts (Feb)'!AD138</f>
        <v>0.10569829009945553</v>
      </c>
      <c r="AE138" s="12">
        <f>'PCDM discounts (Dec)'!AE138 - 'PCDM discounts (Feb)'!AE138</f>
        <v>2.0246183420610464E-2</v>
      </c>
      <c r="AF138" s="12">
        <f>'PCDM discounts (Dec)'!AF138 - 'PCDM discounts (Feb)'!AF138</f>
        <v>2.827774745793743E-2</v>
      </c>
      <c r="AG138" s="12">
        <f>'PCDM discounts (Dec)'!AG138 - 'PCDM discounts (Feb)'!AG138</f>
        <v>4.3780309168528486E-3</v>
      </c>
      <c r="AH138" s="12">
        <f>'PCDM discounts (Dec)'!AH138 - 'PCDM discounts (Feb)'!AH138</f>
        <v>-4.6289946606168642E-2</v>
      </c>
      <c r="AI138" s="12">
        <f>'PCDM discounts (Dec)'!AI138 - 'PCDM discounts (Feb)'!AI138</f>
        <v>1.8809917532661591E-2</v>
      </c>
      <c r="AJ138" s="12">
        <f>'PCDM discounts (Dec)'!AJ138 - 'PCDM discounts (Feb)'!AJ138</f>
        <v>1.3330423811114933E-2</v>
      </c>
      <c r="AK138" s="12">
        <f>'PCDM discounts (Dec)'!AK138 - 'PCDM discounts (Feb)'!AK138</f>
        <v>0.11585404741207606</v>
      </c>
      <c r="AL138" s="8"/>
      <c r="AM138" s="12">
        <f>'PCDM discounts (Dec)'!AM138 - 'PCDM discounts (Feb)'!AM138</f>
        <v>9.8929426518971075E-3</v>
      </c>
      <c r="AN138" s="12">
        <f>'PCDM discounts (Dec)'!AN138 - 'PCDM discounts (Feb)'!AN138</f>
        <v>3.6664829776478447E-2</v>
      </c>
      <c r="AO138" s="12">
        <f>'PCDM discounts (Dec)'!AO138 - 'PCDM discounts (Feb)'!AO138</f>
        <v>2.6286500631065191E-2</v>
      </c>
      <c r="AP138" s="12">
        <f>'PCDM discounts (Dec)'!AP138 - 'PCDM discounts (Feb)'!AP138</f>
        <v>2.2204460492503131E-16</v>
      </c>
      <c r="AQ138" s="12">
        <f>'PCDM discounts (Dec)'!AQ138 - 'PCDM discounts (Feb)'!AQ138</f>
        <v>-2.1050503842834356E-2</v>
      </c>
      <c r="AR138" s="12">
        <f>'PCDM discounts (Dec)'!AR138 - 'PCDM discounts (Feb)'!AR138</f>
        <v>3.744872425460033E-2</v>
      </c>
      <c r="AS138" s="12">
        <f>'PCDM discounts (Dec)'!AS138 - 'PCDM discounts (Feb)'!AS138</f>
        <v>0.1056985063033653</v>
      </c>
      <c r="AT138" s="12">
        <f>'PCDM discounts (Dec)'!AT138 - 'PCDM discounts (Feb)'!AT138</f>
        <v>2.0246183420610464E-2</v>
      </c>
      <c r="AU138" s="12">
        <f>'PCDM discounts (Dec)'!AU138 - 'PCDM discounts (Feb)'!AU138</f>
        <v>2.8277747457937097E-2</v>
      </c>
      <c r="AV138" s="12">
        <f>'PCDM discounts (Dec)'!AV138 - 'PCDM discounts (Feb)'!AV138</f>
        <v>4.3780309168527376E-3</v>
      </c>
      <c r="AW138" s="12">
        <f>'PCDM discounts (Dec)'!AW138 - 'PCDM discounts (Feb)'!AW138</f>
        <v>-4.6289946606168975E-2</v>
      </c>
      <c r="AX138" s="12">
        <f>'PCDM discounts (Dec)'!AX138 - 'PCDM discounts (Feb)'!AX138</f>
        <v>1.880991753266148E-2</v>
      </c>
      <c r="AY138" s="12">
        <f>'PCDM discounts (Dec)'!AY138 - 'PCDM discounts (Feb)'!AY138</f>
        <v>1.3330423811114933E-2</v>
      </c>
      <c r="AZ138" s="12">
        <f>'PCDM discounts (Dec)'!AZ138 - 'PCDM discounts (Feb)'!AZ138</f>
        <v>0.1158540474120755</v>
      </c>
      <c r="BA138" s="8"/>
    </row>
    <row r="139" spans="1:53" x14ac:dyDescent="0.3">
      <c r="A139" s="8"/>
      <c r="B139" s="8"/>
      <c r="C139" s="8"/>
      <c r="D139" s="14" t="s">
        <v>4</v>
      </c>
      <c r="E139" s="14" t="s">
        <v>74</v>
      </c>
      <c r="F139" s="14" t="s">
        <v>49</v>
      </c>
      <c r="G139" s="14" t="s">
        <v>3</v>
      </c>
      <c r="H139" s="8"/>
      <c r="I139" s="12">
        <f>'PCDM discounts (Dec)'!I139 - 'PCDM discounts (Feb)'!I139</f>
        <v>0</v>
      </c>
      <c r="J139" s="12">
        <f>'PCDM discounts (Dec)'!J139 - 'PCDM discounts (Feb)'!J139</f>
        <v>0</v>
      </c>
      <c r="K139" s="12">
        <f>'PCDM discounts (Dec)'!K139 - 'PCDM discounts (Feb)'!K139</f>
        <v>0</v>
      </c>
      <c r="L139" s="12">
        <f>'PCDM discounts (Dec)'!L139 - 'PCDM discounts (Feb)'!L139</f>
        <v>0</v>
      </c>
      <c r="M139" s="12">
        <f>'PCDM discounts (Dec)'!M139 - 'PCDM discounts (Feb)'!M139</f>
        <v>0</v>
      </c>
      <c r="N139" s="12">
        <f>'PCDM discounts (Dec)'!N139 - 'PCDM discounts (Feb)'!N139</f>
        <v>1.3114228925026339E-8</v>
      </c>
      <c r="O139" s="12">
        <f>'PCDM discounts (Dec)'!O139 - 'PCDM discounts (Feb)'!O139</f>
        <v>-2.319846557075067E-7</v>
      </c>
      <c r="P139" s="12">
        <f>'PCDM discounts (Dec)'!P139 - 'PCDM discounts (Feb)'!P139</f>
        <v>0</v>
      </c>
      <c r="Q139" s="12">
        <f>'PCDM discounts (Dec)'!Q139 - 'PCDM discounts (Feb)'!Q139</f>
        <v>0</v>
      </c>
      <c r="R139" s="12">
        <f>'PCDM discounts (Dec)'!R139 - 'PCDM discounts (Feb)'!R139</f>
        <v>0</v>
      </c>
      <c r="S139" s="12">
        <f>'PCDM discounts (Dec)'!S139 - 'PCDM discounts (Feb)'!S139</f>
        <v>0</v>
      </c>
      <c r="T139" s="12">
        <f>'PCDM discounts (Dec)'!T139 - 'PCDM discounts (Feb)'!T139</f>
        <v>5.5511151231257827E-16</v>
      </c>
      <c r="U139" s="12">
        <f>'PCDM discounts (Dec)'!U139 - 'PCDM discounts (Feb)'!U139</f>
        <v>0</v>
      </c>
      <c r="V139" s="12">
        <f>'PCDM discounts (Dec)'!V139 - 'PCDM discounts (Feb)'!V139</f>
        <v>0</v>
      </c>
      <c r="W139" s="8"/>
      <c r="X139" s="12">
        <f>'PCDM discounts (Dec)'!X139 - 'PCDM discounts (Feb)'!X139</f>
        <v>1.5672061386543534E-2</v>
      </c>
      <c r="Y139" s="12">
        <f>'PCDM discounts (Dec)'!Y139 - 'PCDM discounts (Feb)'!Y139</f>
        <v>0</v>
      </c>
      <c r="Z139" s="12">
        <f>'PCDM discounts (Dec)'!Z139 - 'PCDM discounts (Feb)'!Z139</f>
        <v>1.1795879765247985E-2</v>
      </c>
      <c r="AA139" s="12">
        <f>'PCDM discounts (Dec)'!AA139 - 'PCDM discounts (Feb)'!AA139</f>
        <v>-1.0701430818338853E-2</v>
      </c>
      <c r="AB139" s="12">
        <f>'PCDM discounts (Dec)'!AB139 - 'PCDM discounts (Feb)'!AB139</f>
        <v>-2.2910337548597948E-2</v>
      </c>
      <c r="AC139" s="12">
        <f>'PCDM discounts (Dec)'!AC139 - 'PCDM discounts (Feb)'!AC139</f>
        <v>0</v>
      </c>
      <c r="AD139" s="12">
        <f>'PCDM discounts (Dec)'!AD139 - 'PCDM discounts (Feb)'!AD139</f>
        <v>0.137423082740742</v>
      </c>
      <c r="AE139" s="12">
        <f>'PCDM discounts (Dec)'!AE139 - 'PCDM discounts (Feb)'!AE139</f>
        <v>2.277091479941673E-2</v>
      </c>
      <c r="AF139" s="12">
        <f>'PCDM discounts (Dec)'!AF139 - 'PCDM discounts (Feb)'!AF139</f>
        <v>2.3087246793951133E-2</v>
      </c>
      <c r="AG139" s="12">
        <f>'PCDM discounts (Dec)'!AG139 - 'PCDM discounts (Feb)'!AG139</f>
        <v>1.208877409331377E-2</v>
      </c>
      <c r="AH139" s="12">
        <f>'PCDM discounts (Dec)'!AH139 - 'PCDM discounts (Feb)'!AH139</f>
        <v>-5.6600169012888224E-2</v>
      </c>
      <c r="AI139" s="12">
        <f>'PCDM discounts (Dec)'!AI139 - 'PCDM discounts (Feb)'!AI139</f>
        <v>2.6977738557623754E-2</v>
      </c>
      <c r="AJ139" s="12">
        <f>'PCDM discounts (Dec)'!AJ139 - 'PCDM discounts (Feb)'!AJ139</f>
        <v>1.4358650144303153E-2</v>
      </c>
      <c r="AK139" s="12">
        <f>'PCDM discounts (Dec)'!AK139 - 'PCDM discounts (Feb)'!AK139</f>
        <v>0.1286111190101491</v>
      </c>
      <c r="AL139" s="8"/>
      <c r="AM139" s="12">
        <f>'PCDM discounts (Dec)'!AM139 - 'PCDM discounts (Feb)'!AM139</f>
        <v>1.5672061386543423E-2</v>
      </c>
      <c r="AN139" s="12">
        <f>'PCDM discounts (Dec)'!AN139 - 'PCDM discounts (Feb)'!AN139</f>
        <v>0</v>
      </c>
      <c r="AO139" s="12">
        <f>'PCDM discounts (Dec)'!AO139 - 'PCDM discounts (Feb)'!AO139</f>
        <v>1.1795879765248318E-2</v>
      </c>
      <c r="AP139" s="12">
        <f>'PCDM discounts (Dec)'!AP139 - 'PCDM discounts (Feb)'!AP139</f>
        <v>-1.0701430818339297E-2</v>
      </c>
      <c r="AQ139" s="12">
        <f>'PCDM discounts (Dec)'!AQ139 - 'PCDM discounts (Feb)'!AQ139</f>
        <v>-2.2910337548597615E-2</v>
      </c>
      <c r="AR139" s="12">
        <f>'PCDM discounts (Dec)'!AR139 - 'PCDM discounts (Feb)'!AR139</f>
        <v>-1.3114228925026339E-8</v>
      </c>
      <c r="AS139" s="12">
        <f>'PCDM discounts (Dec)'!AS139 - 'PCDM discounts (Feb)'!AS139</f>
        <v>0.1374233147253977</v>
      </c>
      <c r="AT139" s="12">
        <f>'PCDM discounts (Dec)'!AT139 - 'PCDM discounts (Feb)'!AT139</f>
        <v>2.2770914799416841E-2</v>
      </c>
      <c r="AU139" s="12">
        <f>'PCDM discounts (Dec)'!AU139 - 'PCDM discounts (Feb)'!AU139</f>
        <v>2.3087246793950578E-2</v>
      </c>
      <c r="AV139" s="12">
        <f>'PCDM discounts (Dec)'!AV139 - 'PCDM discounts (Feb)'!AV139</f>
        <v>1.2088774093314214E-2</v>
      </c>
      <c r="AW139" s="12">
        <f>'PCDM discounts (Dec)'!AW139 - 'PCDM discounts (Feb)'!AW139</f>
        <v>-5.6600169012888391E-2</v>
      </c>
      <c r="AX139" s="12">
        <f>'PCDM discounts (Dec)'!AX139 - 'PCDM discounts (Feb)'!AX139</f>
        <v>2.6977738557623199E-2</v>
      </c>
      <c r="AY139" s="12">
        <f>'PCDM discounts (Dec)'!AY139 - 'PCDM discounts (Feb)'!AY139</f>
        <v>1.4358650144302931E-2</v>
      </c>
      <c r="AZ139" s="12">
        <f>'PCDM discounts (Dec)'!AZ139 - 'PCDM discounts (Feb)'!AZ139</f>
        <v>0.1286111190101491</v>
      </c>
      <c r="BA139" s="8"/>
    </row>
    <row r="140" spans="1:53" x14ac:dyDescent="0.3">
      <c r="A140" s="8"/>
      <c r="B140" s="8"/>
      <c r="C140" s="8"/>
      <c r="D140" s="14" t="s">
        <v>4</v>
      </c>
      <c r="E140" s="14" t="s">
        <v>74</v>
      </c>
      <c r="F140" s="14" t="s">
        <v>50</v>
      </c>
      <c r="G140" s="14" t="s">
        <v>3</v>
      </c>
      <c r="H140" s="8"/>
      <c r="I140" s="12">
        <f>'PCDM discounts (Dec)'!I140 - 'PCDM discounts (Feb)'!I140</f>
        <v>0</v>
      </c>
      <c r="J140" s="12">
        <f>'PCDM discounts (Dec)'!J140 - 'PCDM discounts (Feb)'!J140</f>
        <v>0</v>
      </c>
      <c r="K140" s="12">
        <f>'PCDM discounts (Dec)'!K140 - 'PCDM discounts (Feb)'!K140</f>
        <v>0</v>
      </c>
      <c r="L140" s="12">
        <f>'PCDM discounts (Dec)'!L140 - 'PCDM discounts (Feb)'!L140</f>
        <v>0</v>
      </c>
      <c r="M140" s="12">
        <f>'PCDM discounts (Dec)'!M140 - 'PCDM discounts (Feb)'!M140</f>
        <v>0</v>
      </c>
      <c r="N140" s="12">
        <f>'PCDM discounts (Dec)'!N140 - 'PCDM discounts (Feb)'!N140</f>
        <v>7.3632486774499739E-9</v>
      </c>
      <c r="O140" s="12">
        <f>'PCDM discounts (Dec)'!O140 - 'PCDM discounts (Feb)'!O140</f>
        <v>-1.5598528191329564E-7</v>
      </c>
      <c r="P140" s="12">
        <f>'PCDM discounts (Dec)'!P140 - 'PCDM discounts (Feb)'!P140</f>
        <v>0</v>
      </c>
      <c r="Q140" s="12">
        <f>'PCDM discounts (Dec)'!Q140 - 'PCDM discounts (Feb)'!Q140</f>
        <v>0</v>
      </c>
      <c r="R140" s="12">
        <f>'PCDM discounts (Dec)'!R140 - 'PCDM discounts (Feb)'!R140</f>
        <v>0</v>
      </c>
      <c r="S140" s="12">
        <f>'PCDM discounts (Dec)'!S140 - 'PCDM discounts (Feb)'!S140</f>
        <v>0</v>
      </c>
      <c r="T140" s="12">
        <f>'PCDM discounts (Dec)'!T140 - 'PCDM discounts (Feb)'!T140</f>
        <v>0</v>
      </c>
      <c r="U140" s="12">
        <f>'PCDM discounts (Dec)'!U140 - 'PCDM discounts (Feb)'!U140</f>
        <v>0</v>
      </c>
      <c r="V140" s="12">
        <f>'PCDM discounts (Dec)'!V140 - 'PCDM discounts (Feb)'!V140</f>
        <v>0</v>
      </c>
      <c r="W140" s="8"/>
      <c r="X140" s="12">
        <f>'PCDM discounts (Dec)'!X140 - 'PCDM discounts (Feb)'!X140</f>
        <v>1.6492698012874341E-3</v>
      </c>
      <c r="Y140" s="12">
        <f>'PCDM discounts (Dec)'!Y140 - 'PCDM discounts (Feb)'!Y140</f>
        <v>0</v>
      </c>
      <c r="Z140" s="12">
        <f>'PCDM discounts (Dec)'!Z140 - 'PCDM discounts (Feb)'!Z140</f>
        <v>0</v>
      </c>
      <c r="AA140" s="12">
        <f>'PCDM discounts (Dec)'!AA140 - 'PCDM discounts (Feb)'!AA140</f>
        <v>-2.2239115224438888E-2</v>
      </c>
      <c r="AB140" s="12">
        <f>'PCDM discounts (Dec)'!AB140 - 'PCDM discounts (Feb)'!AB140</f>
        <v>-2.8847855337651995E-2</v>
      </c>
      <c r="AC140" s="12">
        <f>'PCDM discounts (Dec)'!AC140 - 'PCDM discounts (Feb)'!AC140</f>
        <v>0</v>
      </c>
      <c r="AD140" s="12">
        <f>'PCDM discounts (Dec)'!AD140 - 'PCDM discounts (Feb)'!AD140</f>
        <v>6.2418850969451989E-2</v>
      </c>
      <c r="AE140" s="12">
        <f>'PCDM discounts (Dec)'!AE140 - 'PCDM discounts (Feb)'!AE140</f>
        <v>1.6825650393601288E-2</v>
      </c>
      <c r="AF140" s="12">
        <f>'PCDM discounts (Dec)'!AF140 - 'PCDM discounts (Feb)'!AF140</f>
        <v>8.2215448390877688E-3</v>
      </c>
      <c r="AG140" s="12">
        <f>'PCDM discounts (Dec)'!AG140 - 'PCDM discounts (Feb)'!AG140</f>
        <v>-1.2626257591809686E-2</v>
      </c>
      <c r="AH140" s="12">
        <f>'PCDM discounts (Dec)'!AH140 - 'PCDM discounts (Feb)'!AH140</f>
        <v>-5.1039578182850098E-2</v>
      </c>
      <c r="AI140" s="12">
        <f>'PCDM discounts (Dec)'!AI140 - 'PCDM discounts (Feb)'!AI140</f>
        <v>1.7345807795384194E-2</v>
      </c>
      <c r="AJ140" s="12">
        <f>'PCDM discounts (Dec)'!AJ140 - 'PCDM discounts (Feb)'!AJ140</f>
        <v>1.1252220567799731E-2</v>
      </c>
      <c r="AK140" s="12">
        <f>'PCDM discounts (Dec)'!AK140 - 'PCDM discounts (Feb)'!AK140</f>
        <v>9.4294110642610396E-2</v>
      </c>
      <c r="AL140" s="8"/>
      <c r="AM140" s="12">
        <f>'PCDM discounts (Dec)'!AM140 - 'PCDM discounts (Feb)'!AM140</f>
        <v>1.649269801287212E-3</v>
      </c>
      <c r="AN140" s="12">
        <f>'PCDM discounts (Dec)'!AN140 - 'PCDM discounts (Feb)'!AN140</f>
        <v>-3.3306690738754696E-16</v>
      </c>
      <c r="AO140" s="12">
        <f>'PCDM discounts (Dec)'!AO140 - 'PCDM discounts (Feb)'!AO140</f>
        <v>-4.4408920985006262E-16</v>
      </c>
      <c r="AP140" s="12">
        <f>'PCDM discounts (Dec)'!AP140 - 'PCDM discounts (Feb)'!AP140</f>
        <v>-2.2239115224438777E-2</v>
      </c>
      <c r="AQ140" s="12">
        <f>'PCDM discounts (Dec)'!AQ140 - 'PCDM discounts (Feb)'!AQ140</f>
        <v>-2.884785533765255E-2</v>
      </c>
      <c r="AR140" s="12">
        <f>'PCDM discounts (Dec)'!AR140 - 'PCDM discounts (Feb)'!AR140</f>
        <v>-7.3632486774499739E-9</v>
      </c>
      <c r="AS140" s="12">
        <f>'PCDM discounts (Dec)'!AS140 - 'PCDM discounts (Feb)'!AS140</f>
        <v>6.2419006954733902E-2</v>
      </c>
      <c r="AT140" s="12">
        <f>'PCDM discounts (Dec)'!AT140 - 'PCDM discounts (Feb)'!AT140</f>
        <v>1.6825650393601288E-2</v>
      </c>
      <c r="AU140" s="12">
        <f>'PCDM discounts (Dec)'!AU140 - 'PCDM discounts (Feb)'!AU140</f>
        <v>8.2215448390877688E-3</v>
      </c>
      <c r="AV140" s="12">
        <f>'PCDM discounts (Dec)'!AV140 - 'PCDM discounts (Feb)'!AV140</f>
        <v>-1.2626257591810131E-2</v>
      </c>
      <c r="AW140" s="12">
        <f>'PCDM discounts (Dec)'!AW140 - 'PCDM discounts (Feb)'!AW140</f>
        <v>-5.1039578182849987E-2</v>
      </c>
      <c r="AX140" s="12">
        <f>'PCDM discounts (Dec)'!AX140 - 'PCDM discounts (Feb)'!AX140</f>
        <v>1.7345807795383972E-2</v>
      </c>
      <c r="AY140" s="12">
        <f>'PCDM discounts (Dec)'!AY140 - 'PCDM discounts (Feb)'!AY140</f>
        <v>1.1252220567800064E-2</v>
      </c>
      <c r="AZ140" s="12">
        <f>'PCDM discounts (Dec)'!AZ140 - 'PCDM discounts (Feb)'!AZ140</f>
        <v>9.429411064261084E-2</v>
      </c>
      <c r="BA140" s="8"/>
    </row>
    <row r="141" spans="1:53" x14ac:dyDescent="0.3">
      <c r="A141" s="8"/>
      <c r="B141" s="8"/>
      <c r="C141" s="8"/>
      <c r="D141" s="14" t="s">
        <v>4</v>
      </c>
      <c r="E141" s="14" t="s">
        <v>74</v>
      </c>
      <c r="F141" s="14" t="s">
        <v>51</v>
      </c>
      <c r="G141" s="14" t="s">
        <v>3</v>
      </c>
      <c r="H141" s="8"/>
      <c r="I141" s="12">
        <f>'PCDM discounts (Dec)'!I141 - 'PCDM discounts (Feb)'!I141</f>
        <v>0</v>
      </c>
      <c r="J141" s="12">
        <f>'PCDM discounts (Dec)'!J141 - 'PCDM discounts (Feb)'!J141</f>
        <v>0</v>
      </c>
      <c r="K141" s="12">
        <f>'PCDM discounts (Dec)'!K141 - 'PCDM discounts (Feb)'!K141</f>
        <v>0</v>
      </c>
      <c r="L141" s="12">
        <f>'PCDM discounts (Dec)'!L141 - 'PCDM discounts (Feb)'!L141</f>
        <v>0</v>
      </c>
      <c r="M141" s="12">
        <f>'PCDM discounts (Dec)'!M141 - 'PCDM discounts (Feb)'!M141</f>
        <v>0</v>
      </c>
      <c r="N141" s="12">
        <f>'PCDM discounts (Dec)'!N141 - 'PCDM discounts (Feb)'!N141</f>
        <v>7.3632486774499739E-9</v>
      </c>
      <c r="O141" s="12">
        <f>'PCDM discounts (Dec)'!O141 - 'PCDM discounts (Feb)'!O141</f>
        <v>-1.5598528191329564E-7</v>
      </c>
      <c r="P141" s="12">
        <f>'PCDM discounts (Dec)'!P141 - 'PCDM discounts (Feb)'!P141</f>
        <v>0</v>
      </c>
      <c r="Q141" s="12">
        <f>'PCDM discounts (Dec)'!Q141 - 'PCDM discounts (Feb)'!Q141</f>
        <v>0</v>
      </c>
      <c r="R141" s="12">
        <f>'PCDM discounts (Dec)'!R141 - 'PCDM discounts (Feb)'!R141</f>
        <v>0</v>
      </c>
      <c r="S141" s="12">
        <f>'PCDM discounts (Dec)'!S141 - 'PCDM discounts (Feb)'!S141</f>
        <v>0</v>
      </c>
      <c r="T141" s="12">
        <f>'PCDM discounts (Dec)'!T141 - 'PCDM discounts (Feb)'!T141</f>
        <v>0</v>
      </c>
      <c r="U141" s="12">
        <f>'PCDM discounts (Dec)'!U141 - 'PCDM discounts (Feb)'!U141</f>
        <v>0</v>
      </c>
      <c r="V141" s="12">
        <f>'PCDM discounts (Dec)'!V141 - 'PCDM discounts (Feb)'!V141</f>
        <v>0</v>
      </c>
      <c r="W141" s="8"/>
      <c r="X141" s="12">
        <f>'PCDM discounts (Dec)'!X141 - 'PCDM discounts (Feb)'!X141</f>
        <v>1.4913515275642442E-3</v>
      </c>
      <c r="Y141" s="12">
        <f>'PCDM discounts (Dec)'!Y141 - 'PCDM discounts (Feb)'!Y141</f>
        <v>4.8379425013520994E-2</v>
      </c>
      <c r="Z141" s="12">
        <f>'PCDM discounts (Dec)'!Z141 - 'PCDM discounts (Feb)'!Z141</f>
        <v>0</v>
      </c>
      <c r="AA141" s="12">
        <f>'PCDM discounts (Dec)'!AA141 - 'PCDM discounts (Feb)'!AA141</f>
        <v>-2.285496757659411E-2</v>
      </c>
      <c r="AB141" s="12">
        <f>'PCDM discounts (Dec)'!AB141 - 'PCDM discounts (Feb)'!AB141</f>
        <v>-2.6730514519926585E-2</v>
      </c>
      <c r="AC141" s="12">
        <f>'PCDM discounts (Dec)'!AC141 - 'PCDM discounts (Feb)'!AC141</f>
        <v>0</v>
      </c>
      <c r="AD141" s="12">
        <f>'PCDM discounts (Dec)'!AD141 - 'PCDM discounts (Feb)'!AD141</f>
        <v>0.11185079843350421</v>
      </c>
      <c r="AE141" s="12">
        <f>'PCDM discounts (Dec)'!AE141 - 'PCDM discounts (Feb)'!AE141</f>
        <v>2.0215461587727357E-2</v>
      </c>
      <c r="AF141" s="12">
        <f>'PCDM discounts (Dec)'!AF141 - 'PCDM discounts (Feb)'!AF141</f>
        <v>6.258808587289777E-3</v>
      </c>
      <c r="AG141" s="12">
        <f>'PCDM discounts (Dec)'!AG141 - 'PCDM discounts (Feb)'!AG141</f>
        <v>-9.2261811993038512E-3</v>
      </c>
      <c r="AH141" s="12">
        <f>'PCDM discounts (Dec)'!AH141 - 'PCDM discounts (Feb)'!AH141</f>
        <v>-4.5507718303249622E-2</v>
      </c>
      <c r="AI141" s="12">
        <f>'PCDM discounts (Dec)'!AI141 - 'PCDM discounts (Feb)'!AI141</f>
        <v>1.5439141912572674E-2</v>
      </c>
      <c r="AJ141" s="12">
        <f>'PCDM discounts (Dec)'!AJ141 - 'PCDM discounts (Feb)'!AJ141</f>
        <v>1.0105200558418015E-2</v>
      </c>
      <c r="AK141" s="12">
        <f>'PCDM discounts (Dec)'!AK141 - 'PCDM discounts (Feb)'!AK141</f>
        <v>8.662057270467638E-2</v>
      </c>
      <c r="AL141" s="8"/>
      <c r="AM141" s="12">
        <f>'PCDM discounts (Dec)'!AM141 - 'PCDM discounts (Feb)'!AM141</f>
        <v>1.4913515275640221E-3</v>
      </c>
      <c r="AN141" s="12">
        <f>'PCDM discounts (Dec)'!AN141 - 'PCDM discounts (Feb)'!AN141</f>
        <v>4.837942501352066E-2</v>
      </c>
      <c r="AO141" s="12">
        <f>'PCDM discounts (Dec)'!AO141 - 'PCDM discounts (Feb)'!AO141</f>
        <v>-4.4408920985006262E-16</v>
      </c>
      <c r="AP141" s="12">
        <f>'PCDM discounts (Dec)'!AP141 - 'PCDM discounts (Feb)'!AP141</f>
        <v>-2.2854967576593999E-2</v>
      </c>
      <c r="AQ141" s="12">
        <f>'PCDM discounts (Dec)'!AQ141 - 'PCDM discounts (Feb)'!AQ141</f>
        <v>-2.673051451992714E-2</v>
      </c>
      <c r="AR141" s="12">
        <f>'PCDM discounts (Dec)'!AR141 - 'PCDM discounts (Feb)'!AR141</f>
        <v>-7.3632486774499739E-9</v>
      </c>
      <c r="AS141" s="12">
        <f>'PCDM discounts (Dec)'!AS141 - 'PCDM discounts (Feb)'!AS141</f>
        <v>0.11185095441878612</v>
      </c>
      <c r="AT141" s="12">
        <f>'PCDM discounts (Dec)'!AT141 - 'PCDM discounts (Feb)'!AT141</f>
        <v>2.0215461587727357E-2</v>
      </c>
      <c r="AU141" s="12">
        <f>'PCDM discounts (Dec)'!AU141 - 'PCDM discounts (Feb)'!AU141</f>
        <v>6.258808587289777E-3</v>
      </c>
      <c r="AV141" s="12">
        <f>'PCDM discounts (Dec)'!AV141 - 'PCDM discounts (Feb)'!AV141</f>
        <v>-9.2261811993042953E-3</v>
      </c>
      <c r="AW141" s="12">
        <f>'PCDM discounts (Dec)'!AW141 - 'PCDM discounts (Feb)'!AW141</f>
        <v>-4.5507718303249511E-2</v>
      </c>
      <c r="AX141" s="12">
        <f>'PCDM discounts (Dec)'!AX141 - 'PCDM discounts (Feb)'!AX141</f>
        <v>1.5439141912572452E-2</v>
      </c>
      <c r="AY141" s="12">
        <f>'PCDM discounts (Dec)'!AY141 - 'PCDM discounts (Feb)'!AY141</f>
        <v>1.0105200558418348E-2</v>
      </c>
      <c r="AZ141" s="12">
        <f>'PCDM discounts (Dec)'!AZ141 - 'PCDM discounts (Feb)'!AZ141</f>
        <v>8.6620572704676824E-2</v>
      </c>
      <c r="BA141" s="8"/>
    </row>
    <row r="142" spans="1:53" x14ac:dyDescent="0.3">
      <c r="A142" s="8"/>
      <c r="B142" s="8"/>
      <c r="C142" s="8"/>
      <c r="D142" s="14" t="s">
        <v>4</v>
      </c>
      <c r="E142" s="14" t="s">
        <v>74</v>
      </c>
      <c r="F142" s="14" t="s">
        <v>52</v>
      </c>
      <c r="G142" s="14" t="s">
        <v>3</v>
      </c>
      <c r="H142" s="8"/>
      <c r="I142" s="12">
        <f>'PCDM discounts (Dec)'!I142 - 'PCDM discounts (Feb)'!I142</f>
        <v>0</v>
      </c>
      <c r="J142" s="12">
        <f>'PCDM discounts (Dec)'!J142 - 'PCDM discounts (Feb)'!J142</f>
        <v>0</v>
      </c>
      <c r="K142" s="12">
        <f>'PCDM discounts (Dec)'!K142 - 'PCDM discounts (Feb)'!K142</f>
        <v>0</v>
      </c>
      <c r="L142" s="12">
        <f>'PCDM discounts (Dec)'!L142 - 'PCDM discounts (Feb)'!L142</f>
        <v>0</v>
      </c>
      <c r="M142" s="12">
        <f>'PCDM discounts (Dec)'!M142 - 'PCDM discounts (Feb)'!M142</f>
        <v>0</v>
      </c>
      <c r="N142" s="12">
        <f>'PCDM discounts (Dec)'!N142 - 'PCDM discounts (Feb)'!N142</f>
        <v>7.3632486774499739E-9</v>
      </c>
      <c r="O142" s="12">
        <f>'PCDM discounts (Dec)'!O142 - 'PCDM discounts (Feb)'!O142</f>
        <v>-1.5598528191329564E-7</v>
      </c>
      <c r="P142" s="12">
        <f>'PCDM discounts (Dec)'!P142 - 'PCDM discounts (Feb)'!P142</f>
        <v>0</v>
      </c>
      <c r="Q142" s="12">
        <f>'PCDM discounts (Dec)'!Q142 - 'PCDM discounts (Feb)'!Q142</f>
        <v>0</v>
      </c>
      <c r="R142" s="12">
        <f>'PCDM discounts (Dec)'!R142 - 'PCDM discounts (Feb)'!R142</f>
        <v>0</v>
      </c>
      <c r="S142" s="12">
        <f>'PCDM discounts (Dec)'!S142 - 'PCDM discounts (Feb)'!S142</f>
        <v>0</v>
      </c>
      <c r="T142" s="12">
        <f>'PCDM discounts (Dec)'!T142 - 'PCDM discounts (Feb)'!T142</f>
        <v>0</v>
      </c>
      <c r="U142" s="12">
        <f>'PCDM discounts (Dec)'!U142 - 'PCDM discounts (Feb)'!U142</f>
        <v>0</v>
      </c>
      <c r="V142" s="12">
        <f>'PCDM discounts (Dec)'!V142 - 'PCDM discounts (Feb)'!V142</f>
        <v>0</v>
      </c>
      <c r="W142" s="8"/>
      <c r="X142" s="12">
        <f>'PCDM discounts (Dec)'!X142 - 'PCDM discounts (Feb)'!X142</f>
        <v>1.1926375025827496E-3</v>
      </c>
      <c r="Y142" s="12">
        <f>'PCDM discounts (Dec)'!Y142 - 'PCDM discounts (Feb)'!Y142</f>
        <v>4.9717958503231019E-2</v>
      </c>
      <c r="Z142" s="12">
        <f>'PCDM discounts (Dec)'!Z142 - 'PCDM discounts (Feb)'!Z142</f>
        <v>5.4370059812064109E-2</v>
      </c>
      <c r="AA142" s="12">
        <f>'PCDM discounts (Dec)'!AA142 - 'PCDM discounts (Feb)'!AA142</f>
        <v>-1.8449081394966704E-2</v>
      </c>
      <c r="AB142" s="12">
        <f>'PCDM discounts (Dec)'!AB142 - 'PCDM discounts (Feb)'!AB142</f>
        <v>-1.8758889875911566E-2</v>
      </c>
      <c r="AC142" s="12">
        <f>'PCDM discounts (Dec)'!AC142 - 'PCDM discounts (Feb)'!AC142</f>
        <v>8.6928796234034711E-2</v>
      </c>
      <c r="AD142" s="12">
        <f>'PCDM discounts (Dec)'!AD142 - 'PCDM discounts (Feb)'!AD142</f>
        <v>7.7239787577685237E-2</v>
      </c>
      <c r="AE142" s="12">
        <f>'PCDM discounts (Dec)'!AE142 - 'PCDM discounts (Feb)'!AE142</f>
        <v>7.8035578584015886E-3</v>
      </c>
      <c r="AF142" s="12">
        <f>'PCDM discounts (Dec)'!AF142 - 'PCDM discounts (Feb)'!AF142</f>
        <v>3.847277974335761E-3</v>
      </c>
      <c r="AG142" s="12">
        <f>'PCDM discounts (Dec)'!AG142 - 'PCDM discounts (Feb)'!AG142</f>
        <v>-5.7576074996247284E-3</v>
      </c>
      <c r="AH142" s="12">
        <f>'PCDM discounts (Dec)'!AH142 - 'PCDM discounts (Feb)'!AH142</f>
        <v>-3.3022930795667094E-2</v>
      </c>
      <c r="AI142" s="12">
        <f>'PCDM discounts (Dec)'!AI142 - 'PCDM discounts (Feb)'!AI142</f>
        <v>1.1502932882276662E-2</v>
      </c>
      <c r="AJ142" s="12">
        <f>'PCDM discounts (Dec)'!AJ142 - 'PCDM discounts (Feb)'!AJ142</f>
        <v>7.9912089124223318E-3</v>
      </c>
      <c r="AK142" s="12">
        <f>'PCDM discounts (Dec)'!AK142 - 'PCDM discounts (Feb)'!AK142</f>
        <v>7.2176796438599977E-2</v>
      </c>
      <c r="AL142" s="8"/>
      <c r="AM142" s="12">
        <f>'PCDM discounts (Dec)'!AM142 - 'PCDM discounts (Feb)'!AM142</f>
        <v>1.1926375025825275E-3</v>
      </c>
      <c r="AN142" s="12">
        <f>'PCDM discounts (Dec)'!AN142 - 'PCDM discounts (Feb)'!AN142</f>
        <v>4.9717958503230686E-2</v>
      </c>
      <c r="AO142" s="12">
        <f>'PCDM discounts (Dec)'!AO142 - 'PCDM discounts (Feb)'!AO142</f>
        <v>5.4370059812063665E-2</v>
      </c>
      <c r="AP142" s="12">
        <f>'PCDM discounts (Dec)'!AP142 - 'PCDM discounts (Feb)'!AP142</f>
        <v>-1.8449081394966593E-2</v>
      </c>
      <c r="AQ142" s="12">
        <f>'PCDM discounts (Dec)'!AQ142 - 'PCDM discounts (Feb)'!AQ142</f>
        <v>-1.8758889875912121E-2</v>
      </c>
      <c r="AR142" s="12">
        <f>'PCDM discounts (Dec)'!AR142 - 'PCDM discounts (Feb)'!AR142</f>
        <v>8.6928788870786033E-2</v>
      </c>
      <c r="AS142" s="12">
        <f>'PCDM discounts (Dec)'!AS142 - 'PCDM discounts (Feb)'!AS142</f>
        <v>7.723994356296715E-2</v>
      </c>
      <c r="AT142" s="12">
        <f>'PCDM discounts (Dec)'!AT142 - 'PCDM discounts (Feb)'!AT142</f>
        <v>7.8035578584015886E-3</v>
      </c>
      <c r="AU142" s="12">
        <f>'PCDM discounts (Dec)'!AU142 - 'PCDM discounts (Feb)'!AU142</f>
        <v>3.847277974335761E-3</v>
      </c>
      <c r="AV142" s="12">
        <f>'PCDM discounts (Dec)'!AV142 - 'PCDM discounts (Feb)'!AV142</f>
        <v>-5.7576074996251725E-3</v>
      </c>
      <c r="AW142" s="12">
        <f>'PCDM discounts (Dec)'!AW142 - 'PCDM discounts (Feb)'!AW142</f>
        <v>-3.3022930795666983E-2</v>
      </c>
      <c r="AX142" s="12">
        <f>'PCDM discounts (Dec)'!AX142 - 'PCDM discounts (Feb)'!AX142</f>
        <v>1.150293288227644E-2</v>
      </c>
      <c r="AY142" s="12">
        <f>'PCDM discounts (Dec)'!AY142 - 'PCDM discounts (Feb)'!AY142</f>
        <v>7.9912089124226648E-3</v>
      </c>
      <c r="AZ142" s="12">
        <f>'PCDM discounts (Dec)'!AZ142 - 'PCDM discounts (Feb)'!AZ142</f>
        <v>7.2176796438600421E-2</v>
      </c>
      <c r="BA142" s="8"/>
    </row>
    <row r="143" spans="1:53" x14ac:dyDescent="0.3">
      <c r="A143" s="8"/>
      <c r="B143" s="8"/>
      <c r="C143" s="8"/>
      <c r="D143" s="14" t="s">
        <v>4</v>
      </c>
      <c r="E143" s="14" t="s">
        <v>74</v>
      </c>
      <c r="F143" s="14" t="s">
        <v>53</v>
      </c>
      <c r="G143" s="14" t="s">
        <v>3</v>
      </c>
      <c r="H143" s="8"/>
      <c r="I143" s="12">
        <f>'PCDM discounts (Dec)'!I143 - 'PCDM discounts (Feb)'!I143</f>
        <v>0</v>
      </c>
      <c r="J143" s="12">
        <f>'PCDM discounts (Dec)'!J143 - 'PCDM discounts (Feb)'!J143</f>
        <v>0</v>
      </c>
      <c r="K143" s="12">
        <f>'PCDM discounts (Dec)'!K143 - 'PCDM discounts (Feb)'!K143</f>
        <v>0</v>
      </c>
      <c r="L143" s="12">
        <f>'PCDM discounts (Dec)'!L143 - 'PCDM discounts (Feb)'!L143</f>
        <v>0</v>
      </c>
      <c r="M143" s="12">
        <f>'PCDM discounts (Dec)'!M143 - 'PCDM discounts (Feb)'!M143</f>
        <v>0</v>
      </c>
      <c r="N143" s="12">
        <f>'PCDM discounts (Dec)'!N143 - 'PCDM discounts (Feb)'!N143</f>
        <v>7.3632486774499739E-9</v>
      </c>
      <c r="O143" s="12">
        <f>'PCDM discounts (Dec)'!O143 - 'PCDM discounts (Feb)'!O143</f>
        <v>-1.5598528191329564E-7</v>
      </c>
      <c r="P143" s="12">
        <f>'PCDM discounts (Dec)'!P143 - 'PCDM discounts (Feb)'!P143</f>
        <v>0</v>
      </c>
      <c r="Q143" s="12">
        <f>'PCDM discounts (Dec)'!Q143 - 'PCDM discounts (Feb)'!Q143</f>
        <v>0</v>
      </c>
      <c r="R143" s="12">
        <f>'PCDM discounts (Dec)'!R143 - 'PCDM discounts (Feb)'!R143</f>
        <v>0</v>
      </c>
      <c r="S143" s="12">
        <f>'PCDM discounts (Dec)'!S143 - 'PCDM discounts (Feb)'!S143</f>
        <v>0</v>
      </c>
      <c r="T143" s="12">
        <f>'PCDM discounts (Dec)'!T143 - 'PCDM discounts (Feb)'!T143</f>
        <v>0</v>
      </c>
      <c r="U143" s="12">
        <f>'PCDM discounts (Dec)'!U143 - 'PCDM discounts (Feb)'!U143</f>
        <v>0</v>
      </c>
      <c r="V143" s="12">
        <f>'PCDM discounts (Dec)'!V143 - 'PCDM discounts (Feb)'!V143</f>
        <v>0</v>
      </c>
      <c r="W143" s="8"/>
      <c r="X143" s="12">
        <f>'PCDM discounts (Dec)'!X143 - 'PCDM discounts (Feb)'!X143</f>
        <v>1.5963191788259667E-3</v>
      </c>
      <c r="Y143" s="12">
        <f>'PCDM discounts (Dec)'!Y143 - 'PCDM discounts (Feb)'!Y143</f>
        <v>0</v>
      </c>
      <c r="Z143" s="12">
        <f>'PCDM discounts (Dec)'!Z143 - 'PCDM discounts (Feb)'!Z143</f>
        <v>0</v>
      </c>
      <c r="AA143" s="12">
        <f>'PCDM discounts (Dec)'!AA143 - 'PCDM discounts (Feb)'!AA143</f>
        <v>-2.1306482057672382E-2</v>
      </c>
      <c r="AB143" s="12">
        <f>'PCDM discounts (Dec)'!AB143 - 'PCDM discounts (Feb)'!AB143</f>
        <v>-3.0065406828378216E-2</v>
      </c>
      <c r="AC143" s="12">
        <f>'PCDM discounts (Dec)'!AC143 - 'PCDM discounts (Feb)'!AC143</f>
        <v>0</v>
      </c>
      <c r="AD143" s="12">
        <f>'PCDM discounts (Dec)'!AD143 - 'PCDM discounts (Feb)'!AD143</f>
        <v>0</v>
      </c>
      <c r="AE143" s="12">
        <f>'PCDM discounts (Dec)'!AE143 - 'PCDM discounts (Feb)'!AE143</f>
        <v>1.3531369616155642E-2</v>
      </c>
      <c r="AF143" s="12">
        <f>'PCDM discounts (Dec)'!AF143 - 'PCDM discounts (Feb)'!AF143</f>
        <v>1.0789155714583942E-2</v>
      </c>
      <c r="AG143" s="12">
        <f>'PCDM discounts (Dec)'!AG143 - 'PCDM discounts (Feb)'!AG143</f>
        <v>0</v>
      </c>
      <c r="AH143" s="12">
        <f>'PCDM discounts (Dec)'!AH143 - 'PCDM discounts (Feb)'!AH143</f>
        <v>-5.7934130466938072E-2</v>
      </c>
      <c r="AI143" s="12">
        <f>'PCDM discounts (Dec)'!AI143 - 'PCDM discounts (Feb)'!AI143</f>
        <v>1.9773320437782238E-2</v>
      </c>
      <c r="AJ143" s="12">
        <f>'PCDM discounts (Dec)'!AJ143 - 'PCDM discounts (Feb)'!AJ143</f>
        <v>-5.4541929322396321E-2</v>
      </c>
      <c r="AK143" s="12">
        <f>'PCDM discounts (Dec)'!AK143 - 'PCDM discounts (Feb)'!AK143</f>
        <v>-7.7907882451944355E-2</v>
      </c>
      <c r="AL143" s="8"/>
      <c r="AM143" s="12">
        <f>'PCDM discounts (Dec)'!AM143 - 'PCDM discounts (Feb)'!AM143</f>
        <v>1.5963191788257447E-3</v>
      </c>
      <c r="AN143" s="12">
        <f>'PCDM discounts (Dec)'!AN143 - 'PCDM discounts (Feb)'!AN143</f>
        <v>-3.3306690738754696E-16</v>
      </c>
      <c r="AO143" s="12">
        <f>'PCDM discounts (Dec)'!AO143 - 'PCDM discounts (Feb)'!AO143</f>
        <v>-4.4408920985006262E-16</v>
      </c>
      <c r="AP143" s="12">
        <f>'PCDM discounts (Dec)'!AP143 - 'PCDM discounts (Feb)'!AP143</f>
        <v>-2.1306482057672271E-2</v>
      </c>
      <c r="AQ143" s="12">
        <f>'PCDM discounts (Dec)'!AQ143 - 'PCDM discounts (Feb)'!AQ143</f>
        <v>-3.0065406828378771E-2</v>
      </c>
      <c r="AR143" s="12">
        <f>'PCDM discounts (Dec)'!AR143 - 'PCDM discounts (Feb)'!AR143</f>
        <v>-7.3632486774499739E-9</v>
      </c>
      <c r="AS143" s="12">
        <f>'PCDM discounts (Dec)'!AS143 - 'PCDM discounts (Feb)'!AS143</f>
        <v>1.5598528191329564E-7</v>
      </c>
      <c r="AT143" s="12">
        <f>'PCDM discounts (Dec)'!AT143 - 'PCDM discounts (Feb)'!AT143</f>
        <v>1.3531369616155642E-2</v>
      </c>
      <c r="AU143" s="12">
        <f>'PCDM discounts (Dec)'!AU143 - 'PCDM discounts (Feb)'!AU143</f>
        <v>1.0789155714583942E-2</v>
      </c>
      <c r="AV143" s="12">
        <f>'PCDM discounts (Dec)'!AV143 - 'PCDM discounts (Feb)'!AV143</f>
        <v>-4.4408920985006262E-16</v>
      </c>
      <c r="AW143" s="12">
        <f>'PCDM discounts (Dec)'!AW143 - 'PCDM discounts (Feb)'!AW143</f>
        <v>-5.7934130466937961E-2</v>
      </c>
      <c r="AX143" s="12">
        <f>'PCDM discounts (Dec)'!AX143 - 'PCDM discounts (Feb)'!AX143</f>
        <v>1.9773320437782016E-2</v>
      </c>
      <c r="AY143" s="12">
        <f>'PCDM discounts (Dec)'!AY143 - 'PCDM discounts (Feb)'!AY143</f>
        <v>-5.4541929322395988E-2</v>
      </c>
      <c r="AZ143" s="12">
        <f>'PCDM discounts (Dec)'!AZ143 - 'PCDM discounts (Feb)'!AZ143</f>
        <v>-7.7907882451943911E-2</v>
      </c>
      <c r="BA143" s="8"/>
    </row>
    <row r="144" spans="1:53" x14ac:dyDescent="0.3">
      <c r="A144" s="8"/>
      <c r="B144" s="8"/>
      <c r="C144" s="8"/>
      <c r="D144" s="14" t="s">
        <v>4</v>
      </c>
      <c r="E144" s="14" t="s">
        <v>74</v>
      </c>
      <c r="F144" s="14" t="s">
        <v>54</v>
      </c>
      <c r="G144" s="14" t="s">
        <v>3</v>
      </c>
      <c r="H144" s="8"/>
      <c r="I144" s="12">
        <f>'PCDM discounts (Dec)'!I144 - 'PCDM discounts (Feb)'!I144</f>
        <v>0</v>
      </c>
      <c r="J144" s="12">
        <f>'PCDM discounts (Dec)'!J144 - 'PCDM discounts (Feb)'!J144</f>
        <v>0</v>
      </c>
      <c r="K144" s="12">
        <f>'PCDM discounts (Dec)'!K144 - 'PCDM discounts (Feb)'!K144</f>
        <v>0</v>
      </c>
      <c r="L144" s="12">
        <f>'PCDM discounts (Dec)'!L144 - 'PCDM discounts (Feb)'!L144</f>
        <v>0</v>
      </c>
      <c r="M144" s="12">
        <f>'PCDM discounts (Dec)'!M144 - 'PCDM discounts (Feb)'!M144</f>
        <v>0</v>
      </c>
      <c r="N144" s="12">
        <f>'PCDM discounts (Dec)'!N144 - 'PCDM discounts (Feb)'!N144</f>
        <v>7.3632486774499739E-9</v>
      </c>
      <c r="O144" s="12">
        <f>'PCDM discounts (Dec)'!O144 - 'PCDM discounts (Feb)'!O144</f>
        <v>-1.5598528191329564E-7</v>
      </c>
      <c r="P144" s="12">
        <f>'PCDM discounts (Dec)'!P144 - 'PCDM discounts (Feb)'!P144</f>
        <v>0</v>
      </c>
      <c r="Q144" s="12">
        <f>'PCDM discounts (Dec)'!Q144 - 'PCDM discounts (Feb)'!Q144</f>
        <v>0</v>
      </c>
      <c r="R144" s="12">
        <f>'PCDM discounts (Dec)'!R144 - 'PCDM discounts (Feb)'!R144</f>
        <v>0</v>
      </c>
      <c r="S144" s="12">
        <f>'PCDM discounts (Dec)'!S144 - 'PCDM discounts (Feb)'!S144</f>
        <v>0</v>
      </c>
      <c r="T144" s="12">
        <f>'PCDM discounts (Dec)'!T144 - 'PCDM discounts (Feb)'!T144</f>
        <v>0</v>
      </c>
      <c r="U144" s="12">
        <f>'PCDM discounts (Dec)'!U144 - 'PCDM discounts (Feb)'!U144</f>
        <v>0</v>
      </c>
      <c r="V144" s="12">
        <f>'PCDM discounts (Dec)'!V144 - 'PCDM discounts (Feb)'!V144</f>
        <v>0</v>
      </c>
      <c r="W144" s="8"/>
      <c r="X144" s="12">
        <f>'PCDM discounts (Dec)'!X144 - 'PCDM discounts (Feb)'!X144</f>
        <v>1.5048812539970036E-3</v>
      </c>
      <c r="Y144" s="12">
        <f>'PCDM discounts (Dec)'!Y144 - 'PCDM discounts (Feb)'!Y144</f>
        <v>3.5273904888009966E-2</v>
      </c>
      <c r="Z144" s="12">
        <f>'PCDM discounts (Dec)'!Z144 - 'PCDM discounts (Feb)'!Z144</f>
        <v>0</v>
      </c>
      <c r="AA144" s="12">
        <f>'PCDM discounts (Dec)'!AA144 - 'PCDM discounts (Feb)'!AA144</f>
        <v>-2.2552476247371334E-2</v>
      </c>
      <c r="AB144" s="12">
        <f>'PCDM discounts (Dec)'!AB144 - 'PCDM discounts (Feb)'!AB144</f>
        <v>-2.6275273416055067E-2</v>
      </c>
      <c r="AC144" s="12">
        <f>'PCDM discounts (Dec)'!AC144 - 'PCDM discounts (Feb)'!AC144</f>
        <v>0</v>
      </c>
      <c r="AD144" s="12">
        <f>'PCDM discounts (Dec)'!AD144 - 'PCDM discounts (Feb)'!AD144</f>
        <v>0.11109849107208158</v>
      </c>
      <c r="AE144" s="12">
        <f>'PCDM discounts (Dec)'!AE144 - 'PCDM discounts (Feb)'!AE144</f>
        <v>2.0114567769137115E-2</v>
      </c>
      <c r="AF144" s="12">
        <f>'PCDM discounts (Dec)'!AF144 - 'PCDM discounts (Feb)'!AF144</f>
        <v>6.5172035628137115E-3</v>
      </c>
      <c r="AG144" s="12">
        <f>'PCDM discounts (Dec)'!AG144 - 'PCDM discounts (Feb)'!AG144</f>
        <v>-8.8510695728923339E-3</v>
      </c>
      <c r="AH144" s="12">
        <f>'PCDM discounts (Dec)'!AH144 - 'PCDM discounts (Feb)'!AH144</f>
        <v>-4.2322382547850368E-2</v>
      </c>
      <c r="AI144" s="12">
        <f>'PCDM discounts (Dec)'!AI144 - 'PCDM discounts (Feb)'!AI144</f>
        <v>1.5638362706667297E-2</v>
      </c>
      <c r="AJ144" s="12">
        <f>'PCDM discounts (Dec)'!AJ144 - 'PCDM discounts (Feb)'!AJ144</f>
        <v>9.6653266156554452E-3</v>
      </c>
      <c r="AK144" s="12">
        <f>'PCDM discounts (Dec)'!AK144 - 'PCDM discounts (Feb)'!AK144</f>
        <v>8.2085831199371961E-2</v>
      </c>
      <c r="AL144" s="8"/>
      <c r="AM144" s="12">
        <f>'PCDM discounts (Dec)'!AM144 - 'PCDM discounts (Feb)'!AM144</f>
        <v>1.5048812539967815E-3</v>
      </c>
      <c r="AN144" s="12">
        <f>'PCDM discounts (Dec)'!AN144 - 'PCDM discounts (Feb)'!AN144</f>
        <v>3.5273904888009633E-2</v>
      </c>
      <c r="AO144" s="12">
        <f>'PCDM discounts (Dec)'!AO144 - 'PCDM discounts (Feb)'!AO144</f>
        <v>-4.4408920985006262E-16</v>
      </c>
      <c r="AP144" s="12">
        <f>'PCDM discounts (Dec)'!AP144 - 'PCDM discounts (Feb)'!AP144</f>
        <v>-2.2552476247371223E-2</v>
      </c>
      <c r="AQ144" s="12">
        <f>'PCDM discounts (Dec)'!AQ144 - 'PCDM discounts (Feb)'!AQ144</f>
        <v>-2.6275273416055622E-2</v>
      </c>
      <c r="AR144" s="12">
        <f>'PCDM discounts (Dec)'!AR144 - 'PCDM discounts (Feb)'!AR144</f>
        <v>-7.3632486774499739E-9</v>
      </c>
      <c r="AS144" s="12">
        <f>'PCDM discounts (Dec)'!AS144 - 'PCDM discounts (Feb)'!AS144</f>
        <v>0.1110986470573635</v>
      </c>
      <c r="AT144" s="12">
        <f>'PCDM discounts (Dec)'!AT144 - 'PCDM discounts (Feb)'!AT144</f>
        <v>2.0114567769137115E-2</v>
      </c>
      <c r="AU144" s="12">
        <f>'PCDM discounts (Dec)'!AU144 - 'PCDM discounts (Feb)'!AU144</f>
        <v>6.5172035628137115E-3</v>
      </c>
      <c r="AV144" s="12">
        <f>'PCDM discounts (Dec)'!AV144 - 'PCDM discounts (Feb)'!AV144</f>
        <v>-8.851069572892778E-3</v>
      </c>
      <c r="AW144" s="12">
        <f>'PCDM discounts (Dec)'!AW144 - 'PCDM discounts (Feb)'!AW144</f>
        <v>-4.2322382547850257E-2</v>
      </c>
      <c r="AX144" s="12">
        <f>'PCDM discounts (Dec)'!AX144 - 'PCDM discounts (Feb)'!AX144</f>
        <v>1.5638362706667075E-2</v>
      </c>
      <c r="AY144" s="12">
        <f>'PCDM discounts (Dec)'!AY144 - 'PCDM discounts (Feb)'!AY144</f>
        <v>9.6653266156557782E-3</v>
      </c>
      <c r="AZ144" s="12">
        <f>'PCDM discounts (Dec)'!AZ144 - 'PCDM discounts (Feb)'!AZ144</f>
        <v>8.2085831199372405E-2</v>
      </c>
      <c r="BA144" s="8"/>
    </row>
    <row r="145" spans="1:53" x14ac:dyDescent="0.3">
      <c r="A145" s="8"/>
      <c r="B145" s="8"/>
      <c r="C145" s="8"/>
      <c r="D145" s="14" t="s">
        <v>4</v>
      </c>
      <c r="E145" s="14" t="s">
        <v>74</v>
      </c>
      <c r="F145" s="14" t="s">
        <v>55</v>
      </c>
      <c r="G145" s="14" t="s">
        <v>3</v>
      </c>
      <c r="H145" s="8"/>
      <c r="I145" s="12">
        <f>'PCDM discounts (Dec)'!I145 - 'PCDM discounts (Feb)'!I145</f>
        <v>0</v>
      </c>
      <c r="J145" s="12">
        <f>'PCDM discounts (Dec)'!J145 - 'PCDM discounts (Feb)'!J145</f>
        <v>0</v>
      </c>
      <c r="K145" s="12">
        <f>'PCDM discounts (Dec)'!K145 - 'PCDM discounts (Feb)'!K145</f>
        <v>0</v>
      </c>
      <c r="L145" s="12">
        <f>'PCDM discounts (Dec)'!L145 - 'PCDM discounts (Feb)'!L145</f>
        <v>0</v>
      </c>
      <c r="M145" s="12">
        <f>'PCDM discounts (Dec)'!M145 - 'PCDM discounts (Feb)'!M145</f>
        <v>0</v>
      </c>
      <c r="N145" s="12">
        <f>'PCDM discounts (Dec)'!N145 - 'PCDM discounts (Feb)'!N145</f>
        <v>1.1583353720645562E-8</v>
      </c>
      <c r="O145" s="12">
        <f>'PCDM discounts (Dec)'!O145 - 'PCDM discounts (Feb)'!O145</f>
        <v>-2.1620390977528103E-7</v>
      </c>
      <c r="P145" s="12">
        <f>'PCDM discounts (Dec)'!P145 - 'PCDM discounts (Feb)'!P145</f>
        <v>0</v>
      </c>
      <c r="Q145" s="12">
        <f>'PCDM discounts (Dec)'!Q145 - 'PCDM discounts (Feb)'!Q145</f>
        <v>0</v>
      </c>
      <c r="R145" s="12">
        <f>'PCDM discounts (Dec)'!R145 - 'PCDM discounts (Feb)'!R145</f>
        <v>0</v>
      </c>
      <c r="S145" s="12">
        <f>'PCDM discounts (Dec)'!S145 - 'PCDM discounts (Feb)'!S145</f>
        <v>0</v>
      </c>
      <c r="T145" s="12">
        <f>'PCDM discounts (Dec)'!T145 - 'PCDM discounts (Feb)'!T145</f>
        <v>0</v>
      </c>
      <c r="U145" s="12">
        <f>'PCDM discounts (Dec)'!U145 - 'PCDM discounts (Feb)'!U145</f>
        <v>0</v>
      </c>
      <c r="V145" s="12">
        <f>'PCDM discounts (Dec)'!V145 - 'PCDM discounts (Feb)'!V145</f>
        <v>0</v>
      </c>
      <c r="W145" s="8"/>
      <c r="X145" s="12">
        <f>'PCDM discounts (Dec)'!X145 - 'PCDM discounts (Feb)'!X145</f>
        <v>0</v>
      </c>
      <c r="Y145" s="12">
        <f>'PCDM discounts (Dec)'!Y145 - 'PCDM discounts (Feb)'!Y145</f>
        <v>0</v>
      </c>
      <c r="Z145" s="12">
        <f>'PCDM discounts (Dec)'!Z145 - 'PCDM discounts (Feb)'!Z145</f>
        <v>0</v>
      </c>
      <c r="AA145" s="12">
        <f>'PCDM discounts (Dec)'!AA145 - 'PCDM discounts (Feb)'!AA145</f>
        <v>0</v>
      </c>
      <c r="AB145" s="12">
        <f>'PCDM discounts (Dec)'!AB145 - 'PCDM discounts (Feb)'!AB145</f>
        <v>0</v>
      </c>
      <c r="AC145" s="12">
        <f>'PCDM discounts (Dec)'!AC145 - 'PCDM discounts (Feb)'!AC145</f>
        <v>0</v>
      </c>
      <c r="AD145" s="12">
        <f>'PCDM discounts (Dec)'!AD145 - 'PCDM discounts (Feb)'!AD145</f>
        <v>0</v>
      </c>
      <c r="AE145" s="12">
        <f>'PCDM discounts (Dec)'!AE145 - 'PCDM discounts (Feb)'!AE145</f>
        <v>0</v>
      </c>
      <c r="AF145" s="12">
        <f>'PCDM discounts (Dec)'!AF145 - 'PCDM discounts (Feb)'!AF145</f>
        <v>0</v>
      </c>
      <c r="AG145" s="12">
        <f>'PCDM discounts (Dec)'!AG145 - 'PCDM discounts (Feb)'!AG145</f>
        <v>0</v>
      </c>
      <c r="AH145" s="12">
        <f>'PCDM discounts (Dec)'!AH145 - 'PCDM discounts (Feb)'!AH145</f>
        <v>0</v>
      </c>
      <c r="AI145" s="12">
        <f>'PCDM discounts (Dec)'!AI145 - 'PCDM discounts (Feb)'!AI145</f>
        <v>0</v>
      </c>
      <c r="AJ145" s="12">
        <f>'PCDM discounts (Dec)'!AJ145 - 'PCDM discounts (Feb)'!AJ145</f>
        <v>0</v>
      </c>
      <c r="AK145" s="12">
        <f>'PCDM discounts (Dec)'!AK145 - 'PCDM discounts (Feb)'!AK145</f>
        <v>0</v>
      </c>
      <c r="AL145" s="8"/>
      <c r="AM145" s="12">
        <f>'PCDM discounts (Dec)'!AM145 - 'PCDM discounts (Feb)'!AM145</f>
        <v>-6.6613381477509392E-16</v>
      </c>
      <c r="AN145" s="12">
        <f>'PCDM discounts (Dec)'!AN145 - 'PCDM discounts (Feb)'!AN145</f>
        <v>-5.5511151231257827E-16</v>
      </c>
      <c r="AO145" s="12">
        <f>'PCDM discounts (Dec)'!AO145 - 'PCDM discounts (Feb)'!AO145</f>
        <v>2.2204460492503131E-16</v>
      </c>
      <c r="AP145" s="12">
        <f>'PCDM discounts (Dec)'!AP145 - 'PCDM discounts (Feb)'!AP145</f>
        <v>2.2204460492503131E-16</v>
      </c>
      <c r="AQ145" s="12">
        <f>'PCDM discounts (Dec)'!AQ145 - 'PCDM discounts (Feb)'!AQ145</f>
        <v>-4.4408920985006262E-16</v>
      </c>
      <c r="AR145" s="12">
        <f>'PCDM discounts (Dec)'!AR145 - 'PCDM discounts (Feb)'!AR145</f>
        <v>-1.1583353720645562E-8</v>
      </c>
      <c r="AS145" s="12">
        <f>'PCDM discounts (Dec)'!AS145 - 'PCDM discounts (Feb)'!AS145</f>
        <v>2.1620390977528103E-7</v>
      </c>
      <c r="AT145" s="12">
        <f>'PCDM discounts (Dec)'!AT145 - 'PCDM discounts (Feb)'!AT145</f>
        <v>0</v>
      </c>
      <c r="AU145" s="12">
        <f>'PCDM discounts (Dec)'!AU145 - 'PCDM discounts (Feb)'!AU145</f>
        <v>0</v>
      </c>
      <c r="AV145" s="12">
        <f>'PCDM discounts (Dec)'!AV145 - 'PCDM discounts (Feb)'!AV145</f>
        <v>0</v>
      </c>
      <c r="AW145" s="12">
        <f>'PCDM discounts (Dec)'!AW145 - 'PCDM discounts (Feb)'!AW145</f>
        <v>0</v>
      </c>
      <c r="AX145" s="12">
        <f>'PCDM discounts (Dec)'!AX145 - 'PCDM discounts (Feb)'!AX145</f>
        <v>0</v>
      </c>
      <c r="AY145" s="12">
        <f>'PCDM discounts (Dec)'!AY145 - 'PCDM discounts (Feb)'!AY145</f>
        <v>0</v>
      </c>
      <c r="AZ145" s="12">
        <f>'PCDM discounts (Dec)'!AZ145 - 'PCDM discounts (Feb)'!AZ145</f>
        <v>-5.5511151231257827E-16</v>
      </c>
      <c r="BA145" s="8"/>
    </row>
    <row r="146" spans="1:53" x14ac:dyDescent="0.3">
      <c r="A146" s="8"/>
      <c r="B146" s="8"/>
      <c r="C146" s="8"/>
      <c r="D146" s="14" t="s">
        <v>4</v>
      </c>
      <c r="E146" s="14" t="s">
        <v>74</v>
      </c>
      <c r="F146" s="14" t="s">
        <v>56</v>
      </c>
      <c r="G146" s="14" t="s">
        <v>3</v>
      </c>
      <c r="H146" s="8"/>
      <c r="I146" s="12">
        <f>'PCDM discounts (Dec)'!I146 - 'PCDM discounts (Feb)'!I146</f>
        <v>0</v>
      </c>
      <c r="J146" s="12">
        <f>'PCDM discounts (Dec)'!J146 - 'PCDM discounts (Feb)'!J146</f>
        <v>0</v>
      </c>
      <c r="K146" s="12">
        <f>'PCDM discounts (Dec)'!K146 - 'PCDM discounts (Feb)'!K146</f>
        <v>0</v>
      </c>
      <c r="L146" s="12">
        <f>'PCDM discounts (Dec)'!L146 - 'PCDM discounts (Feb)'!L146</f>
        <v>0</v>
      </c>
      <c r="M146" s="12">
        <f>'PCDM discounts (Dec)'!M146 - 'PCDM discounts (Feb)'!M146</f>
        <v>0</v>
      </c>
      <c r="N146" s="12">
        <f>'PCDM discounts (Dec)'!N146 - 'PCDM discounts (Feb)'!N146</f>
        <v>1.3114228925026339E-8</v>
      </c>
      <c r="O146" s="12">
        <f>'PCDM discounts (Dec)'!O146 - 'PCDM discounts (Feb)'!O146</f>
        <v>-2.319846557075067E-7</v>
      </c>
      <c r="P146" s="12">
        <f>'PCDM discounts (Dec)'!P146 - 'PCDM discounts (Feb)'!P146</f>
        <v>0</v>
      </c>
      <c r="Q146" s="12">
        <f>'PCDM discounts (Dec)'!Q146 - 'PCDM discounts (Feb)'!Q146</f>
        <v>0</v>
      </c>
      <c r="R146" s="12">
        <f>'PCDM discounts (Dec)'!R146 - 'PCDM discounts (Feb)'!R146</f>
        <v>0</v>
      </c>
      <c r="S146" s="12">
        <f>'PCDM discounts (Dec)'!S146 - 'PCDM discounts (Feb)'!S146</f>
        <v>0</v>
      </c>
      <c r="T146" s="12">
        <f>'PCDM discounts (Dec)'!T146 - 'PCDM discounts (Feb)'!T146</f>
        <v>5.5511151231257827E-16</v>
      </c>
      <c r="U146" s="12">
        <f>'PCDM discounts (Dec)'!U146 - 'PCDM discounts (Feb)'!U146</f>
        <v>0</v>
      </c>
      <c r="V146" s="12">
        <f>'PCDM discounts (Dec)'!V146 - 'PCDM discounts (Feb)'!V146</f>
        <v>0</v>
      </c>
      <c r="W146" s="8"/>
      <c r="X146" s="12">
        <f>'PCDM discounts (Dec)'!X146 - 'PCDM discounts (Feb)'!X146</f>
        <v>0</v>
      </c>
      <c r="Y146" s="12">
        <f>'PCDM discounts (Dec)'!Y146 - 'PCDM discounts (Feb)'!Y146</f>
        <v>0</v>
      </c>
      <c r="Z146" s="12">
        <f>'PCDM discounts (Dec)'!Z146 - 'PCDM discounts (Feb)'!Z146</f>
        <v>0</v>
      </c>
      <c r="AA146" s="12">
        <f>'PCDM discounts (Dec)'!AA146 - 'PCDM discounts (Feb)'!AA146</f>
        <v>0</v>
      </c>
      <c r="AB146" s="12">
        <f>'PCDM discounts (Dec)'!AB146 - 'PCDM discounts (Feb)'!AB146</f>
        <v>0</v>
      </c>
      <c r="AC146" s="12">
        <f>'PCDM discounts (Dec)'!AC146 - 'PCDM discounts (Feb)'!AC146</f>
        <v>0</v>
      </c>
      <c r="AD146" s="12">
        <f>'PCDM discounts (Dec)'!AD146 - 'PCDM discounts (Feb)'!AD146</f>
        <v>0</v>
      </c>
      <c r="AE146" s="12">
        <f>'PCDM discounts (Dec)'!AE146 - 'PCDM discounts (Feb)'!AE146</f>
        <v>0</v>
      </c>
      <c r="AF146" s="12">
        <f>'PCDM discounts (Dec)'!AF146 - 'PCDM discounts (Feb)'!AF146</f>
        <v>0</v>
      </c>
      <c r="AG146" s="12">
        <f>'PCDM discounts (Dec)'!AG146 - 'PCDM discounts (Feb)'!AG146</f>
        <v>0</v>
      </c>
      <c r="AH146" s="12">
        <f>'PCDM discounts (Dec)'!AH146 - 'PCDM discounts (Feb)'!AH146</f>
        <v>0</v>
      </c>
      <c r="AI146" s="12">
        <f>'PCDM discounts (Dec)'!AI146 - 'PCDM discounts (Feb)'!AI146</f>
        <v>0</v>
      </c>
      <c r="AJ146" s="12">
        <f>'PCDM discounts (Dec)'!AJ146 - 'PCDM discounts (Feb)'!AJ146</f>
        <v>0</v>
      </c>
      <c r="AK146" s="12">
        <f>'PCDM discounts (Dec)'!AK146 - 'PCDM discounts (Feb)'!AK146</f>
        <v>0</v>
      </c>
      <c r="AL146" s="8"/>
      <c r="AM146" s="12">
        <f>'PCDM discounts (Dec)'!AM146 - 'PCDM discounts (Feb)'!AM146</f>
        <v>0</v>
      </c>
      <c r="AN146" s="12">
        <f>'PCDM discounts (Dec)'!AN146 - 'PCDM discounts (Feb)'!AN146</f>
        <v>0</v>
      </c>
      <c r="AO146" s="12">
        <f>'PCDM discounts (Dec)'!AO146 - 'PCDM discounts (Feb)'!AO146</f>
        <v>0</v>
      </c>
      <c r="AP146" s="12">
        <f>'PCDM discounts (Dec)'!AP146 - 'PCDM discounts (Feb)'!AP146</f>
        <v>-4.4408920985006262E-16</v>
      </c>
      <c r="AQ146" s="12">
        <f>'PCDM discounts (Dec)'!AQ146 - 'PCDM discounts (Feb)'!AQ146</f>
        <v>0</v>
      </c>
      <c r="AR146" s="12">
        <f>'PCDM discounts (Dec)'!AR146 - 'PCDM discounts (Feb)'!AR146</f>
        <v>-1.3114228925026339E-8</v>
      </c>
      <c r="AS146" s="12">
        <f>'PCDM discounts (Dec)'!AS146 - 'PCDM discounts (Feb)'!AS146</f>
        <v>2.319846557075067E-7</v>
      </c>
      <c r="AT146" s="12">
        <f>'PCDM discounts (Dec)'!AT146 - 'PCDM discounts (Feb)'!AT146</f>
        <v>0</v>
      </c>
      <c r="AU146" s="12">
        <f>'PCDM discounts (Dec)'!AU146 - 'PCDM discounts (Feb)'!AU146</f>
        <v>-5.5511151231257827E-16</v>
      </c>
      <c r="AV146" s="12">
        <f>'PCDM discounts (Dec)'!AV146 - 'PCDM discounts (Feb)'!AV146</f>
        <v>4.4408920985006262E-16</v>
      </c>
      <c r="AW146" s="12">
        <f>'PCDM discounts (Dec)'!AW146 - 'PCDM discounts (Feb)'!AW146</f>
        <v>0</v>
      </c>
      <c r="AX146" s="12">
        <f>'PCDM discounts (Dec)'!AX146 - 'PCDM discounts (Feb)'!AX146</f>
        <v>0</v>
      </c>
      <c r="AY146" s="12">
        <f>'PCDM discounts (Dec)'!AY146 - 'PCDM discounts (Feb)'!AY146</f>
        <v>0</v>
      </c>
      <c r="AZ146" s="12">
        <f>'PCDM discounts (Dec)'!AZ146 - 'PCDM discounts (Feb)'!AZ146</f>
        <v>0</v>
      </c>
      <c r="BA146" s="8"/>
    </row>
    <row r="147" spans="1:53" x14ac:dyDescent="0.3">
      <c r="A147" s="8"/>
      <c r="B147" s="8"/>
      <c r="C147" s="8"/>
      <c r="D147" s="14" t="s">
        <v>4</v>
      </c>
      <c r="E147" s="14" t="s">
        <v>74</v>
      </c>
      <c r="F147" s="14" t="s">
        <v>57</v>
      </c>
      <c r="G147" s="14" t="s">
        <v>3</v>
      </c>
      <c r="H147" s="8"/>
      <c r="I147" s="12">
        <f>'PCDM discounts (Dec)'!I147 - 'PCDM discounts (Feb)'!I147</f>
        <v>0</v>
      </c>
      <c r="J147" s="12">
        <f>'PCDM discounts (Dec)'!J147 - 'PCDM discounts (Feb)'!J147</f>
        <v>0</v>
      </c>
      <c r="K147" s="12">
        <f>'PCDM discounts (Dec)'!K147 - 'PCDM discounts (Feb)'!K147</f>
        <v>0</v>
      </c>
      <c r="L147" s="12">
        <f>'PCDM discounts (Dec)'!L147 - 'PCDM discounts (Feb)'!L147</f>
        <v>0</v>
      </c>
      <c r="M147" s="12">
        <f>'PCDM discounts (Dec)'!M147 - 'PCDM discounts (Feb)'!M147</f>
        <v>0</v>
      </c>
      <c r="N147" s="12">
        <f>'PCDM discounts (Dec)'!N147 - 'PCDM discounts (Feb)'!N147</f>
        <v>1.1583353720645562E-8</v>
      </c>
      <c r="O147" s="12">
        <f>'PCDM discounts (Dec)'!O147 - 'PCDM discounts (Feb)'!O147</f>
        <v>-2.1620390977528103E-7</v>
      </c>
      <c r="P147" s="12">
        <f>'PCDM discounts (Dec)'!P147 - 'PCDM discounts (Feb)'!P147</f>
        <v>0</v>
      </c>
      <c r="Q147" s="12">
        <f>'PCDM discounts (Dec)'!Q147 - 'PCDM discounts (Feb)'!Q147</f>
        <v>0</v>
      </c>
      <c r="R147" s="12">
        <f>'PCDM discounts (Dec)'!R147 - 'PCDM discounts (Feb)'!R147</f>
        <v>0</v>
      </c>
      <c r="S147" s="12">
        <f>'PCDM discounts (Dec)'!S147 - 'PCDM discounts (Feb)'!S147</f>
        <v>0</v>
      </c>
      <c r="T147" s="12">
        <f>'PCDM discounts (Dec)'!T147 - 'PCDM discounts (Feb)'!T147</f>
        <v>0</v>
      </c>
      <c r="U147" s="12">
        <f>'PCDM discounts (Dec)'!U147 - 'PCDM discounts (Feb)'!U147</f>
        <v>0</v>
      </c>
      <c r="V147" s="12">
        <f>'PCDM discounts (Dec)'!V147 - 'PCDM discounts (Feb)'!V147</f>
        <v>0</v>
      </c>
      <c r="W147" s="8"/>
      <c r="X147" s="12">
        <f>'PCDM discounts (Dec)'!X147 - 'PCDM discounts (Feb)'!X147</f>
        <v>0</v>
      </c>
      <c r="Y147" s="12">
        <f>'PCDM discounts (Dec)'!Y147 - 'PCDM discounts (Feb)'!Y147</f>
        <v>0</v>
      </c>
      <c r="Z147" s="12">
        <f>'PCDM discounts (Dec)'!Z147 - 'PCDM discounts (Feb)'!Z147</f>
        <v>0</v>
      </c>
      <c r="AA147" s="12">
        <f>'PCDM discounts (Dec)'!AA147 - 'PCDM discounts (Feb)'!AA147</f>
        <v>0</v>
      </c>
      <c r="AB147" s="12">
        <f>'PCDM discounts (Dec)'!AB147 - 'PCDM discounts (Feb)'!AB147</f>
        <v>0</v>
      </c>
      <c r="AC147" s="12">
        <f>'PCDM discounts (Dec)'!AC147 - 'PCDM discounts (Feb)'!AC147</f>
        <v>0</v>
      </c>
      <c r="AD147" s="12">
        <f>'PCDM discounts (Dec)'!AD147 - 'PCDM discounts (Feb)'!AD147</f>
        <v>0</v>
      </c>
      <c r="AE147" s="12">
        <f>'PCDM discounts (Dec)'!AE147 - 'PCDM discounts (Feb)'!AE147</f>
        <v>0</v>
      </c>
      <c r="AF147" s="12">
        <f>'PCDM discounts (Dec)'!AF147 - 'PCDM discounts (Feb)'!AF147</f>
        <v>0</v>
      </c>
      <c r="AG147" s="12">
        <f>'PCDM discounts (Dec)'!AG147 - 'PCDM discounts (Feb)'!AG147</f>
        <v>0</v>
      </c>
      <c r="AH147" s="12">
        <f>'PCDM discounts (Dec)'!AH147 - 'PCDM discounts (Feb)'!AH147</f>
        <v>0</v>
      </c>
      <c r="AI147" s="12">
        <f>'PCDM discounts (Dec)'!AI147 - 'PCDM discounts (Feb)'!AI147</f>
        <v>0</v>
      </c>
      <c r="AJ147" s="12">
        <f>'PCDM discounts (Dec)'!AJ147 - 'PCDM discounts (Feb)'!AJ147</f>
        <v>0</v>
      </c>
      <c r="AK147" s="12">
        <f>'PCDM discounts (Dec)'!AK147 - 'PCDM discounts (Feb)'!AK147</f>
        <v>0</v>
      </c>
      <c r="AL147" s="8"/>
      <c r="AM147" s="12">
        <f>'PCDM discounts (Dec)'!AM147 - 'PCDM discounts (Feb)'!AM147</f>
        <v>-6.6613381477509392E-16</v>
      </c>
      <c r="AN147" s="12">
        <f>'PCDM discounts (Dec)'!AN147 - 'PCDM discounts (Feb)'!AN147</f>
        <v>-5.5511151231257827E-16</v>
      </c>
      <c r="AO147" s="12">
        <f>'PCDM discounts (Dec)'!AO147 - 'PCDM discounts (Feb)'!AO147</f>
        <v>2.2204460492503131E-16</v>
      </c>
      <c r="AP147" s="12">
        <f>'PCDM discounts (Dec)'!AP147 - 'PCDM discounts (Feb)'!AP147</f>
        <v>2.2204460492503131E-16</v>
      </c>
      <c r="AQ147" s="12">
        <f>'PCDM discounts (Dec)'!AQ147 - 'PCDM discounts (Feb)'!AQ147</f>
        <v>-4.4408920985006262E-16</v>
      </c>
      <c r="AR147" s="12">
        <f>'PCDM discounts (Dec)'!AR147 - 'PCDM discounts (Feb)'!AR147</f>
        <v>-1.1583353720645562E-8</v>
      </c>
      <c r="AS147" s="12">
        <f>'PCDM discounts (Dec)'!AS147 - 'PCDM discounts (Feb)'!AS147</f>
        <v>2.1620390977528103E-7</v>
      </c>
      <c r="AT147" s="12">
        <f>'PCDM discounts (Dec)'!AT147 - 'PCDM discounts (Feb)'!AT147</f>
        <v>0</v>
      </c>
      <c r="AU147" s="12">
        <f>'PCDM discounts (Dec)'!AU147 - 'PCDM discounts (Feb)'!AU147</f>
        <v>0</v>
      </c>
      <c r="AV147" s="12">
        <f>'PCDM discounts (Dec)'!AV147 - 'PCDM discounts (Feb)'!AV147</f>
        <v>0</v>
      </c>
      <c r="AW147" s="12">
        <f>'PCDM discounts (Dec)'!AW147 - 'PCDM discounts (Feb)'!AW147</f>
        <v>0</v>
      </c>
      <c r="AX147" s="12">
        <f>'PCDM discounts (Dec)'!AX147 - 'PCDM discounts (Feb)'!AX147</f>
        <v>0</v>
      </c>
      <c r="AY147" s="12">
        <f>'PCDM discounts (Dec)'!AY147 - 'PCDM discounts (Feb)'!AY147</f>
        <v>0</v>
      </c>
      <c r="AZ147" s="12">
        <f>'PCDM discounts (Dec)'!AZ147 - 'PCDM discounts (Feb)'!AZ147</f>
        <v>-5.5511151231257827E-16</v>
      </c>
      <c r="BA147" s="8"/>
    </row>
    <row r="148" spans="1:53" x14ac:dyDescent="0.3">
      <c r="A148" s="8"/>
      <c r="B148" s="8"/>
      <c r="C148" s="8"/>
      <c r="D148" s="14" t="s">
        <v>4</v>
      </c>
      <c r="E148" s="14" t="s">
        <v>74</v>
      </c>
      <c r="F148" s="14" t="s">
        <v>59</v>
      </c>
      <c r="G148" s="14" t="s">
        <v>3</v>
      </c>
      <c r="H148" s="8"/>
      <c r="I148" s="12">
        <f>'PCDM discounts (Dec)'!I148 - 'PCDM discounts (Feb)'!I148</f>
        <v>0</v>
      </c>
      <c r="J148" s="12">
        <f>'PCDM discounts (Dec)'!J148 - 'PCDM discounts (Feb)'!J148</f>
        <v>0</v>
      </c>
      <c r="K148" s="12">
        <f>'PCDM discounts (Dec)'!K148 - 'PCDM discounts (Feb)'!K148</f>
        <v>0</v>
      </c>
      <c r="L148" s="12">
        <f>'PCDM discounts (Dec)'!L148 - 'PCDM discounts (Feb)'!L148</f>
        <v>0</v>
      </c>
      <c r="M148" s="12">
        <f>'PCDM discounts (Dec)'!M148 - 'PCDM discounts (Feb)'!M148</f>
        <v>0</v>
      </c>
      <c r="N148" s="12">
        <f>'PCDM discounts (Dec)'!N148 - 'PCDM discounts (Feb)'!N148</f>
        <v>1.1583353720645562E-8</v>
      </c>
      <c r="O148" s="12">
        <f>'PCDM discounts (Dec)'!O148 - 'PCDM discounts (Feb)'!O148</f>
        <v>-2.1620390977528103E-7</v>
      </c>
      <c r="P148" s="12">
        <f>'PCDM discounts (Dec)'!P148 - 'PCDM discounts (Feb)'!P148</f>
        <v>0</v>
      </c>
      <c r="Q148" s="12">
        <f>'PCDM discounts (Dec)'!Q148 - 'PCDM discounts (Feb)'!Q148</f>
        <v>0</v>
      </c>
      <c r="R148" s="12">
        <f>'PCDM discounts (Dec)'!R148 - 'PCDM discounts (Feb)'!R148</f>
        <v>0</v>
      </c>
      <c r="S148" s="12">
        <f>'PCDM discounts (Dec)'!S148 - 'PCDM discounts (Feb)'!S148</f>
        <v>0</v>
      </c>
      <c r="T148" s="12">
        <f>'PCDM discounts (Dec)'!T148 - 'PCDM discounts (Feb)'!T148</f>
        <v>0</v>
      </c>
      <c r="U148" s="12">
        <f>'PCDM discounts (Dec)'!U148 - 'PCDM discounts (Feb)'!U148</f>
        <v>0</v>
      </c>
      <c r="V148" s="12">
        <f>'PCDM discounts (Dec)'!V148 - 'PCDM discounts (Feb)'!V148</f>
        <v>0</v>
      </c>
      <c r="W148" s="8"/>
      <c r="X148" s="12">
        <f>'PCDM discounts (Dec)'!X148 - 'PCDM discounts (Feb)'!X148</f>
        <v>0</v>
      </c>
      <c r="Y148" s="12">
        <f>'PCDM discounts (Dec)'!Y148 - 'PCDM discounts (Feb)'!Y148</f>
        <v>0</v>
      </c>
      <c r="Z148" s="12">
        <f>'PCDM discounts (Dec)'!Z148 - 'PCDM discounts (Feb)'!Z148</f>
        <v>0</v>
      </c>
      <c r="AA148" s="12">
        <f>'PCDM discounts (Dec)'!AA148 - 'PCDM discounts (Feb)'!AA148</f>
        <v>0</v>
      </c>
      <c r="AB148" s="12">
        <f>'PCDM discounts (Dec)'!AB148 - 'PCDM discounts (Feb)'!AB148</f>
        <v>0</v>
      </c>
      <c r="AC148" s="12">
        <f>'PCDM discounts (Dec)'!AC148 - 'PCDM discounts (Feb)'!AC148</f>
        <v>0</v>
      </c>
      <c r="AD148" s="12">
        <f>'PCDM discounts (Dec)'!AD148 - 'PCDM discounts (Feb)'!AD148</f>
        <v>0</v>
      </c>
      <c r="AE148" s="12">
        <f>'PCDM discounts (Dec)'!AE148 - 'PCDM discounts (Feb)'!AE148</f>
        <v>0</v>
      </c>
      <c r="AF148" s="12">
        <f>'PCDM discounts (Dec)'!AF148 - 'PCDM discounts (Feb)'!AF148</f>
        <v>0</v>
      </c>
      <c r="AG148" s="12">
        <f>'PCDM discounts (Dec)'!AG148 - 'PCDM discounts (Feb)'!AG148</f>
        <v>-2.7061709130518807E-2</v>
      </c>
      <c r="AH148" s="12">
        <f>'PCDM discounts (Dec)'!AH148 - 'PCDM discounts (Feb)'!AH148</f>
        <v>0</v>
      </c>
      <c r="AI148" s="12">
        <f>'PCDM discounts (Dec)'!AI148 - 'PCDM discounts (Feb)'!AI148</f>
        <v>0</v>
      </c>
      <c r="AJ148" s="12">
        <f>'PCDM discounts (Dec)'!AJ148 - 'PCDM discounts (Feb)'!AJ148</f>
        <v>0</v>
      </c>
      <c r="AK148" s="12">
        <f>'PCDM discounts (Dec)'!AK148 - 'PCDM discounts (Feb)'!AK148</f>
        <v>0</v>
      </c>
      <c r="AL148" s="8"/>
      <c r="AM148" s="12">
        <f>'PCDM discounts (Dec)'!AM148 - 'PCDM discounts (Feb)'!AM148</f>
        <v>-6.6613381477509392E-16</v>
      </c>
      <c r="AN148" s="12">
        <f>'PCDM discounts (Dec)'!AN148 - 'PCDM discounts (Feb)'!AN148</f>
        <v>-5.5511151231257827E-16</v>
      </c>
      <c r="AO148" s="12">
        <f>'PCDM discounts (Dec)'!AO148 - 'PCDM discounts (Feb)'!AO148</f>
        <v>2.2204460492503131E-16</v>
      </c>
      <c r="AP148" s="12">
        <f>'PCDM discounts (Dec)'!AP148 - 'PCDM discounts (Feb)'!AP148</f>
        <v>2.2204460492503131E-16</v>
      </c>
      <c r="AQ148" s="12">
        <f>'PCDM discounts (Dec)'!AQ148 - 'PCDM discounts (Feb)'!AQ148</f>
        <v>-4.4408920985006262E-16</v>
      </c>
      <c r="AR148" s="12">
        <f>'PCDM discounts (Dec)'!AR148 - 'PCDM discounts (Feb)'!AR148</f>
        <v>-1.1583353720645562E-8</v>
      </c>
      <c r="AS148" s="12">
        <f>'PCDM discounts (Dec)'!AS148 - 'PCDM discounts (Feb)'!AS148</f>
        <v>2.1620390977528103E-7</v>
      </c>
      <c r="AT148" s="12">
        <f>'PCDM discounts (Dec)'!AT148 - 'PCDM discounts (Feb)'!AT148</f>
        <v>0</v>
      </c>
      <c r="AU148" s="12">
        <f>'PCDM discounts (Dec)'!AU148 - 'PCDM discounts (Feb)'!AU148</f>
        <v>0</v>
      </c>
      <c r="AV148" s="12">
        <f>'PCDM discounts (Dec)'!AV148 - 'PCDM discounts (Feb)'!AV148</f>
        <v>-2.7061709130518918E-2</v>
      </c>
      <c r="AW148" s="12">
        <f>'PCDM discounts (Dec)'!AW148 - 'PCDM discounts (Feb)'!AW148</f>
        <v>0</v>
      </c>
      <c r="AX148" s="12">
        <f>'PCDM discounts (Dec)'!AX148 - 'PCDM discounts (Feb)'!AX148</f>
        <v>0</v>
      </c>
      <c r="AY148" s="12">
        <f>'PCDM discounts (Dec)'!AY148 - 'PCDM discounts (Feb)'!AY148</f>
        <v>0</v>
      </c>
      <c r="AZ148" s="12">
        <f>'PCDM discounts (Dec)'!AZ148 - 'PCDM discounts (Feb)'!AZ148</f>
        <v>-5.5511151231257827E-16</v>
      </c>
      <c r="BA148" s="8"/>
    </row>
    <row r="149" spans="1:53" x14ac:dyDescent="0.3">
      <c r="A149" s="8"/>
      <c r="B149" s="8"/>
      <c r="C149" s="8"/>
      <c r="D149" s="14" t="s">
        <v>4</v>
      </c>
      <c r="E149" s="14" t="s">
        <v>74</v>
      </c>
      <c r="F149" s="14" t="s">
        <v>61</v>
      </c>
      <c r="G149" s="14" t="s">
        <v>3</v>
      </c>
      <c r="H149" s="8"/>
      <c r="I149" s="12">
        <f>'PCDM discounts (Dec)'!I149 - 'PCDM discounts (Feb)'!I149</f>
        <v>0</v>
      </c>
      <c r="J149" s="12">
        <f>'PCDM discounts (Dec)'!J149 - 'PCDM discounts (Feb)'!J149</f>
        <v>0</v>
      </c>
      <c r="K149" s="12">
        <f>'PCDM discounts (Dec)'!K149 - 'PCDM discounts (Feb)'!K149</f>
        <v>0</v>
      </c>
      <c r="L149" s="12">
        <f>'PCDM discounts (Dec)'!L149 - 'PCDM discounts (Feb)'!L149</f>
        <v>0</v>
      </c>
      <c r="M149" s="12">
        <f>'PCDM discounts (Dec)'!M149 - 'PCDM discounts (Feb)'!M149</f>
        <v>0</v>
      </c>
      <c r="N149" s="12">
        <f>'PCDM discounts (Dec)'!N149 - 'PCDM discounts (Feb)'!N149</f>
        <v>1.3114228925026339E-8</v>
      </c>
      <c r="O149" s="12">
        <f>'PCDM discounts (Dec)'!O149 - 'PCDM discounts (Feb)'!O149</f>
        <v>-2.319846557075067E-7</v>
      </c>
      <c r="P149" s="12">
        <f>'PCDM discounts (Dec)'!P149 - 'PCDM discounts (Feb)'!P149</f>
        <v>0</v>
      </c>
      <c r="Q149" s="12">
        <f>'PCDM discounts (Dec)'!Q149 - 'PCDM discounts (Feb)'!Q149</f>
        <v>0</v>
      </c>
      <c r="R149" s="12">
        <f>'PCDM discounts (Dec)'!R149 - 'PCDM discounts (Feb)'!R149</f>
        <v>0</v>
      </c>
      <c r="S149" s="12">
        <f>'PCDM discounts (Dec)'!S149 - 'PCDM discounts (Feb)'!S149</f>
        <v>0</v>
      </c>
      <c r="T149" s="12">
        <f>'PCDM discounts (Dec)'!T149 - 'PCDM discounts (Feb)'!T149</f>
        <v>5.5511151231257827E-16</v>
      </c>
      <c r="U149" s="12">
        <f>'PCDM discounts (Dec)'!U149 - 'PCDM discounts (Feb)'!U149</f>
        <v>0</v>
      </c>
      <c r="V149" s="12">
        <f>'PCDM discounts (Dec)'!V149 - 'PCDM discounts (Feb)'!V149</f>
        <v>0</v>
      </c>
      <c r="W149" s="8"/>
      <c r="X149" s="12">
        <f>'PCDM discounts (Dec)'!X149 - 'PCDM discounts (Feb)'!X149</f>
        <v>0</v>
      </c>
      <c r="Y149" s="12">
        <f>'PCDM discounts (Dec)'!Y149 - 'PCDM discounts (Feb)'!Y149</f>
        <v>0</v>
      </c>
      <c r="Z149" s="12">
        <f>'PCDM discounts (Dec)'!Z149 - 'PCDM discounts (Feb)'!Z149</f>
        <v>0</v>
      </c>
      <c r="AA149" s="12">
        <f>'PCDM discounts (Dec)'!AA149 - 'PCDM discounts (Feb)'!AA149</f>
        <v>0</v>
      </c>
      <c r="AB149" s="12">
        <f>'PCDM discounts (Dec)'!AB149 - 'PCDM discounts (Feb)'!AB149</f>
        <v>0</v>
      </c>
      <c r="AC149" s="12">
        <f>'PCDM discounts (Dec)'!AC149 - 'PCDM discounts (Feb)'!AC149</f>
        <v>0</v>
      </c>
      <c r="AD149" s="12">
        <f>'PCDM discounts (Dec)'!AD149 - 'PCDM discounts (Feb)'!AD149</f>
        <v>0</v>
      </c>
      <c r="AE149" s="12">
        <f>'PCDM discounts (Dec)'!AE149 - 'PCDM discounts (Feb)'!AE149</f>
        <v>0</v>
      </c>
      <c r="AF149" s="12">
        <f>'PCDM discounts (Dec)'!AF149 - 'PCDM discounts (Feb)'!AF149</f>
        <v>0</v>
      </c>
      <c r="AG149" s="12">
        <f>'PCDM discounts (Dec)'!AG149 - 'PCDM discounts (Feb)'!AG149</f>
        <v>0</v>
      </c>
      <c r="AH149" s="12">
        <f>'PCDM discounts (Dec)'!AH149 - 'PCDM discounts (Feb)'!AH149</f>
        <v>0</v>
      </c>
      <c r="AI149" s="12">
        <f>'PCDM discounts (Dec)'!AI149 - 'PCDM discounts (Feb)'!AI149</f>
        <v>0</v>
      </c>
      <c r="AJ149" s="12">
        <f>'PCDM discounts (Dec)'!AJ149 - 'PCDM discounts (Feb)'!AJ149</f>
        <v>0</v>
      </c>
      <c r="AK149" s="12">
        <f>'PCDM discounts (Dec)'!AK149 - 'PCDM discounts (Feb)'!AK149</f>
        <v>0</v>
      </c>
      <c r="AL149" s="8"/>
      <c r="AM149" s="12">
        <f>'PCDM discounts (Dec)'!AM149 - 'PCDM discounts (Feb)'!AM149</f>
        <v>0</v>
      </c>
      <c r="AN149" s="12">
        <f>'PCDM discounts (Dec)'!AN149 - 'PCDM discounts (Feb)'!AN149</f>
        <v>0</v>
      </c>
      <c r="AO149" s="12">
        <f>'PCDM discounts (Dec)'!AO149 - 'PCDM discounts (Feb)'!AO149</f>
        <v>0</v>
      </c>
      <c r="AP149" s="12">
        <f>'PCDM discounts (Dec)'!AP149 - 'PCDM discounts (Feb)'!AP149</f>
        <v>-4.4408920985006262E-16</v>
      </c>
      <c r="AQ149" s="12">
        <f>'PCDM discounts (Dec)'!AQ149 - 'PCDM discounts (Feb)'!AQ149</f>
        <v>0</v>
      </c>
      <c r="AR149" s="12">
        <f>'PCDM discounts (Dec)'!AR149 - 'PCDM discounts (Feb)'!AR149</f>
        <v>-1.3114228925026339E-8</v>
      </c>
      <c r="AS149" s="12">
        <f>'PCDM discounts (Dec)'!AS149 - 'PCDM discounts (Feb)'!AS149</f>
        <v>2.319846557075067E-7</v>
      </c>
      <c r="AT149" s="12">
        <f>'PCDM discounts (Dec)'!AT149 - 'PCDM discounts (Feb)'!AT149</f>
        <v>0</v>
      </c>
      <c r="AU149" s="12">
        <f>'PCDM discounts (Dec)'!AU149 - 'PCDM discounts (Feb)'!AU149</f>
        <v>-5.5511151231257827E-16</v>
      </c>
      <c r="AV149" s="12">
        <f>'PCDM discounts (Dec)'!AV149 - 'PCDM discounts (Feb)'!AV149</f>
        <v>4.4408920985006262E-16</v>
      </c>
      <c r="AW149" s="12">
        <f>'PCDM discounts (Dec)'!AW149 - 'PCDM discounts (Feb)'!AW149</f>
        <v>0</v>
      </c>
      <c r="AX149" s="12">
        <f>'PCDM discounts (Dec)'!AX149 - 'PCDM discounts (Feb)'!AX149</f>
        <v>0</v>
      </c>
      <c r="AY149" s="12">
        <f>'PCDM discounts (Dec)'!AY149 - 'PCDM discounts (Feb)'!AY149</f>
        <v>0</v>
      </c>
      <c r="AZ149" s="12">
        <f>'PCDM discounts (Dec)'!AZ149 - 'PCDM discounts (Feb)'!AZ149</f>
        <v>0</v>
      </c>
      <c r="BA149" s="8"/>
    </row>
    <row r="150" spans="1:53" x14ac:dyDescent="0.3">
      <c r="A150" s="8"/>
      <c r="B150" s="8"/>
      <c r="C150" s="8"/>
      <c r="D150" s="14" t="s">
        <v>4</v>
      </c>
      <c r="E150" s="14" t="s">
        <v>74</v>
      </c>
      <c r="F150" s="14" t="s">
        <v>63</v>
      </c>
      <c r="G150" s="14" t="s">
        <v>3</v>
      </c>
      <c r="H150" s="8"/>
      <c r="I150" s="12">
        <f>'PCDM discounts (Dec)'!I150 - 'PCDM discounts (Feb)'!I150</f>
        <v>0</v>
      </c>
      <c r="J150" s="12">
        <f>'PCDM discounts (Dec)'!J150 - 'PCDM discounts (Feb)'!J150</f>
        <v>0</v>
      </c>
      <c r="K150" s="12">
        <f>'PCDM discounts (Dec)'!K150 - 'PCDM discounts (Feb)'!K150</f>
        <v>0</v>
      </c>
      <c r="L150" s="12">
        <f>'PCDM discounts (Dec)'!L150 - 'PCDM discounts (Feb)'!L150</f>
        <v>0</v>
      </c>
      <c r="M150" s="12">
        <f>'PCDM discounts (Dec)'!M150 - 'PCDM discounts (Feb)'!M150</f>
        <v>0</v>
      </c>
      <c r="N150" s="12">
        <f>'PCDM discounts (Dec)'!N150 - 'PCDM discounts (Feb)'!N150</f>
        <v>1.3114228925026339E-8</v>
      </c>
      <c r="O150" s="12">
        <f>'PCDM discounts (Dec)'!O150 - 'PCDM discounts (Feb)'!O150</f>
        <v>-2.319846557075067E-7</v>
      </c>
      <c r="P150" s="12">
        <f>'PCDM discounts (Dec)'!P150 - 'PCDM discounts (Feb)'!P150</f>
        <v>0</v>
      </c>
      <c r="Q150" s="12">
        <f>'PCDM discounts (Dec)'!Q150 - 'PCDM discounts (Feb)'!Q150</f>
        <v>0</v>
      </c>
      <c r="R150" s="12">
        <f>'PCDM discounts (Dec)'!R150 - 'PCDM discounts (Feb)'!R150</f>
        <v>0</v>
      </c>
      <c r="S150" s="12">
        <f>'PCDM discounts (Dec)'!S150 - 'PCDM discounts (Feb)'!S150</f>
        <v>0</v>
      </c>
      <c r="T150" s="12">
        <f>'PCDM discounts (Dec)'!T150 - 'PCDM discounts (Feb)'!T150</f>
        <v>5.5511151231257827E-16</v>
      </c>
      <c r="U150" s="12">
        <f>'PCDM discounts (Dec)'!U150 - 'PCDM discounts (Feb)'!U150</f>
        <v>0</v>
      </c>
      <c r="V150" s="12">
        <f>'PCDM discounts (Dec)'!V150 - 'PCDM discounts (Feb)'!V150</f>
        <v>0</v>
      </c>
      <c r="W150" s="8"/>
      <c r="X150" s="12">
        <f>'PCDM discounts (Dec)'!X150 - 'PCDM discounts (Feb)'!X150</f>
        <v>0</v>
      </c>
      <c r="Y150" s="12">
        <f>'PCDM discounts (Dec)'!Y150 - 'PCDM discounts (Feb)'!Y150</f>
        <v>0</v>
      </c>
      <c r="Z150" s="12">
        <f>'PCDM discounts (Dec)'!Z150 - 'PCDM discounts (Feb)'!Z150</f>
        <v>0</v>
      </c>
      <c r="AA150" s="12">
        <f>'PCDM discounts (Dec)'!AA150 - 'PCDM discounts (Feb)'!AA150</f>
        <v>0</v>
      </c>
      <c r="AB150" s="12">
        <f>'PCDM discounts (Dec)'!AB150 - 'PCDM discounts (Feb)'!AB150</f>
        <v>0</v>
      </c>
      <c r="AC150" s="12">
        <f>'PCDM discounts (Dec)'!AC150 - 'PCDM discounts (Feb)'!AC150</f>
        <v>0</v>
      </c>
      <c r="AD150" s="12">
        <f>'PCDM discounts (Dec)'!AD150 - 'PCDM discounts (Feb)'!AD150</f>
        <v>0</v>
      </c>
      <c r="AE150" s="12">
        <f>'PCDM discounts (Dec)'!AE150 - 'PCDM discounts (Feb)'!AE150</f>
        <v>0.76289687701892905</v>
      </c>
      <c r="AF150" s="12">
        <f>'PCDM discounts (Dec)'!AF150 - 'PCDM discounts (Feb)'!AF150</f>
        <v>0</v>
      </c>
      <c r="AG150" s="12">
        <f>'PCDM discounts (Dec)'!AG150 - 'PCDM discounts (Feb)'!AG150</f>
        <v>2.4073409296704318E-3</v>
      </c>
      <c r="AH150" s="12">
        <f>'PCDM discounts (Dec)'!AH150 - 'PCDM discounts (Feb)'!AH150</f>
        <v>0</v>
      </c>
      <c r="AI150" s="12">
        <f>'PCDM discounts (Dec)'!AI150 - 'PCDM discounts (Feb)'!AI150</f>
        <v>0</v>
      </c>
      <c r="AJ150" s="12">
        <f>'PCDM discounts (Dec)'!AJ150 - 'PCDM discounts (Feb)'!AJ150</f>
        <v>0</v>
      </c>
      <c r="AK150" s="12">
        <f>'PCDM discounts (Dec)'!AK150 - 'PCDM discounts (Feb)'!AK150</f>
        <v>0</v>
      </c>
      <c r="AL150" s="8"/>
      <c r="AM150" s="12">
        <f>'PCDM discounts (Dec)'!AM150 - 'PCDM discounts (Feb)'!AM150</f>
        <v>0</v>
      </c>
      <c r="AN150" s="12">
        <f>'PCDM discounts (Dec)'!AN150 - 'PCDM discounts (Feb)'!AN150</f>
        <v>0</v>
      </c>
      <c r="AO150" s="12">
        <f>'PCDM discounts (Dec)'!AO150 - 'PCDM discounts (Feb)'!AO150</f>
        <v>0</v>
      </c>
      <c r="AP150" s="12">
        <f>'PCDM discounts (Dec)'!AP150 - 'PCDM discounts (Feb)'!AP150</f>
        <v>-4.4408920985006262E-16</v>
      </c>
      <c r="AQ150" s="12">
        <f>'PCDM discounts (Dec)'!AQ150 - 'PCDM discounts (Feb)'!AQ150</f>
        <v>0</v>
      </c>
      <c r="AR150" s="12">
        <f>'PCDM discounts (Dec)'!AR150 - 'PCDM discounts (Feb)'!AR150</f>
        <v>-1.3114228925026339E-8</v>
      </c>
      <c r="AS150" s="12">
        <f>'PCDM discounts (Dec)'!AS150 - 'PCDM discounts (Feb)'!AS150</f>
        <v>2.319846557075067E-7</v>
      </c>
      <c r="AT150" s="12">
        <f>'PCDM discounts (Dec)'!AT150 - 'PCDM discounts (Feb)'!AT150</f>
        <v>0.76289687701892905</v>
      </c>
      <c r="AU150" s="12">
        <f>'PCDM discounts (Dec)'!AU150 - 'PCDM discounts (Feb)'!AU150</f>
        <v>-5.5511151231257827E-16</v>
      </c>
      <c r="AV150" s="12">
        <f>'PCDM discounts (Dec)'!AV150 - 'PCDM discounts (Feb)'!AV150</f>
        <v>2.4073409296708759E-3</v>
      </c>
      <c r="AW150" s="12">
        <f>'PCDM discounts (Dec)'!AW150 - 'PCDM discounts (Feb)'!AW150</f>
        <v>0</v>
      </c>
      <c r="AX150" s="12">
        <f>'PCDM discounts (Dec)'!AX150 - 'PCDM discounts (Feb)'!AX150</f>
        <v>0</v>
      </c>
      <c r="AY150" s="12">
        <f>'PCDM discounts (Dec)'!AY150 - 'PCDM discounts (Feb)'!AY150</f>
        <v>0</v>
      </c>
      <c r="AZ150" s="12">
        <f>'PCDM discounts (Dec)'!AZ150 - 'PCDM discounts (Feb)'!AZ150</f>
        <v>0</v>
      </c>
      <c r="BA150" s="8"/>
    </row>
    <row r="151" spans="1:53" x14ac:dyDescent="0.3">
      <c r="A151" s="8"/>
      <c r="B151" s="8"/>
      <c r="C151" s="8"/>
      <c r="D151" s="14" t="s">
        <v>4</v>
      </c>
      <c r="E151" s="14" t="s">
        <v>74</v>
      </c>
      <c r="F151" s="14" t="s">
        <v>65</v>
      </c>
      <c r="G151" s="14" t="s">
        <v>3</v>
      </c>
      <c r="H151" s="8"/>
      <c r="I151" s="12">
        <f>'PCDM discounts (Dec)'!I151 - 'PCDM discounts (Feb)'!I151</f>
        <v>1.2212453270876722E-15</v>
      </c>
      <c r="J151" s="12">
        <f>'PCDM discounts (Dec)'!J151 - 'PCDM discounts (Feb)'!J151</f>
        <v>0</v>
      </c>
      <c r="K151" s="12">
        <f>'PCDM discounts (Dec)'!K151 - 'PCDM discounts (Feb)'!K151</f>
        <v>0</v>
      </c>
      <c r="L151" s="12">
        <f>'PCDM discounts (Dec)'!L151 - 'PCDM discounts (Feb)'!L151</f>
        <v>0</v>
      </c>
      <c r="M151" s="12">
        <f>'PCDM discounts (Dec)'!M151 - 'PCDM discounts (Feb)'!M151</f>
        <v>6.6613381477509392E-16</v>
      </c>
      <c r="N151" s="12">
        <f>'PCDM discounts (Dec)'!N151 - 'PCDM discounts (Feb)'!N151</f>
        <v>2.8902665594188193E-8</v>
      </c>
      <c r="O151" s="12">
        <f>'PCDM discounts (Dec)'!O151 - 'PCDM discounts (Feb)'!O151</f>
        <v>-2.8129114232333663E-7</v>
      </c>
      <c r="P151" s="12">
        <f>'PCDM discounts (Dec)'!P151 - 'PCDM discounts (Feb)'!P151</f>
        <v>0</v>
      </c>
      <c r="Q151" s="12">
        <f>'PCDM discounts (Dec)'!Q151 - 'PCDM discounts (Feb)'!Q151</f>
        <v>0</v>
      </c>
      <c r="R151" s="12">
        <f>'PCDM discounts (Dec)'!R151 - 'PCDM discounts (Feb)'!R151</f>
        <v>0</v>
      </c>
      <c r="S151" s="12">
        <f>'PCDM discounts (Dec)'!S151 - 'PCDM discounts (Feb)'!S151</f>
        <v>0</v>
      </c>
      <c r="T151" s="12">
        <f>'PCDM discounts (Dec)'!T151 - 'PCDM discounts (Feb)'!T151</f>
        <v>4.9960036108132044E-16</v>
      </c>
      <c r="U151" s="12">
        <f>'PCDM discounts (Dec)'!U151 - 'PCDM discounts (Feb)'!U151</f>
        <v>-4.9960036108132044E-16</v>
      </c>
      <c r="V151" s="12">
        <f>'PCDM discounts (Dec)'!V151 - 'PCDM discounts (Feb)'!V151</f>
        <v>0</v>
      </c>
      <c r="W151" s="8"/>
      <c r="X151" s="12">
        <f>'PCDM discounts (Dec)'!X151 - 'PCDM discounts (Feb)'!X151</f>
        <v>0</v>
      </c>
      <c r="Y151" s="12">
        <f>'PCDM discounts (Dec)'!Y151 - 'PCDM discounts (Feb)'!Y151</f>
        <v>0</v>
      </c>
      <c r="Z151" s="12">
        <f>'PCDM discounts (Dec)'!Z151 - 'PCDM discounts (Feb)'!Z151</f>
        <v>0</v>
      </c>
      <c r="AA151" s="12">
        <f>'PCDM discounts (Dec)'!AA151 - 'PCDM discounts (Feb)'!AA151</f>
        <v>0</v>
      </c>
      <c r="AB151" s="12">
        <f>'PCDM discounts (Dec)'!AB151 - 'PCDM discounts (Feb)'!AB151</f>
        <v>0</v>
      </c>
      <c r="AC151" s="12">
        <f>'PCDM discounts (Dec)'!AC151 - 'PCDM discounts (Feb)'!AC151</f>
        <v>0</v>
      </c>
      <c r="AD151" s="12">
        <f>'PCDM discounts (Dec)'!AD151 - 'PCDM discounts (Feb)'!AD151</f>
        <v>0</v>
      </c>
      <c r="AE151" s="12">
        <f>'PCDM discounts (Dec)'!AE151 - 'PCDM discounts (Feb)'!AE151</f>
        <v>0</v>
      </c>
      <c r="AF151" s="12">
        <f>'PCDM discounts (Dec)'!AF151 - 'PCDM discounts (Feb)'!AF151</f>
        <v>0</v>
      </c>
      <c r="AG151" s="12">
        <f>'PCDM discounts (Dec)'!AG151 - 'PCDM discounts (Feb)'!AG151</f>
        <v>0</v>
      </c>
      <c r="AH151" s="12">
        <f>'PCDM discounts (Dec)'!AH151 - 'PCDM discounts (Feb)'!AH151</f>
        <v>0</v>
      </c>
      <c r="AI151" s="12">
        <f>'PCDM discounts (Dec)'!AI151 - 'PCDM discounts (Feb)'!AI151</f>
        <v>0</v>
      </c>
      <c r="AJ151" s="12">
        <f>'PCDM discounts (Dec)'!AJ151 - 'PCDM discounts (Feb)'!AJ151</f>
        <v>0</v>
      </c>
      <c r="AK151" s="12">
        <f>'PCDM discounts (Dec)'!AK151 - 'PCDM discounts (Feb)'!AK151</f>
        <v>0</v>
      </c>
      <c r="AL151" s="8"/>
      <c r="AM151" s="12">
        <f>'PCDM discounts (Dec)'!AM151 - 'PCDM discounts (Feb)'!AM151</f>
        <v>-1.1102230246251565E-15</v>
      </c>
      <c r="AN151" s="12">
        <f>'PCDM discounts (Dec)'!AN151 - 'PCDM discounts (Feb)'!AN151</f>
        <v>0</v>
      </c>
      <c r="AO151" s="12">
        <f>'PCDM discounts (Dec)'!AO151 - 'PCDM discounts (Feb)'!AO151</f>
        <v>0</v>
      </c>
      <c r="AP151" s="12">
        <f>'PCDM discounts (Dec)'!AP151 - 'PCDM discounts (Feb)'!AP151</f>
        <v>-2.2204460492503131E-16</v>
      </c>
      <c r="AQ151" s="12">
        <f>'PCDM discounts (Dec)'!AQ151 - 'PCDM discounts (Feb)'!AQ151</f>
        <v>0</v>
      </c>
      <c r="AR151" s="12">
        <f>'PCDM discounts (Dec)'!AR151 - 'PCDM discounts (Feb)'!AR151</f>
        <v>-2.8902665594188193E-8</v>
      </c>
      <c r="AS151" s="12">
        <f>'PCDM discounts (Dec)'!AS151 - 'PCDM discounts (Feb)'!AS151</f>
        <v>2.8129114226782548E-7</v>
      </c>
      <c r="AT151" s="12">
        <f>'PCDM discounts (Dec)'!AT151 - 'PCDM discounts (Feb)'!AT151</f>
        <v>0</v>
      </c>
      <c r="AU151" s="12">
        <f>'PCDM discounts (Dec)'!AU151 - 'PCDM discounts (Feb)'!AU151</f>
        <v>0</v>
      </c>
      <c r="AV151" s="12">
        <f>'PCDM discounts (Dec)'!AV151 - 'PCDM discounts (Feb)'!AV151</f>
        <v>0</v>
      </c>
      <c r="AW151" s="12">
        <f>'PCDM discounts (Dec)'!AW151 - 'PCDM discounts (Feb)'!AW151</f>
        <v>0</v>
      </c>
      <c r="AX151" s="12">
        <f>'PCDM discounts (Dec)'!AX151 - 'PCDM discounts (Feb)'!AX151</f>
        <v>0</v>
      </c>
      <c r="AY151" s="12">
        <f>'PCDM discounts (Dec)'!AY151 - 'PCDM discounts (Feb)'!AY151</f>
        <v>0</v>
      </c>
      <c r="AZ151" s="12">
        <f>'PCDM discounts (Dec)'!AZ151 - 'PCDM discounts (Feb)'!AZ151</f>
        <v>0</v>
      </c>
      <c r="BA151" s="8"/>
    </row>
    <row r="152" spans="1:53" x14ac:dyDescent="0.3">
      <c r="A152" s="8"/>
      <c r="B152" s="8"/>
      <c r="C152" s="8"/>
      <c r="D152" s="14" t="s">
        <v>4</v>
      </c>
      <c r="E152" s="14" t="s">
        <v>74</v>
      </c>
      <c r="F152" s="14" t="s">
        <v>67</v>
      </c>
      <c r="G152" s="14" t="s">
        <v>3</v>
      </c>
      <c r="H152" s="8"/>
      <c r="I152" s="12">
        <f>'PCDM discounts (Dec)'!I152 - 'PCDM discounts (Feb)'!I152</f>
        <v>1.2212453270876722E-15</v>
      </c>
      <c r="J152" s="12">
        <f>'PCDM discounts (Dec)'!J152 - 'PCDM discounts (Feb)'!J152</f>
        <v>0</v>
      </c>
      <c r="K152" s="12">
        <f>'PCDM discounts (Dec)'!K152 - 'PCDM discounts (Feb)'!K152</f>
        <v>0</v>
      </c>
      <c r="L152" s="12">
        <f>'PCDM discounts (Dec)'!L152 - 'PCDM discounts (Feb)'!L152</f>
        <v>0</v>
      </c>
      <c r="M152" s="12">
        <f>'PCDM discounts (Dec)'!M152 - 'PCDM discounts (Feb)'!M152</f>
        <v>6.6613381477509392E-16</v>
      </c>
      <c r="N152" s="12">
        <f>'PCDM discounts (Dec)'!N152 - 'PCDM discounts (Feb)'!N152</f>
        <v>2.8902665594188193E-8</v>
      </c>
      <c r="O152" s="12">
        <f>'PCDM discounts (Dec)'!O152 - 'PCDM discounts (Feb)'!O152</f>
        <v>-2.8129114232333663E-7</v>
      </c>
      <c r="P152" s="12">
        <f>'PCDM discounts (Dec)'!P152 - 'PCDM discounts (Feb)'!P152</f>
        <v>0</v>
      </c>
      <c r="Q152" s="12">
        <f>'PCDM discounts (Dec)'!Q152 - 'PCDM discounts (Feb)'!Q152</f>
        <v>0</v>
      </c>
      <c r="R152" s="12">
        <f>'PCDM discounts (Dec)'!R152 - 'PCDM discounts (Feb)'!R152</f>
        <v>0</v>
      </c>
      <c r="S152" s="12">
        <f>'PCDM discounts (Dec)'!S152 - 'PCDM discounts (Feb)'!S152</f>
        <v>0</v>
      </c>
      <c r="T152" s="12">
        <f>'PCDM discounts (Dec)'!T152 - 'PCDM discounts (Feb)'!T152</f>
        <v>4.9960036108132044E-16</v>
      </c>
      <c r="U152" s="12">
        <f>'PCDM discounts (Dec)'!U152 - 'PCDM discounts (Feb)'!U152</f>
        <v>-4.9960036108132044E-16</v>
      </c>
      <c r="V152" s="12">
        <f>'PCDM discounts (Dec)'!V152 - 'PCDM discounts (Feb)'!V152</f>
        <v>0</v>
      </c>
      <c r="W152" s="8"/>
      <c r="X152" s="12">
        <f>'PCDM discounts (Dec)'!X152 - 'PCDM discounts (Feb)'!X152</f>
        <v>0</v>
      </c>
      <c r="Y152" s="12">
        <f>'PCDM discounts (Dec)'!Y152 - 'PCDM discounts (Feb)'!Y152</f>
        <v>0</v>
      </c>
      <c r="Z152" s="12">
        <f>'PCDM discounts (Dec)'!Z152 - 'PCDM discounts (Feb)'!Z152</f>
        <v>0</v>
      </c>
      <c r="AA152" s="12">
        <f>'PCDM discounts (Dec)'!AA152 - 'PCDM discounts (Feb)'!AA152</f>
        <v>0</v>
      </c>
      <c r="AB152" s="12">
        <f>'PCDM discounts (Dec)'!AB152 - 'PCDM discounts (Feb)'!AB152</f>
        <v>0</v>
      </c>
      <c r="AC152" s="12">
        <f>'PCDM discounts (Dec)'!AC152 - 'PCDM discounts (Feb)'!AC152</f>
        <v>0</v>
      </c>
      <c r="AD152" s="12">
        <f>'PCDM discounts (Dec)'!AD152 - 'PCDM discounts (Feb)'!AD152</f>
        <v>0</v>
      </c>
      <c r="AE152" s="12">
        <f>'PCDM discounts (Dec)'!AE152 - 'PCDM discounts (Feb)'!AE152</f>
        <v>0</v>
      </c>
      <c r="AF152" s="12">
        <f>'PCDM discounts (Dec)'!AF152 - 'PCDM discounts (Feb)'!AF152</f>
        <v>0</v>
      </c>
      <c r="AG152" s="12">
        <f>'PCDM discounts (Dec)'!AG152 - 'PCDM discounts (Feb)'!AG152</f>
        <v>0</v>
      </c>
      <c r="AH152" s="12">
        <f>'PCDM discounts (Dec)'!AH152 - 'PCDM discounts (Feb)'!AH152</f>
        <v>0</v>
      </c>
      <c r="AI152" s="12">
        <f>'PCDM discounts (Dec)'!AI152 - 'PCDM discounts (Feb)'!AI152</f>
        <v>0</v>
      </c>
      <c r="AJ152" s="12">
        <f>'PCDM discounts (Dec)'!AJ152 - 'PCDM discounts (Feb)'!AJ152</f>
        <v>0</v>
      </c>
      <c r="AK152" s="12">
        <f>'PCDM discounts (Dec)'!AK152 - 'PCDM discounts (Feb)'!AK152</f>
        <v>0</v>
      </c>
      <c r="AL152" s="8"/>
      <c r="AM152" s="12">
        <f>'PCDM discounts (Dec)'!AM152 - 'PCDM discounts (Feb)'!AM152</f>
        <v>-1.1102230246251565E-15</v>
      </c>
      <c r="AN152" s="12">
        <f>'PCDM discounts (Dec)'!AN152 - 'PCDM discounts (Feb)'!AN152</f>
        <v>0</v>
      </c>
      <c r="AO152" s="12">
        <f>'PCDM discounts (Dec)'!AO152 - 'PCDM discounts (Feb)'!AO152</f>
        <v>0</v>
      </c>
      <c r="AP152" s="12">
        <f>'PCDM discounts (Dec)'!AP152 - 'PCDM discounts (Feb)'!AP152</f>
        <v>-2.2204460492503131E-16</v>
      </c>
      <c r="AQ152" s="12">
        <f>'PCDM discounts (Dec)'!AQ152 - 'PCDM discounts (Feb)'!AQ152</f>
        <v>0</v>
      </c>
      <c r="AR152" s="12">
        <f>'PCDM discounts (Dec)'!AR152 - 'PCDM discounts (Feb)'!AR152</f>
        <v>-2.8902665594188193E-8</v>
      </c>
      <c r="AS152" s="12">
        <f>'PCDM discounts (Dec)'!AS152 - 'PCDM discounts (Feb)'!AS152</f>
        <v>2.8129114226782548E-7</v>
      </c>
      <c r="AT152" s="12">
        <f>'PCDM discounts (Dec)'!AT152 - 'PCDM discounts (Feb)'!AT152</f>
        <v>0</v>
      </c>
      <c r="AU152" s="12">
        <f>'PCDM discounts (Dec)'!AU152 - 'PCDM discounts (Feb)'!AU152</f>
        <v>0</v>
      </c>
      <c r="AV152" s="12">
        <f>'PCDM discounts (Dec)'!AV152 - 'PCDM discounts (Feb)'!AV152</f>
        <v>0</v>
      </c>
      <c r="AW152" s="12">
        <f>'PCDM discounts (Dec)'!AW152 - 'PCDM discounts (Feb)'!AW152</f>
        <v>0</v>
      </c>
      <c r="AX152" s="12">
        <f>'PCDM discounts (Dec)'!AX152 - 'PCDM discounts (Feb)'!AX152</f>
        <v>0</v>
      </c>
      <c r="AY152" s="12">
        <f>'PCDM discounts (Dec)'!AY152 - 'PCDM discounts (Feb)'!AY152</f>
        <v>0</v>
      </c>
      <c r="AZ152" s="12">
        <f>'PCDM discounts (Dec)'!AZ152 - 'PCDM discounts (Feb)'!AZ152</f>
        <v>0</v>
      </c>
      <c r="BA152" s="8"/>
    </row>
    <row r="153" spans="1:53" x14ac:dyDescent="0.3">
      <c r="A153" s="8"/>
      <c r="B153" s="8"/>
      <c r="C153" s="8"/>
      <c r="D153" s="130" t="s">
        <v>4</v>
      </c>
      <c r="E153" s="130" t="s">
        <v>75</v>
      </c>
      <c r="F153" s="130" t="s">
        <v>36</v>
      </c>
      <c r="G153" s="130" t="s">
        <v>3</v>
      </c>
      <c r="H153" s="127"/>
      <c r="I153" s="128">
        <f>'PCDM discounts (Dec)'!I153 - 'PCDM discounts (Feb)'!I153</f>
        <v>0</v>
      </c>
      <c r="J153" s="128">
        <f>'PCDM discounts (Dec)'!J153 - 'PCDM discounts (Feb)'!J153</f>
        <v>0</v>
      </c>
      <c r="K153" s="128">
        <f>'PCDM discounts (Dec)'!K153 - 'PCDM discounts (Feb)'!K153</f>
        <v>0</v>
      </c>
      <c r="L153" s="128">
        <f>'PCDM discounts (Dec)'!L153 - 'PCDM discounts (Feb)'!L153</f>
        <v>0</v>
      </c>
      <c r="M153" s="128">
        <f>'PCDM discounts (Dec)'!M153 - 'PCDM discounts (Feb)'!M153</f>
        <v>0</v>
      </c>
      <c r="N153" s="128">
        <f>'PCDM discounts (Dec)'!N153 - 'PCDM discounts (Feb)'!N153</f>
        <v>6.5482608224698424E-9</v>
      </c>
      <c r="O153" s="128">
        <f>'PCDM discounts (Dec)'!O153 - 'PCDM discounts (Feb)'!O153</f>
        <v>-1.4533005954220357E-7</v>
      </c>
      <c r="P153" s="128">
        <f>'PCDM discounts (Dec)'!P153 - 'PCDM discounts (Feb)'!P153</f>
        <v>0</v>
      </c>
      <c r="Q153" s="128">
        <f>'PCDM discounts (Dec)'!Q153 - 'PCDM discounts (Feb)'!Q153</f>
        <v>0</v>
      </c>
      <c r="R153" s="128">
        <f>'PCDM discounts (Dec)'!R153 - 'PCDM discounts (Feb)'!R153</f>
        <v>0</v>
      </c>
      <c r="S153" s="128">
        <f>'PCDM discounts (Dec)'!S153 - 'PCDM discounts (Feb)'!S153</f>
        <v>0</v>
      </c>
      <c r="T153" s="128">
        <f>'PCDM discounts (Dec)'!T153 - 'PCDM discounts (Feb)'!T153</f>
        <v>0</v>
      </c>
      <c r="U153" s="128">
        <f>'PCDM discounts (Dec)'!U153 - 'PCDM discounts (Feb)'!U153</f>
        <v>0</v>
      </c>
      <c r="V153" s="128">
        <f>'PCDM discounts (Dec)'!V153 - 'PCDM discounts (Feb)'!V153</f>
        <v>0</v>
      </c>
      <c r="W153" s="127"/>
      <c r="X153" s="128">
        <f>'PCDM discounts (Dec)'!X153 - 'PCDM discounts (Feb)'!X153</f>
        <v>2.7639702885562389E-3</v>
      </c>
      <c r="Y153" s="128">
        <f>'PCDM discounts (Dec)'!Y153 - 'PCDM discounts (Feb)'!Y153</f>
        <v>5.4069759749451829E-2</v>
      </c>
      <c r="Z153" s="128">
        <f>'PCDM discounts (Dec)'!Z153 - 'PCDM discounts (Feb)'!Z153</f>
        <v>4.690186024926335E-2</v>
      </c>
      <c r="AA153" s="128">
        <f>'PCDM discounts (Dec)'!AA153 - 'PCDM discounts (Feb)'!AA153</f>
        <v>-1.6269051598475359E-2</v>
      </c>
      <c r="AB153" s="128">
        <f>'PCDM discounts (Dec)'!AB153 - 'PCDM discounts (Feb)'!AB153</f>
        <v>-2.1715528267780115E-2</v>
      </c>
      <c r="AC153" s="128">
        <f>'PCDM discounts (Dec)'!AC153 - 'PCDM discounts (Feb)'!AC153</f>
        <v>8.3134602314490325E-2</v>
      </c>
      <c r="AD153" s="128">
        <f>'PCDM discounts (Dec)'!AD153 - 'PCDM discounts (Feb)'!AD153</f>
        <v>8.3738968299745808E-2</v>
      </c>
      <c r="AE153" s="128">
        <f>'PCDM discounts (Dec)'!AE153 - 'PCDM discounts (Feb)'!AE153</f>
        <v>1.2868528019801984E-2</v>
      </c>
      <c r="AF153" s="128">
        <f>'PCDM discounts (Dec)'!AF153 - 'PCDM discounts (Feb)'!AF153</f>
        <v>9.0211415456125099E-3</v>
      </c>
      <c r="AG153" s="128">
        <f>'PCDM discounts (Dec)'!AG153 - 'PCDM discounts (Feb)'!AG153</f>
        <v>-8.0008966441104667E-3</v>
      </c>
      <c r="AH153" s="128">
        <f>'PCDM discounts (Dec)'!AH153 - 'PCDM discounts (Feb)'!AH153</f>
        <v>-4.5248260822087771E-2</v>
      </c>
      <c r="AI153" s="128">
        <f>'PCDM discounts (Dec)'!AI153 - 'PCDM discounts (Feb)'!AI153</f>
        <v>1.6500772873032199E-2</v>
      </c>
      <c r="AJ153" s="128">
        <f>'PCDM discounts (Dec)'!AJ153 - 'PCDM discounts (Feb)'!AJ153</f>
        <v>1.1544396121196399E-2</v>
      </c>
      <c r="AK153" s="128">
        <f>'PCDM discounts (Dec)'!AK153 - 'PCDM discounts (Feb)'!AK153</f>
        <v>8.5076790889784704E-2</v>
      </c>
      <c r="AL153" s="127"/>
      <c r="AM153" s="128">
        <f>'PCDM discounts (Dec)'!AM153 - 'PCDM discounts (Feb)'!AM153</f>
        <v>2.7639702885554618E-3</v>
      </c>
      <c r="AN153" s="128">
        <f>'PCDM discounts (Dec)'!AN153 - 'PCDM discounts (Feb)'!AN153</f>
        <v>5.4069759749452051E-2</v>
      </c>
      <c r="AO153" s="128">
        <f>'PCDM discounts (Dec)'!AO153 - 'PCDM discounts (Feb)'!AO153</f>
        <v>4.6901860249263017E-2</v>
      </c>
      <c r="AP153" s="128">
        <f>'PCDM discounts (Dec)'!AP153 - 'PCDM discounts (Feb)'!AP153</f>
        <v>-1.6269051598475914E-2</v>
      </c>
      <c r="AQ153" s="128">
        <f>'PCDM discounts (Dec)'!AQ153 - 'PCDM discounts (Feb)'!AQ153</f>
        <v>-2.1715528267780337E-2</v>
      </c>
      <c r="AR153" s="128">
        <f>'PCDM discounts (Dec)'!AR153 - 'PCDM discounts (Feb)'!AR153</f>
        <v>8.3134595766229502E-2</v>
      </c>
      <c r="AS153" s="128">
        <f>'PCDM discounts (Dec)'!AS153 - 'PCDM discounts (Feb)'!AS153</f>
        <v>8.3739113629805351E-2</v>
      </c>
      <c r="AT153" s="128">
        <f>'PCDM discounts (Dec)'!AT153 - 'PCDM discounts (Feb)'!AT153</f>
        <v>1.2868528019802428E-2</v>
      </c>
      <c r="AU153" s="128">
        <f>'PCDM discounts (Dec)'!AU153 - 'PCDM discounts (Feb)'!AU153</f>
        <v>9.0211415456125099E-3</v>
      </c>
      <c r="AV153" s="128">
        <f>'PCDM discounts (Dec)'!AV153 - 'PCDM discounts (Feb)'!AV153</f>
        <v>-8.0008966441105778E-3</v>
      </c>
      <c r="AW153" s="128">
        <f>'PCDM discounts (Dec)'!AW153 - 'PCDM discounts (Feb)'!AW153</f>
        <v>-4.5248260822087438E-2</v>
      </c>
      <c r="AX153" s="128">
        <f>'PCDM discounts (Dec)'!AX153 - 'PCDM discounts (Feb)'!AX153</f>
        <v>1.6500772873031977E-2</v>
      </c>
      <c r="AY153" s="128">
        <f>'PCDM discounts (Dec)'!AY153 - 'PCDM discounts (Feb)'!AY153</f>
        <v>1.1544396121196621E-2</v>
      </c>
      <c r="AZ153" s="128">
        <f>'PCDM discounts (Dec)'!AZ153 - 'PCDM discounts (Feb)'!AZ153</f>
        <v>8.5076790889784482E-2</v>
      </c>
      <c r="BA153" s="8"/>
    </row>
    <row r="154" spans="1:53" x14ac:dyDescent="0.3">
      <c r="A154" s="8"/>
      <c r="B154" s="8"/>
      <c r="C154" s="8"/>
      <c r="D154" s="82" t="s">
        <v>4</v>
      </c>
      <c r="E154" s="82" t="s">
        <v>75</v>
      </c>
      <c r="F154" s="82" t="s">
        <v>37</v>
      </c>
      <c r="G154" s="82" t="s">
        <v>3</v>
      </c>
      <c r="H154" s="83"/>
      <c r="I154" s="12">
        <f>'PCDM discounts (Dec)'!I154 - 'PCDM discounts (Feb)'!I154</f>
        <v>0</v>
      </c>
      <c r="J154" s="12">
        <f>'PCDM discounts (Dec)'!J154 - 'PCDM discounts (Feb)'!J154</f>
        <v>0</v>
      </c>
      <c r="K154" s="12">
        <f>'PCDM discounts (Dec)'!K154 - 'PCDM discounts (Feb)'!K154</f>
        <v>0</v>
      </c>
      <c r="L154" s="12">
        <f>'PCDM discounts (Dec)'!L154 - 'PCDM discounts (Feb)'!L154</f>
        <v>0</v>
      </c>
      <c r="M154" s="12">
        <f>'PCDM discounts (Dec)'!M154 - 'PCDM discounts (Feb)'!M154</f>
        <v>0</v>
      </c>
      <c r="N154" s="12">
        <f>'PCDM discounts (Dec)'!N154 - 'PCDM discounts (Feb)'!N154</f>
        <v>6.5482608224698424E-9</v>
      </c>
      <c r="O154" s="12">
        <f>'PCDM discounts (Dec)'!O154 - 'PCDM discounts (Feb)'!O154</f>
        <v>-1.4533005954220357E-7</v>
      </c>
      <c r="P154" s="12">
        <f>'PCDM discounts (Dec)'!P154 - 'PCDM discounts (Feb)'!P154</f>
        <v>0</v>
      </c>
      <c r="Q154" s="12">
        <f>'PCDM discounts (Dec)'!Q154 - 'PCDM discounts (Feb)'!Q154</f>
        <v>0</v>
      </c>
      <c r="R154" s="12">
        <f>'PCDM discounts (Dec)'!R154 - 'PCDM discounts (Feb)'!R154</f>
        <v>0</v>
      </c>
      <c r="S154" s="12">
        <f>'PCDM discounts (Dec)'!S154 - 'PCDM discounts (Feb)'!S154</f>
        <v>0</v>
      </c>
      <c r="T154" s="12">
        <f>'PCDM discounts (Dec)'!T154 - 'PCDM discounts (Feb)'!T154</f>
        <v>0</v>
      </c>
      <c r="U154" s="12">
        <f>'PCDM discounts (Dec)'!U154 - 'PCDM discounts (Feb)'!U154</f>
        <v>0</v>
      </c>
      <c r="V154" s="12">
        <f>'PCDM discounts (Dec)'!V154 - 'PCDM discounts (Feb)'!V154</f>
        <v>0</v>
      </c>
      <c r="W154" s="83"/>
      <c r="X154" s="12">
        <f>'PCDM discounts (Dec)'!X154 - 'PCDM discounts (Feb)'!X154</f>
        <v>5.4855010617878008E-3</v>
      </c>
      <c r="Y154" s="12">
        <f>'PCDM discounts (Dec)'!Y154 - 'PCDM discounts (Feb)'!Y154</f>
        <v>2.5735312566643964E-2</v>
      </c>
      <c r="Z154" s="12">
        <f>'PCDM discounts (Dec)'!Z154 - 'PCDM discounts (Feb)'!Z154</f>
        <v>5.9878078062378992E-2</v>
      </c>
      <c r="AA154" s="12">
        <f>'PCDM discounts (Dec)'!AA154 - 'PCDM discounts (Feb)'!AA154</f>
        <v>0</v>
      </c>
      <c r="AB154" s="12">
        <f>'PCDM discounts (Dec)'!AB154 - 'PCDM discounts (Feb)'!AB154</f>
        <v>-2.9423899197906001E-2</v>
      </c>
      <c r="AC154" s="12">
        <f>'PCDM discounts (Dec)'!AC154 - 'PCDM discounts (Feb)'!AC154</f>
        <v>0</v>
      </c>
      <c r="AD154" s="12">
        <f>'PCDM discounts (Dec)'!AD154 - 'PCDM discounts (Feb)'!AD154</f>
        <v>0.11674053201024959</v>
      </c>
      <c r="AE154" s="12">
        <f>'PCDM discounts (Dec)'!AE154 - 'PCDM discounts (Feb)'!AE154</f>
        <v>1.9903740652190693E-2</v>
      </c>
      <c r="AF154" s="12">
        <f>'PCDM discounts (Dec)'!AF154 - 'PCDM discounts (Feb)'!AF154</f>
        <v>1.0916563827833903E-2</v>
      </c>
      <c r="AG154" s="12">
        <f>'PCDM discounts (Dec)'!AG154 - 'PCDM discounts (Feb)'!AG154</f>
        <v>-1.1092686852959166E-2</v>
      </c>
      <c r="AH154" s="12">
        <f>'PCDM discounts (Dec)'!AH154 - 'PCDM discounts (Feb)'!AH154</f>
        <v>-5.2208054999758891E-2</v>
      </c>
      <c r="AI154" s="12">
        <f>'PCDM discounts (Dec)'!AI154 - 'PCDM discounts (Feb)'!AI154</f>
        <v>2.0811051255075652E-2</v>
      </c>
      <c r="AJ154" s="12">
        <f>'PCDM discounts (Dec)'!AJ154 - 'PCDM discounts (Feb)'!AJ154</f>
        <v>1.5205132344762062E-2</v>
      </c>
      <c r="AK154" s="12">
        <f>'PCDM discounts (Dec)'!AK154 - 'PCDM discounts (Feb)'!AK154</f>
        <v>0.1097052609926733</v>
      </c>
      <c r="AL154" s="83"/>
      <c r="AM154" s="12">
        <f>'PCDM discounts (Dec)'!AM154 - 'PCDM discounts (Feb)'!AM154</f>
        <v>5.4855010617870237E-3</v>
      </c>
      <c r="AN154" s="12">
        <f>'PCDM discounts (Dec)'!AN154 - 'PCDM discounts (Feb)'!AN154</f>
        <v>2.5735312566644186E-2</v>
      </c>
      <c r="AO154" s="12">
        <f>'PCDM discounts (Dec)'!AO154 - 'PCDM discounts (Feb)'!AO154</f>
        <v>5.9878078062378659E-2</v>
      </c>
      <c r="AP154" s="12">
        <f>'PCDM discounts (Dec)'!AP154 - 'PCDM discounts (Feb)'!AP154</f>
        <v>-5.5511151231257827E-16</v>
      </c>
      <c r="AQ154" s="12">
        <f>'PCDM discounts (Dec)'!AQ154 - 'PCDM discounts (Feb)'!AQ154</f>
        <v>-2.9423899197906223E-2</v>
      </c>
      <c r="AR154" s="12">
        <f>'PCDM discounts (Dec)'!AR154 - 'PCDM discounts (Feb)'!AR154</f>
        <v>-6.5482608224698424E-9</v>
      </c>
      <c r="AS154" s="12">
        <f>'PCDM discounts (Dec)'!AS154 - 'PCDM discounts (Feb)'!AS154</f>
        <v>0.11674067734030913</v>
      </c>
      <c r="AT154" s="12">
        <f>'PCDM discounts (Dec)'!AT154 - 'PCDM discounts (Feb)'!AT154</f>
        <v>1.9903740652191138E-2</v>
      </c>
      <c r="AU154" s="12">
        <f>'PCDM discounts (Dec)'!AU154 - 'PCDM discounts (Feb)'!AU154</f>
        <v>1.0916563827833903E-2</v>
      </c>
      <c r="AV154" s="12">
        <f>'PCDM discounts (Dec)'!AV154 - 'PCDM discounts (Feb)'!AV154</f>
        <v>-1.1092686852959277E-2</v>
      </c>
      <c r="AW154" s="12">
        <f>'PCDM discounts (Dec)'!AW154 - 'PCDM discounts (Feb)'!AW154</f>
        <v>-5.2208054999758557E-2</v>
      </c>
      <c r="AX154" s="12">
        <f>'PCDM discounts (Dec)'!AX154 - 'PCDM discounts (Feb)'!AX154</f>
        <v>2.081105125507543E-2</v>
      </c>
      <c r="AY154" s="12">
        <f>'PCDM discounts (Dec)'!AY154 - 'PCDM discounts (Feb)'!AY154</f>
        <v>1.5205132344762284E-2</v>
      </c>
      <c r="AZ154" s="12">
        <f>'PCDM discounts (Dec)'!AZ154 - 'PCDM discounts (Feb)'!AZ154</f>
        <v>0.10970526099267308</v>
      </c>
      <c r="BA154" s="8"/>
    </row>
    <row r="155" spans="1:53" x14ac:dyDescent="0.3">
      <c r="A155" s="8"/>
      <c r="B155" s="8"/>
      <c r="C155" s="8"/>
      <c r="D155" s="82" t="s">
        <v>4</v>
      </c>
      <c r="E155" s="82" t="s">
        <v>75</v>
      </c>
      <c r="F155" s="82" t="s">
        <v>38</v>
      </c>
      <c r="G155" s="82" t="s">
        <v>3</v>
      </c>
      <c r="H155" s="83"/>
      <c r="I155" s="12">
        <f>'PCDM discounts (Dec)'!I155 - 'PCDM discounts (Feb)'!I155</f>
        <v>0</v>
      </c>
      <c r="J155" s="12">
        <f>'PCDM discounts (Dec)'!J155 - 'PCDM discounts (Feb)'!J155</f>
        <v>0</v>
      </c>
      <c r="K155" s="12">
        <f>'PCDM discounts (Dec)'!K155 - 'PCDM discounts (Feb)'!K155</f>
        <v>0</v>
      </c>
      <c r="L155" s="12">
        <f>'PCDM discounts (Dec)'!L155 - 'PCDM discounts (Feb)'!L155</f>
        <v>0</v>
      </c>
      <c r="M155" s="12">
        <f>'PCDM discounts (Dec)'!M155 - 'PCDM discounts (Feb)'!M155</f>
        <v>0</v>
      </c>
      <c r="N155" s="12">
        <f>'PCDM discounts (Dec)'!N155 - 'PCDM discounts (Feb)'!N155</f>
        <v>6.5482608224698424E-9</v>
      </c>
      <c r="O155" s="12">
        <f>'PCDM discounts (Dec)'!O155 - 'PCDM discounts (Feb)'!O155</f>
        <v>-1.4533005954220357E-7</v>
      </c>
      <c r="P155" s="12">
        <f>'PCDM discounts (Dec)'!P155 - 'PCDM discounts (Feb)'!P155</f>
        <v>0</v>
      </c>
      <c r="Q155" s="12">
        <f>'PCDM discounts (Dec)'!Q155 - 'PCDM discounts (Feb)'!Q155</f>
        <v>0</v>
      </c>
      <c r="R155" s="12">
        <f>'PCDM discounts (Dec)'!R155 - 'PCDM discounts (Feb)'!R155</f>
        <v>0</v>
      </c>
      <c r="S155" s="12">
        <f>'PCDM discounts (Dec)'!S155 - 'PCDM discounts (Feb)'!S155</f>
        <v>0</v>
      </c>
      <c r="T155" s="12">
        <f>'PCDM discounts (Dec)'!T155 - 'PCDM discounts (Feb)'!T155</f>
        <v>0</v>
      </c>
      <c r="U155" s="12">
        <f>'PCDM discounts (Dec)'!U155 - 'PCDM discounts (Feb)'!U155</f>
        <v>0</v>
      </c>
      <c r="V155" s="12">
        <f>'PCDM discounts (Dec)'!V155 - 'PCDM discounts (Feb)'!V155</f>
        <v>0</v>
      </c>
      <c r="W155" s="83"/>
      <c r="X155" s="12">
        <f>'PCDM discounts (Dec)'!X155 - 'PCDM discounts (Feb)'!X155</f>
        <v>5.4855010617878008E-3</v>
      </c>
      <c r="Y155" s="12">
        <f>'PCDM discounts (Dec)'!Y155 - 'PCDM discounts (Feb)'!Y155</f>
        <v>2.5735312566643964E-2</v>
      </c>
      <c r="Z155" s="12">
        <f>'PCDM discounts (Dec)'!Z155 - 'PCDM discounts (Feb)'!Z155</f>
        <v>5.9878078062378992E-2</v>
      </c>
      <c r="AA155" s="12">
        <f>'PCDM discounts (Dec)'!AA155 - 'PCDM discounts (Feb)'!AA155</f>
        <v>0</v>
      </c>
      <c r="AB155" s="12">
        <f>'PCDM discounts (Dec)'!AB155 - 'PCDM discounts (Feb)'!AB155</f>
        <v>-2.9423899197906001E-2</v>
      </c>
      <c r="AC155" s="12">
        <f>'PCDM discounts (Dec)'!AC155 - 'PCDM discounts (Feb)'!AC155</f>
        <v>0</v>
      </c>
      <c r="AD155" s="12">
        <f>'PCDM discounts (Dec)'!AD155 - 'PCDM discounts (Feb)'!AD155</f>
        <v>0.11674053201024959</v>
      </c>
      <c r="AE155" s="12">
        <f>'PCDM discounts (Dec)'!AE155 - 'PCDM discounts (Feb)'!AE155</f>
        <v>1.9903740652190693E-2</v>
      </c>
      <c r="AF155" s="12">
        <f>'PCDM discounts (Dec)'!AF155 - 'PCDM discounts (Feb)'!AF155</f>
        <v>1.0916563827833903E-2</v>
      </c>
      <c r="AG155" s="12">
        <f>'PCDM discounts (Dec)'!AG155 - 'PCDM discounts (Feb)'!AG155</f>
        <v>-1.1092686852959166E-2</v>
      </c>
      <c r="AH155" s="12">
        <f>'PCDM discounts (Dec)'!AH155 - 'PCDM discounts (Feb)'!AH155</f>
        <v>-5.2208054999758891E-2</v>
      </c>
      <c r="AI155" s="12">
        <f>'PCDM discounts (Dec)'!AI155 - 'PCDM discounts (Feb)'!AI155</f>
        <v>2.0811051255075652E-2</v>
      </c>
      <c r="AJ155" s="12">
        <f>'PCDM discounts (Dec)'!AJ155 - 'PCDM discounts (Feb)'!AJ155</f>
        <v>1.5205132344762062E-2</v>
      </c>
      <c r="AK155" s="12">
        <f>'PCDM discounts (Dec)'!AK155 - 'PCDM discounts (Feb)'!AK155</f>
        <v>0.1097052609926733</v>
      </c>
      <c r="AL155" s="83"/>
      <c r="AM155" s="12">
        <f>'PCDM discounts (Dec)'!AM155 - 'PCDM discounts (Feb)'!AM155</f>
        <v>5.4855010617870237E-3</v>
      </c>
      <c r="AN155" s="12">
        <f>'PCDM discounts (Dec)'!AN155 - 'PCDM discounts (Feb)'!AN155</f>
        <v>2.5735312566644186E-2</v>
      </c>
      <c r="AO155" s="12">
        <f>'PCDM discounts (Dec)'!AO155 - 'PCDM discounts (Feb)'!AO155</f>
        <v>5.9878078062378659E-2</v>
      </c>
      <c r="AP155" s="12">
        <f>'PCDM discounts (Dec)'!AP155 - 'PCDM discounts (Feb)'!AP155</f>
        <v>-5.5511151231257827E-16</v>
      </c>
      <c r="AQ155" s="12">
        <f>'PCDM discounts (Dec)'!AQ155 - 'PCDM discounts (Feb)'!AQ155</f>
        <v>-2.9423899197906223E-2</v>
      </c>
      <c r="AR155" s="12">
        <f>'PCDM discounts (Dec)'!AR155 - 'PCDM discounts (Feb)'!AR155</f>
        <v>-6.5482608224698424E-9</v>
      </c>
      <c r="AS155" s="12">
        <f>'PCDM discounts (Dec)'!AS155 - 'PCDM discounts (Feb)'!AS155</f>
        <v>0.11674067734030913</v>
      </c>
      <c r="AT155" s="12">
        <f>'PCDM discounts (Dec)'!AT155 - 'PCDM discounts (Feb)'!AT155</f>
        <v>1.9903740652191138E-2</v>
      </c>
      <c r="AU155" s="12">
        <f>'PCDM discounts (Dec)'!AU155 - 'PCDM discounts (Feb)'!AU155</f>
        <v>1.0916563827833903E-2</v>
      </c>
      <c r="AV155" s="12">
        <f>'PCDM discounts (Dec)'!AV155 - 'PCDM discounts (Feb)'!AV155</f>
        <v>-1.1092686852959277E-2</v>
      </c>
      <c r="AW155" s="12">
        <f>'PCDM discounts (Dec)'!AW155 - 'PCDM discounts (Feb)'!AW155</f>
        <v>-5.2208054999758557E-2</v>
      </c>
      <c r="AX155" s="12">
        <f>'PCDM discounts (Dec)'!AX155 - 'PCDM discounts (Feb)'!AX155</f>
        <v>2.081105125507543E-2</v>
      </c>
      <c r="AY155" s="12">
        <f>'PCDM discounts (Dec)'!AY155 - 'PCDM discounts (Feb)'!AY155</f>
        <v>1.5205132344762284E-2</v>
      </c>
      <c r="AZ155" s="12">
        <f>'PCDM discounts (Dec)'!AZ155 - 'PCDM discounts (Feb)'!AZ155</f>
        <v>0.10970526099267308</v>
      </c>
      <c r="BA155" s="8"/>
    </row>
    <row r="156" spans="1:53" x14ac:dyDescent="0.3">
      <c r="A156" s="8"/>
      <c r="B156" s="8"/>
      <c r="C156" s="8"/>
      <c r="D156" s="82" t="s">
        <v>4</v>
      </c>
      <c r="E156" s="82" t="s">
        <v>75</v>
      </c>
      <c r="F156" s="82" t="s">
        <v>39</v>
      </c>
      <c r="G156" s="82" t="s">
        <v>3</v>
      </c>
      <c r="H156" s="83"/>
      <c r="I156" s="12">
        <f>'PCDM discounts (Dec)'!I156 - 'PCDM discounts (Feb)'!I156</f>
        <v>0</v>
      </c>
      <c r="J156" s="12">
        <f>'PCDM discounts (Dec)'!J156 - 'PCDM discounts (Feb)'!J156</f>
        <v>0</v>
      </c>
      <c r="K156" s="12">
        <f>'PCDM discounts (Dec)'!K156 - 'PCDM discounts (Feb)'!K156</f>
        <v>0</v>
      </c>
      <c r="L156" s="12">
        <f>'PCDM discounts (Dec)'!L156 - 'PCDM discounts (Feb)'!L156</f>
        <v>0</v>
      </c>
      <c r="M156" s="12">
        <f>'PCDM discounts (Dec)'!M156 - 'PCDM discounts (Feb)'!M156</f>
        <v>0</v>
      </c>
      <c r="N156" s="12">
        <f>'PCDM discounts (Dec)'!N156 - 'PCDM discounts (Feb)'!N156</f>
        <v>6.5482608224698424E-9</v>
      </c>
      <c r="O156" s="12">
        <f>'PCDM discounts (Dec)'!O156 - 'PCDM discounts (Feb)'!O156</f>
        <v>-1.4533005954220357E-7</v>
      </c>
      <c r="P156" s="12">
        <f>'PCDM discounts (Dec)'!P156 - 'PCDM discounts (Feb)'!P156</f>
        <v>0</v>
      </c>
      <c r="Q156" s="12">
        <f>'PCDM discounts (Dec)'!Q156 - 'PCDM discounts (Feb)'!Q156</f>
        <v>0</v>
      </c>
      <c r="R156" s="12">
        <f>'PCDM discounts (Dec)'!R156 - 'PCDM discounts (Feb)'!R156</f>
        <v>0</v>
      </c>
      <c r="S156" s="12">
        <f>'PCDM discounts (Dec)'!S156 - 'PCDM discounts (Feb)'!S156</f>
        <v>0</v>
      </c>
      <c r="T156" s="12">
        <f>'PCDM discounts (Dec)'!T156 - 'PCDM discounts (Feb)'!T156</f>
        <v>0</v>
      </c>
      <c r="U156" s="12">
        <f>'PCDM discounts (Dec)'!U156 - 'PCDM discounts (Feb)'!U156</f>
        <v>0</v>
      </c>
      <c r="V156" s="12">
        <f>'PCDM discounts (Dec)'!V156 - 'PCDM discounts (Feb)'!V156</f>
        <v>0</v>
      </c>
      <c r="W156" s="83"/>
      <c r="X156" s="12">
        <f>'PCDM discounts (Dec)'!X156 - 'PCDM discounts (Feb)'!X156</f>
        <v>3.0648018594413573E-3</v>
      </c>
      <c r="Y156" s="12">
        <f>'PCDM discounts (Dec)'!Y156 - 'PCDM discounts (Feb)'!Y156</f>
        <v>6.4191920748755238E-2</v>
      </c>
      <c r="Z156" s="12">
        <f>'PCDM discounts (Dec)'!Z156 - 'PCDM discounts (Feb)'!Z156</f>
        <v>5.183749871847998E-2</v>
      </c>
      <c r="AA156" s="12">
        <f>'PCDM discounts (Dec)'!AA156 - 'PCDM discounts (Feb)'!AA156</f>
        <v>-1.9245053805374335E-2</v>
      </c>
      <c r="AB156" s="12">
        <f>'PCDM discounts (Dec)'!AB156 - 'PCDM discounts (Feb)'!AB156</f>
        <v>-2.725261884712693E-2</v>
      </c>
      <c r="AC156" s="12">
        <f>'PCDM discounts (Dec)'!AC156 - 'PCDM discounts (Feb)'!AC156</f>
        <v>9.5265120189538366E-2</v>
      </c>
      <c r="AD156" s="12">
        <f>'PCDM discounts (Dec)'!AD156 - 'PCDM discounts (Feb)'!AD156</f>
        <v>8.7893172534693087E-2</v>
      </c>
      <c r="AE156" s="12">
        <f>'PCDM discounts (Dec)'!AE156 - 'PCDM discounts (Feb)'!AE156</f>
        <v>2.5107743560981E-2</v>
      </c>
      <c r="AF156" s="12">
        <f>'PCDM discounts (Dec)'!AF156 - 'PCDM discounts (Feb)'!AF156</f>
        <v>1.4264957536326506E-2</v>
      </c>
      <c r="AG156" s="12">
        <f>'PCDM discounts (Dec)'!AG156 - 'PCDM discounts (Feb)'!AG156</f>
        <v>-1.1768964528509396E-2</v>
      </c>
      <c r="AH156" s="12">
        <f>'PCDM discounts (Dec)'!AH156 - 'PCDM discounts (Feb)'!AH156</f>
        <v>-4.949792810846676E-2</v>
      </c>
      <c r="AI156" s="12">
        <f>'PCDM discounts (Dec)'!AI156 - 'PCDM discounts (Feb)'!AI156</f>
        <v>1.9344521609272025E-2</v>
      </c>
      <c r="AJ156" s="12">
        <f>'PCDM discounts (Dec)'!AJ156 - 'PCDM discounts (Feb)'!AJ156</f>
        <v>1.339798286462035E-2</v>
      </c>
      <c r="AK156" s="12">
        <f>'PCDM discounts (Dec)'!AK156 - 'PCDM discounts (Feb)'!AK156</f>
        <v>0.10236057458935355</v>
      </c>
      <c r="AL156" s="83"/>
      <c r="AM156" s="12">
        <f>'PCDM discounts (Dec)'!AM156 - 'PCDM discounts (Feb)'!AM156</f>
        <v>3.0648018594405801E-3</v>
      </c>
      <c r="AN156" s="12">
        <f>'PCDM discounts (Dec)'!AN156 - 'PCDM discounts (Feb)'!AN156</f>
        <v>6.419192074875546E-2</v>
      </c>
      <c r="AO156" s="12">
        <f>'PCDM discounts (Dec)'!AO156 - 'PCDM discounts (Feb)'!AO156</f>
        <v>5.1837498718479647E-2</v>
      </c>
      <c r="AP156" s="12">
        <f>'PCDM discounts (Dec)'!AP156 - 'PCDM discounts (Feb)'!AP156</f>
        <v>-1.924505380537489E-2</v>
      </c>
      <c r="AQ156" s="12">
        <f>'PCDM discounts (Dec)'!AQ156 - 'PCDM discounts (Feb)'!AQ156</f>
        <v>-2.7252618847127152E-2</v>
      </c>
      <c r="AR156" s="12">
        <f>'PCDM discounts (Dec)'!AR156 - 'PCDM discounts (Feb)'!AR156</f>
        <v>9.5265113641277543E-2</v>
      </c>
      <c r="AS156" s="12">
        <f>'PCDM discounts (Dec)'!AS156 - 'PCDM discounts (Feb)'!AS156</f>
        <v>8.7893317864752629E-2</v>
      </c>
      <c r="AT156" s="12">
        <f>'PCDM discounts (Dec)'!AT156 - 'PCDM discounts (Feb)'!AT156</f>
        <v>2.5107743560981444E-2</v>
      </c>
      <c r="AU156" s="12">
        <f>'PCDM discounts (Dec)'!AU156 - 'PCDM discounts (Feb)'!AU156</f>
        <v>1.4264957536326506E-2</v>
      </c>
      <c r="AV156" s="12">
        <f>'PCDM discounts (Dec)'!AV156 - 'PCDM discounts (Feb)'!AV156</f>
        <v>-1.1768964528509507E-2</v>
      </c>
      <c r="AW156" s="12">
        <f>'PCDM discounts (Dec)'!AW156 - 'PCDM discounts (Feb)'!AW156</f>
        <v>-4.9497928108466427E-2</v>
      </c>
      <c r="AX156" s="12">
        <f>'PCDM discounts (Dec)'!AX156 - 'PCDM discounts (Feb)'!AX156</f>
        <v>1.9344521609271803E-2</v>
      </c>
      <c r="AY156" s="12">
        <f>'PCDM discounts (Dec)'!AY156 - 'PCDM discounts (Feb)'!AY156</f>
        <v>1.3397982864620572E-2</v>
      </c>
      <c r="AZ156" s="12">
        <f>'PCDM discounts (Dec)'!AZ156 - 'PCDM discounts (Feb)'!AZ156</f>
        <v>0.10236057458935333</v>
      </c>
      <c r="BA156" s="8"/>
    </row>
    <row r="157" spans="1:53" x14ac:dyDescent="0.3">
      <c r="A157" s="8"/>
      <c r="B157" s="8"/>
      <c r="C157" s="8"/>
      <c r="D157" s="82" t="s">
        <v>4</v>
      </c>
      <c r="E157" s="82" t="s">
        <v>75</v>
      </c>
      <c r="F157" s="82" t="s">
        <v>40</v>
      </c>
      <c r="G157" s="82" t="s">
        <v>3</v>
      </c>
      <c r="H157" s="83"/>
      <c r="I157" s="12">
        <f>'PCDM discounts (Dec)'!I157 - 'PCDM discounts (Feb)'!I157</f>
        <v>0</v>
      </c>
      <c r="J157" s="12">
        <f>'PCDM discounts (Dec)'!J157 - 'PCDM discounts (Feb)'!J157</f>
        <v>0</v>
      </c>
      <c r="K157" s="12">
        <f>'PCDM discounts (Dec)'!K157 - 'PCDM discounts (Feb)'!K157</f>
        <v>0</v>
      </c>
      <c r="L157" s="12">
        <f>'PCDM discounts (Dec)'!L157 - 'PCDM discounts (Feb)'!L157</f>
        <v>0</v>
      </c>
      <c r="M157" s="12">
        <f>'PCDM discounts (Dec)'!M157 - 'PCDM discounts (Feb)'!M157</f>
        <v>0</v>
      </c>
      <c r="N157" s="12">
        <f>'PCDM discounts (Dec)'!N157 - 'PCDM discounts (Feb)'!N157</f>
        <v>6.5482608224698424E-9</v>
      </c>
      <c r="O157" s="12">
        <f>'PCDM discounts (Dec)'!O157 - 'PCDM discounts (Feb)'!O157</f>
        <v>-1.4533005954220357E-7</v>
      </c>
      <c r="P157" s="12">
        <f>'PCDM discounts (Dec)'!P157 - 'PCDM discounts (Feb)'!P157</f>
        <v>0</v>
      </c>
      <c r="Q157" s="12">
        <f>'PCDM discounts (Dec)'!Q157 - 'PCDM discounts (Feb)'!Q157</f>
        <v>0</v>
      </c>
      <c r="R157" s="12">
        <f>'PCDM discounts (Dec)'!R157 - 'PCDM discounts (Feb)'!R157</f>
        <v>0</v>
      </c>
      <c r="S157" s="12">
        <f>'PCDM discounts (Dec)'!S157 - 'PCDM discounts (Feb)'!S157</f>
        <v>0</v>
      </c>
      <c r="T157" s="12">
        <f>'PCDM discounts (Dec)'!T157 - 'PCDM discounts (Feb)'!T157</f>
        <v>0</v>
      </c>
      <c r="U157" s="12">
        <f>'PCDM discounts (Dec)'!U157 - 'PCDM discounts (Feb)'!U157</f>
        <v>0</v>
      </c>
      <c r="V157" s="12">
        <f>'PCDM discounts (Dec)'!V157 - 'PCDM discounts (Feb)'!V157</f>
        <v>0</v>
      </c>
      <c r="W157" s="83"/>
      <c r="X157" s="12">
        <f>'PCDM discounts (Dec)'!X157 - 'PCDM discounts (Feb)'!X157</f>
        <v>3.975270002000042E-3</v>
      </c>
      <c r="Y157" s="12">
        <f>'PCDM discounts (Dec)'!Y157 - 'PCDM discounts (Feb)'!Y157</f>
        <v>2.4685101576531032E-2</v>
      </c>
      <c r="Z157" s="12">
        <f>'PCDM discounts (Dec)'!Z157 - 'PCDM discounts (Feb)'!Z157</f>
        <v>3.2039000596721046E-2</v>
      </c>
      <c r="AA157" s="12">
        <f>'PCDM discounts (Dec)'!AA157 - 'PCDM discounts (Feb)'!AA157</f>
        <v>-2.298835871537841E-2</v>
      </c>
      <c r="AB157" s="12">
        <f>'PCDM discounts (Dec)'!AB157 - 'PCDM discounts (Feb)'!AB157</f>
        <v>-2.9566699776527705E-2</v>
      </c>
      <c r="AC157" s="12">
        <f>'PCDM discounts (Dec)'!AC157 - 'PCDM discounts (Feb)'!AC157</f>
        <v>0</v>
      </c>
      <c r="AD157" s="12">
        <f>'PCDM discounts (Dec)'!AD157 - 'PCDM discounts (Feb)'!AD157</f>
        <v>0.10491662853944295</v>
      </c>
      <c r="AE157" s="12">
        <f>'PCDM discounts (Dec)'!AE157 - 'PCDM discounts (Feb)'!AE157</f>
        <v>2.4873893275838221E-2</v>
      </c>
      <c r="AF157" s="12">
        <f>'PCDM discounts (Dec)'!AF157 - 'PCDM discounts (Feb)'!AF157</f>
        <v>1.467314134369313E-2</v>
      </c>
      <c r="AG157" s="12">
        <f>'PCDM discounts (Dec)'!AG157 - 'PCDM discounts (Feb)'!AG157</f>
        <v>-1.3562539910817573E-2</v>
      </c>
      <c r="AH157" s="12">
        <f>'PCDM discounts (Dec)'!AH157 - 'PCDM discounts (Feb)'!AH157</f>
        <v>-5.7074630099921864E-2</v>
      </c>
      <c r="AI157" s="12">
        <f>'PCDM discounts (Dec)'!AI157 - 'PCDM discounts (Feb)'!AI157</f>
        <v>2.1446409915547915E-2</v>
      </c>
      <c r="AJ157" s="12">
        <f>'PCDM discounts (Dec)'!AJ157 - 'PCDM discounts (Feb)'!AJ157</f>
        <v>1.5440182463371532E-2</v>
      </c>
      <c r="AK157" s="12">
        <f>'PCDM discounts (Dec)'!AK157 - 'PCDM discounts (Feb)'!AK157</f>
        <v>0.11166973325361396</v>
      </c>
      <c r="AL157" s="83"/>
      <c r="AM157" s="12">
        <f>'PCDM discounts (Dec)'!AM157 - 'PCDM discounts (Feb)'!AM157</f>
        <v>3.9752700019992648E-3</v>
      </c>
      <c r="AN157" s="12">
        <f>'PCDM discounts (Dec)'!AN157 - 'PCDM discounts (Feb)'!AN157</f>
        <v>2.4685101576531254E-2</v>
      </c>
      <c r="AO157" s="12">
        <f>'PCDM discounts (Dec)'!AO157 - 'PCDM discounts (Feb)'!AO157</f>
        <v>3.2039000596720713E-2</v>
      </c>
      <c r="AP157" s="12">
        <f>'PCDM discounts (Dec)'!AP157 - 'PCDM discounts (Feb)'!AP157</f>
        <v>-2.2988358715378965E-2</v>
      </c>
      <c r="AQ157" s="12">
        <f>'PCDM discounts (Dec)'!AQ157 - 'PCDM discounts (Feb)'!AQ157</f>
        <v>-2.9566699776527927E-2</v>
      </c>
      <c r="AR157" s="12">
        <f>'PCDM discounts (Dec)'!AR157 - 'PCDM discounts (Feb)'!AR157</f>
        <v>-6.5482608224698424E-9</v>
      </c>
      <c r="AS157" s="12">
        <f>'PCDM discounts (Dec)'!AS157 - 'PCDM discounts (Feb)'!AS157</f>
        <v>0.10491677386950249</v>
      </c>
      <c r="AT157" s="12">
        <f>'PCDM discounts (Dec)'!AT157 - 'PCDM discounts (Feb)'!AT157</f>
        <v>2.4873893275838665E-2</v>
      </c>
      <c r="AU157" s="12">
        <f>'PCDM discounts (Dec)'!AU157 - 'PCDM discounts (Feb)'!AU157</f>
        <v>1.467314134369313E-2</v>
      </c>
      <c r="AV157" s="12">
        <f>'PCDM discounts (Dec)'!AV157 - 'PCDM discounts (Feb)'!AV157</f>
        <v>-1.3562539910817684E-2</v>
      </c>
      <c r="AW157" s="12">
        <f>'PCDM discounts (Dec)'!AW157 - 'PCDM discounts (Feb)'!AW157</f>
        <v>-5.7074630099921531E-2</v>
      </c>
      <c r="AX157" s="12">
        <f>'PCDM discounts (Dec)'!AX157 - 'PCDM discounts (Feb)'!AX157</f>
        <v>2.1446409915547693E-2</v>
      </c>
      <c r="AY157" s="12">
        <f>'PCDM discounts (Dec)'!AY157 - 'PCDM discounts (Feb)'!AY157</f>
        <v>1.5440182463371754E-2</v>
      </c>
      <c r="AZ157" s="12">
        <f>'PCDM discounts (Dec)'!AZ157 - 'PCDM discounts (Feb)'!AZ157</f>
        <v>0.11166973325361373</v>
      </c>
      <c r="BA157" s="8"/>
    </row>
    <row r="158" spans="1:53" x14ac:dyDescent="0.3">
      <c r="A158" s="8"/>
      <c r="B158" s="8"/>
      <c r="C158" s="8"/>
      <c r="D158" s="82" t="s">
        <v>4</v>
      </c>
      <c r="E158" s="82" t="s">
        <v>75</v>
      </c>
      <c r="F158" s="82" t="s">
        <v>41</v>
      </c>
      <c r="G158" s="82" t="s">
        <v>3</v>
      </c>
      <c r="H158" s="83"/>
      <c r="I158" s="12">
        <f>'PCDM discounts (Dec)'!I158 - 'PCDM discounts (Feb)'!I158</f>
        <v>0</v>
      </c>
      <c r="J158" s="12">
        <f>'PCDM discounts (Dec)'!J158 - 'PCDM discounts (Feb)'!J158</f>
        <v>0</v>
      </c>
      <c r="K158" s="12">
        <f>'PCDM discounts (Dec)'!K158 - 'PCDM discounts (Feb)'!K158</f>
        <v>0</v>
      </c>
      <c r="L158" s="12">
        <f>'PCDM discounts (Dec)'!L158 - 'PCDM discounts (Feb)'!L158</f>
        <v>0</v>
      </c>
      <c r="M158" s="12">
        <f>'PCDM discounts (Dec)'!M158 - 'PCDM discounts (Feb)'!M158</f>
        <v>0</v>
      </c>
      <c r="N158" s="12">
        <f>'PCDM discounts (Dec)'!N158 - 'PCDM discounts (Feb)'!N158</f>
        <v>6.5482608224698424E-9</v>
      </c>
      <c r="O158" s="12">
        <f>'PCDM discounts (Dec)'!O158 - 'PCDM discounts (Feb)'!O158</f>
        <v>-1.4533005954220357E-7</v>
      </c>
      <c r="P158" s="12">
        <f>'PCDM discounts (Dec)'!P158 - 'PCDM discounts (Feb)'!P158</f>
        <v>0</v>
      </c>
      <c r="Q158" s="12">
        <f>'PCDM discounts (Dec)'!Q158 - 'PCDM discounts (Feb)'!Q158</f>
        <v>0</v>
      </c>
      <c r="R158" s="12">
        <f>'PCDM discounts (Dec)'!R158 - 'PCDM discounts (Feb)'!R158</f>
        <v>0</v>
      </c>
      <c r="S158" s="12">
        <f>'PCDM discounts (Dec)'!S158 - 'PCDM discounts (Feb)'!S158</f>
        <v>0</v>
      </c>
      <c r="T158" s="12">
        <f>'PCDM discounts (Dec)'!T158 - 'PCDM discounts (Feb)'!T158</f>
        <v>0</v>
      </c>
      <c r="U158" s="12">
        <f>'PCDM discounts (Dec)'!U158 - 'PCDM discounts (Feb)'!U158</f>
        <v>0</v>
      </c>
      <c r="V158" s="12">
        <f>'PCDM discounts (Dec)'!V158 - 'PCDM discounts (Feb)'!V158</f>
        <v>0</v>
      </c>
      <c r="W158" s="83"/>
      <c r="X158" s="12">
        <f>'PCDM discounts (Dec)'!X158 - 'PCDM discounts (Feb)'!X158</f>
        <v>3.975270002000042E-3</v>
      </c>
      <c r="Y158" s="12">
        <f>'PCDM discounts (Dec)'!Y158 - 'PCDM discounts (Feb)'!Y158</f>
        <v>2.4685101576531032E-2</v>
      </c>
      <c r="Z158" s="12">
        <f>'PCDM discounts (Dec)'!Z158 - 'PCDM discounts (Feb)'!Z158</f>
        <v>3.2039000596721046E-2</v>
      </c>
      <c r="AA158" s="12">
        <f>'PCDM discounts (Dec)'!AA158 - 'PCDM discounts (Feb)'!AA158</f>
        <v>-2.298835871537841E-2</v>
      </c>
      <c r="AB158" s="12">
        <f>'PCDM discounts (Dec)'!AB158 - 'PCDM discounts (Feb)'!AB158</f>
        <v>-2.9566699776527705E-2</v>
      </c>
      <c r="AC158" s="12">
        <f>'PCDM discounts (Dec)'!AC158 - 'PCDM discounts (Feb)'!AC158</f>
        <v>0</v>
      </c>
      <c r="AD158" s="12">
        <f>'PCDM discounts (Dec)'!AD158 - 'PCDM discounts (Feb)'!AD158</f>
        <v>0.10491662853944295</v>
      </c>
      <c r="AE158" s="12">
        <f>'PCDM discounts (Dec)'!AE158 - 'PCDM discounts (Feb)'!AE158</f>
        <v>2.4873893275838221E-2</v>
      </c>
      <c r="AF158" s="12">
        <f>'PCDM discounts (Dec)'!AF158 - 'PCDM discounts (Feb)'!AF158</f>
        <v>1.467314134369313E-2</v>
      </c>
      <c r="AG158" s="12">
        <f>'PCDM discounts (Dec)'!AG158 - 'PCDM discounts (Feb)'!AG158</f>
        <v>-1.3562539910817573E-2</v>
      </c>
      <c r="AH158" s="12">
        <f>'PCDM discounts (Dec)'!AH158 - 'PCDM discounts (Feb)'!AH158</f>
        <v>-5.7074630099921864E-2</v>
      </c>
      <c r="AI158" s="12">
        <f>'PCDM discounts (Dec)'!AI158 - 'PCDM discounts (Feb)'!AI158</f>
        <v>2.1446409915547915E-2</v>
      </c>
      <c r="AJ158" s="12">
        <f>'PCDM discounts (Dec)'!AJ158 - 'PCDM discounts (Feb)'!AJ158</f>
        <v>1.5440182463371532E-2</v>
      </c>
      <c r="AK158" s="12">
        <f>'PCDM discounts (Dec)'!AK158 - 'PCDM discounts (Feb)'!AK158</f>
        <v>0.11166973325361396</v>
      </c>
      <c r="AL158" s="83"/>
      <c r="AM158" s="12">
        <f>'PCDM discounts (Dec)'!AM158 - 'PCDM discounts (Feb)'!AM158</f>
        <v>3.9752700019992648E-3</v>
      </c>
      <c r="AN158" s="12">
        <f>'PCDM discounts (Dec)'!AN158 - 'PCDM discounts (Feb)'!AN158</f>
        <v>2.4685101576531254E-2</v>
      </c>
      <c r="AO158" s="12">
        <f>'PCDM discounts (Dec)'!AO158 - 'PCDM discounts (Feb)'!AO158</f>
        <v>3.2039000596720713E-2</v>
      </c>
      <c r="AP158" s="12">
        <f>'PCDM discounts (Dec)'!AP158 - 'PCDM discounts (Feb)'!AP158</f>
        <v>-2.2988358715378965E-2</v>
      </c>
      <c r="AQ158" s="12">
        <f>'PCDM discounts (Dec)'!AQ158 - 'PCDM discounts (Feb)'!AQ158</f>
        <v>-2.9566699776527927E-2</v>
      </c>
      <c r="AR158" s="12">
        <f>'PCDM discounts (Dec)'!AR158 - 'PCDM discounts (Feb)'!AR158</f>
        <v>-6.5482608224698424E-9</v>
      </c>
      <c r="AS158" s="12">
        <f>'PCDM discounts (Dec)'!AS158 - 'PCDM discounts (Feb)'!AS158</f>
        <v>0.10491677386950249</v>
      </c>
      <c r="AT158" s="12">
        <f>'PCDM discounts (Dec)'!AT158 - 'PCDM discounts (Feb)'!AT158</f>
        <v>2.4873893275838665E-2</v>
      </c>
      <c r="AU158" s="12">
        <f>'PCDM discounts (Dec)'!AU158 - 'PCDM discounts (Feb)'!AU158</f>
        <v>1.467314134369313E-2</v>
      </c>
      <c r="AV158" s="12">
        <f>'PCDM discounts (Dec)'!AV158 - 'PCDM discounts (Feb)'!AV158</f>
        <v>-1.3562539910817684E-2</v>
      </c>
      <c r="AW158" s="12">
        <f>'PCDM discounts (Dec)'!AW158 - 'PCDM discounts (Feb)'!AW158</f>
        <v>-5.7074630099921531E-2</v>
      </c>
      <c r="AX158" s="12">
        <f>'PCDM discounts (Dec)'!AX158 - 'PCDM discounts (Feb)'!AX158</f>
        <v>2.1446409915547693E-2</v>
      </c>
      <c r="AY158" s="12">
        <f>'PCDM discounts (Dec)'!AY158 - 'PCDM discounts (Feb)'!AY158</f>
        <v>1.5440182463371754E-2</v>
      </c>
      <c r="AZ158" s="12">
        <f>'PCDM discounts (Dec)'!AZ158 - 'PCDM discounts (Feb)'!AZ158</f>
        <v>0.11166973325361373</v>
      </c>
      <c r="BA158" s="8"/>
    </row>
    <row r="159" spans="1:53" x14ac:dyDescent="0.3">
      <c r="A159" s="8"/>
      <c r="B159" s="8"/>
      <c r="C159" s="8"/>
      <c r="D159" s="82" t="s">
        <v>4</v>
      </c>
      <c r="E159" s="82" t="s">
        <v>75</v>
      </c>
      <c r="F159" s="82" t="s">
        <v>42</v>
      </c>
      <c r="G159" s="82" t="s">
        <v>3</v>
      </c>
      <c r="H159" s="83"/>
      <c r="I159" s="12">
        <f>'PCDM discounts (Dec)'!I159 - 'PCDM discounts (Feb)'!I159</f>
        <v>0</v>
      </c>
      <c r="J159" s="12">
        <f>'PCDM discounts (Dec)'!J159 - 'PCDM discounts (Feb)'!J159</f>
        <v>0</v>
      </c>
      <c r="K159" s="12">
        <f>'PCDM discounts (Dec)'!K159 - 'PCDM discounts (Feb)'!K159</f>
        <v>0</v>
      </c>
      <c r="L159" s="12">
        <f>'PCDM discounts (Dec)'!L159 - 'PCDM discounts (Feb)'!L159</f>
        <v>0</v>
      </c>
      <c r="M159" s="12">
        <f>'PCDM discounts (Dec)'!M159 - 'PCDM discounts (Feb)'!M159</f>
        <v>0</v>
      </c>
      <c r="N159" s="12">
        <f>'PCDM discounts (Dec)'!N159 - 'PCDM discounts (Feb)'!N159</f>
        <v>6.5482608224698424E-9</v>
      </c>
      <c r="O159" s="12">
        <f>'PCDM discounts (Dec)'!O159 - 'PCDM discounts (Feb)'!O159</f>
        <v>-1.4533005954220357E-7</v>
      </c>
      <c r="P159" s="12">
        <f>'PCDM discounts (Dec)'!P159 - 'PCDM discounts (Feb)'!P159</f>
        <v>0</v>
      </c>
      <c r="Q159" s="12">
        <f>'PCDM discounts (Dec)'!Q159 - 'PCDM discounts (Feb)'!Q159</f>
        <v>0</v>
      </c>
      <c r="R159" s="12">
        <f>'PCDM discounts (Dec)'!R159 - 'PCDM discounts (Feb)'!R159</f>
        <v>0</v>
      </c>
      <c r="S159" s="12">
        <f>'PCDM discounts (Dec)'!S159 - 'PCDM discounts (Feb)'!S159</f>
        <v>0</v>
      </c>
      <c r="T159" s="12">
        <f>'PCDM discounts (Dec)'!T159 - 'PCDM discounts (Feb)'!T159</f>
        <v>0</v>
      </c>
      <c r="U159" s="12">
        <f>'PCDM discounts (Dec)'!U159 - 'PCDM discounts (Feb)'!U159</f>
        <v>0</v>
      </c>
      <c r="V159" s="12">
        <f>'PCDM discounts (Dec)'!V159 - 'PCDM discounts (Feb)'!V159</f>
        <v>0</v>
      </c>
      <c r="W159" s="83"/>
      <c r="X159" s="12">
        <f>'PCDM discounts (Dec)'!X159 - 'PCDM discounts (Feb)'!X159</f>
        <v>9.0066417039580404E-4</v>
      </c>
      <c r="Y159" s="12">
        <f>'PCDM discounts (Dec)'!Y159 - 'PCDM discounts (Feb)'!Y159</f>
        <v>6.8969182198339252E-2</v>
      </c>
      <c r="Z159" s="12">
        <f>'PCDM discounts (Dec)'!Z159 - 'PCDM discounts (Feb)'!Z159</f>
        <v>5.8231280201843427E-2</v>
      </c>
      <c r="AA159" s="12">
        <f>'PCDM discounts (Dec)'!AA159 - 'PCDM discounts (Feb)'!AA159</f>
        <v>-2.1731871567055916E-2</v>
      </c>
      <c r="AB159" s="12">
        <f>'PCDM discounts (Dec)'!AB159 - 'PCDM discounts (Feb)'!AB159</f>
        <v>-2.9879169235964342E-2</v>
      </c>
      <c r="AC159" s="12">
        <f>'PCDM discounts (Dec)'!AC159 - 'PCDM discounts (Feb)'!AC159</f>
        <v>3.1450575309907025E-2</v>
      </c>
      <c r="AD159" s="12">
        <f>'PCDM discounts (Dec)'!AD159 - 'PCDM discounts (Feb)'!AD159</f>
        <v>0.10151064782352504</v>
      </c>
      <c r="AE159" s="12">
        <f>'PCDM discounts (Dec)'!AE159 - 'PCDM discounts (Feb)'!AE159</f>
        <v>2.5090648537894333E-2</v>
      </c>
      <c r="AF159" s="12">
        <f>'PCDM discounts (Dec)'!AF159 - 'PCDM discounts (Feb)'!AF159</f>
        <v>1.4268281286469953E-2</v>
      </c>
      <c r="AG159" s="12">
        <f>'PCDM discounts (Dec)'!AG159 - 'PCDM discounts (Feb)'!AG159</f>
        <v>-1.2182158674111876E-2</v>
      </c>
      <c r="AH159" s="12">
        <f>'PCDM discounts (Dec)'!AH159 - 'PCDM discounts (Feb)'!AH159</f>
        <v>-5.5512886518374382E-2</v>
      </c>
      <c r="AI159" s="12">
        <f>'PCDM discounts (Dec)'!AI159 - 'PCDM discounts (Feb)'!AI159</f>
        <v>2.008759245018199E-2</v>
      </c>
      <c r="AJ159" s="12">
        <f>'PCDM discounts (Dec)'!AJ159 - 'PCDM discounts (Feb)'!AJ159</f>
        <v>1.4876687099814156E-2</v>
      </c>
      <c r="AK159" s="12">
        <f>'PCDM discounts (Dec)'!AK159 - 'PCDM discounts (Feb)'!AK159</f>
        <v>0.11000894175203602</v>
      </c>
      <c r="AL159" s="83"/>
      <c r="AM159" s="12">
        <f>'PCDM discounts (Dec)'!AM159 - 'PCDM discounts (Feb)'!AM159</f>
        <v>9.0066417039502689E-4</v>
      </c>
      <c r="AN159" s="12">
        <f>'PCDM discounts (Dec)'!AN159 - 'PCDM discounts (Feb)'!AN159</f>
        <v>6.8969182198339474E-2</v>
      </c>
      <c r="AO159" s="12">
        <f>'PCDM discounts (Dec)'!AO159 - 'PCDM discounts (Feb)'!AO159</f>
        <v>5.8231280201843094E-2</v>
      </c>
      <c r="AP159" s="12">
        <f>'PCDM discounts (Dec)'!AP159 - 'PCDM discounts (Feb)'!AP159</f>
        <v>-2.1731871567056471E-2</v>
      </c>
      <c r="AQ159" s="12">
        <f>'PCDM discounts (Dec)'!AQ159 - 'PCDM discounts (Feb)'!AQ159</f>
        <v>-2.9879169235964564E-2</v>
      </c>
      <c r="AR159" s="12">
        <f>'PCDM discounts (Dec)'!AR159 - 'PCDM discounts (Feb)'!AR159</f>
        <v>3.1450568761646203E-2</v>
      </c>
      <c r="AS159" s="12">
        <f>'PCDM discounts (Dec)'!AS159 - 'PCDM discounts (Feb)'!AS159</f>
        <v>0.10151079315358458</v>
      </c>
      <c r="AT159" s="12">
        <f>'PCDM discounts (Dec)'!AT159 - 'PCDM discounts (Feb)'!AT159</f>
        <v>2.5090648537894777E-2</v>
      </c>
      <c r="AU159" s="12">
        <f>'PCDM discounts (Dec)'!AU159 - 'PCDM discounts (Feb)'!AU159</f>
        <v>1.4268281286469953E-2</v>
      </c>
      <c r="AV159" s="12">
        <f>'PCDM discounts (Dec)'!AV159 - 'PCDM discounts (Feb)'!AV159</f>
        <v>-1.2182158674111987E-2</v>
      </c>
      <c r="AW159" s="12">
        <f>'PCDM discounts (Dec)'!AW159 - 'PCDM discounts (Feb)'!AW159</f>
        <v>-5.5512886518374049E-2</v>
      </c>
      <c r="AX159" s="12">
        <f>'PCDM discounts (Dec)'!AX159 - 'PCDM discounts (Feb)'!AX159</f>
        <v>2.0087592450181768E-2</v>
      </c>
      <c r="AY159" s="12">
        <f>'PCDM discounts (Dec)'!AY159 - 'PCDM discounts (Feb)'!AY159</f>
        <v>1.4876687099814379E-2</v>
      </c>
      <c r="AZ159" s="12">
        <f>'PCDM discounts (Dec)'!AZ159 - 'PCDM discounts (Feb)'!AZ159</f>
        <v>0.11000894175203579</v>
      </c>
      <c r="BA159" s="8"/>
    </row>
    <row r="160" spans="1:53" x14ac:dyDescent="0.3">
      <c r="A160" s="8"/>
      <c r="B160" s="8"/>
      <c r="C160" s="8"/>
      <c r="D160" s="82" t="s">
        <v>4</v>
      </c>
      <c r="E160" s="82" t="s">
        <v>75</v>
      </c>
      <c r="F160" s="82" t="s">
        <v>43</v>
      </c>
      <c r="G160" s="82" t="s">
        <v>3</v>
      </c>
      <c r="H160" s="83"/>
      <c r="I160" s="12">
        <f>'PCDM discounts (Dec)'!I160 - 'PCDM discounts (Feb)'!I160</f>
        <v>0</v>
      </c>
      <c r="J160" s="12">
        <f>'PCDM discounts (Dec)'!J160 - 'PCDM discounts (Feb)'!J160</f>
        <v>0</v>
      </c>
      <c r="K160" s="12">
        <f>'PCDM discounts (Dec)'!K160 - 'PCDM discounts (Feb)'!K160</f>
        <v>0</v>
      </c>
      <c r="L160" s="12">
        <f>'PCDM discounts (Dec)'!L160 - 'PCDM discounts (Feb)'!L160</f>
        <v>0</v>
      </c>
      <c r="M160" s="12">
        <f>'PCDM discounts (Dec)'!M160 - 'PCDM discounts (Feb)'!M160</f>
        <v>0</v>
      </c>
      <c r="N160" s="12">
        <f>'PCDM discounts (Dec)'!N160 - 'PCDM discounts (Feb)'!N160</f>
        <v>9.6967122109603565E-9</v>
      </c>
      <c r="O160" s="12">
        <f>'PCDM discounts (Dec)'!O160 - 'PCDM discounts (Feb)'!O160</f>
        <v>-1.9043390142581273E-7</v>
      </c>
      <c r="P160" s="12">
        <f>'PCDM discounts (Dec)'!P160 - 'PCDM discounts (Feb)'!P160</f>
        <v>0</v>
      </c>
      <c r="Q160" s="12">
        <f>'PCDM discounts (Dec)'!Q160 - 'PCDM discounts (Feb)'!Q160</f>
        <v>0</v>
      </c>
      <c r="R160" s="12">
        <f>'PCDM discounts (Dec)'!R160 - 'PCDM discounts (Feb)'!R160</f>
        <v>0</v>
      </c>
      <c r="S160" s="12">
        <f>'PCDM discounts (Dec)'!S160 - 'PCDM discounts (Feb)'!S160</f>
        <v>-4.4408920985006262E-16</v>
      </c>
      <c r="T160" s="12">
        <f>'PCDM discounts (Dec)'!T160 - 'PCDM discounts (Feb)'!T160</f>
        <v>0</v>
      </c>
      <c r="U160" s="12">
        <f>'PCDM discounts (Dec)'!U160 - 'PCDM discounts (Feb)'!U160</f>
        <v>0</v>
      </c>
      <c r="V160" s="12">
        <f>'PCDM discounts (Dec)'!V160 - 'PCDM discounts (Feb)'!V160</f>
        <v>0</v>
      </c>
      <c r="W160" s="83"/>
      <c r="X160" s="12">
        <f>'PCDM discounts (Dec)'!X160 - 'PCDM discounts (Feb)'!X160</f>
        <v>8.5280755082158821E-3</v>
      </c>
      <c r="Y160" s="12">
        <f>'PCDM discounts (Dec)'!Y160 - 'PCDM discounts (Feb)'!Y160</f>
        <v>8.0777009154916368E-2</v>
      </c>
      <c r="Z160" s="12">
        <f>'PCDM discounts (Dec)'!Z160 - 'PCDM discounts (Feb)'!Z160</f>
        <v>-0.13045256491167045</v>
      </c>
      <c r="AA160" s="12">
        <f>'PCDM discounts (Dec)'!AA160 - 'PCDM discounts (Feb)'!AA160</f>
        <v>-1.4430779571893537E-2</v>
      </c>
      <c r="AB160" s="12">
        <f>'PCDM discounts (Dec)'!AB160 - 'PCDM discounts (Feb)'!AB160</f>
        <v>-2.5273511551854533E-2</v>
      </c>
      <c r="AC160" s="12">
        <f>'PCDM discounts (Dec)'!AC160 - 'PCDM discounts (Feb)'!AC160</f>
        <v>0</v>
      </c>
      <c r="AD160" s="12">
        <f>'PCDM discounts (Dec)'!AD160 - 'PCDM discounts (Feb)'!AD160</f>
        <v>9.0930124934051615E-2</v>
      </c>
      <c r="AE160" s="12">
        <f>'PCDM discounts (Dec)'!AE160 - 'PCDM discounts (Feb)'!AE160</f>
        <v>-0.21345752569407495</v>
      </c>
      <c r="AF160" s="12">
        <f>'PCDM discounts (Dec)'!AF160 - 'PCDM discounts (Feb)'!AF160</f>
        <v>-0.25978603243158949</v>
      </c>
      <c r="AG160" s="12">
        <f>'PCDM discounts (Dec)'!AG160 - 'PCDM discounts (Feb)'!AG160</f>
        <v>-0.38341500651573068</v>
      </c>
      <c r="AH160" s="12">
        <f>'PCDM discounts (Dec)'!AH160 - 'PCDM discounts (Feb)'!AH160</f>
        <v>-5.2535918239041024E-2</v>
      </c>
      <c r="AI160" s="12">
        <f>'PCDM discounts (Dec)'!AI160 - 'PCDM discounts (Feb)'!AI160</f>
        <v>2.5702691943702227E-2</v>
      </c>
      <c r="AJ160" s="12">
        <f>'PCDM discounts (Dec)'!AJ160 - 'PCDM discounts (Feb)'!AJ160</f>
        <v>1.3773458304177089E-2</v>
      </c>
      <c r="AK160" s="12">
        <f>'PCDM discounts (Dec)'!AK160 - 'PCDM discounts (Feb)'!AK160</f>
        <v>0.1148397671284106</v>
      </c>
      <c r="AL160" s="83"/>
      <c r="AM160" s="12">
        <f>'PCDM discounts (Dec)'!AM160 - 'PCDM discounts (Feb)'!AM160</f>
        <v>8.5280755082158821E-3</v>
      </c>
      <c r="AN160" s="12">
        <f>'PCDM discounts (Dec)'!AN160 - 'PCDM discounts (Feb)'!AN160</f>
        <v>8.0777009154916146E-2</v>
      </c>
      <c r="AO160" s="12">
        <f>'PCDM discounts (Dec)'!AO160 - 'PCDM discounts (Feb)'!AO160</f>
        <v>-0.13045256491167012</v>
      </c>
      <c r="AP160" s="12">
        <f>'PCDM discounts (Dec)'!AP160 - 'PCDM discounts (Feb)'!AP160</f>
        <v>-1.4430779571893093E-2</v>
      </c>
      <c r="AQ160" s="12">
        <f>'PCDM discounts (Dec)'!AQ160 - 'PCDM discounts (Feb)'!AQ160</f>
        <v>-2.5273511551854977E-2</v>
      </c>
      <c r="AR160" s="12">
        <f>'PCDM discounts (Dec)'!AR160 - 'PCDM discounts (Feb)'!AR160</f>
        <v>-9.6967122109603565E-9</v>
      </c>
      <c r="AS160" s="12">
        <f>'PCDM discounts (Dec)'!AS160 - 'PCDM discounts (Feb)'!AS160</f>
        <v>9.0930315367953041E-2</v>
      </c>
      <c r="AT160" s="12">
        <f>'PCDM discounts (Dec)'!AT160 - 'PCDM discounts (Feb)'!AT160</f>
        <v>-0.21345752569407506</v>
      </c>
      <c r="AU160" s="12">
        <f>'PCDM discounts (Dec)'!AU160 - 'PCDM discounts (Feb)'!AU160</f>
        <v>-0.25978603243158926</v>
      </c>
      <c r="AV160" s="12">
        <f>'PCDM discounts (Dec)'!AV160 - 'PCDM discounts (Feb)'!AV160</f>
        <v>-0.38341500651573035</v>
      </c>
      <c r="AW160" s="12">
        <f>'PCDM discounts (Dec)'!AW160 - 'PCDM discounts (Feb)'!AW160</f>
        <v>-5.253591823904058E-2</v>
      </c>
      <c r="AX160" s="12">
        <f>'PCDM discounts (Dec)'!AX160 - 'PCDM discounts (Feb)'!AX160</f>
        <v>2.570269194370195E-2</v>
      </c>
      <c r="AY160" s="12">
        <f>'PCDM discounts (Dec)'!AY160 - 'PCDM discounts (Feb)'!AY160</f>
        <v>1.3773458304177644E-2</v>
      </c>
      <c r="AZ160" s="12">
        <f>'PCDM discounts (Dec)'!AZ160 - 'PCDM discounts (Feb)'!AZ160</f>
        <v>0.11483976712841026</v>
      </c>
      <c r="BA160" s="8"/>
    </row>
    <row r="161" spans="1:53" x14ac:dyDescent="0.3">
      <c r="A161" s="8"/>
      <c r="B161" s="8"/>
      <c r="C161" s="8"/>
      <c r="D161" s="82" t="s">
        <v>4</v>
      </c>
      <c r="E161" s="82" t="s">
        <v>75</v>
      </c>
      <c r="F161" s="82" t="s">
        <v>44</v>
      </c>
      <c r="G161" s="82" t="s">
        <v>3</v>
      </c>
      <c r="H161" s="83"/>
      <c r="I161" s="12">
        <f>'PCDM discounts (Dec)'!I161 - 'PCDM discounts (Feb)'!I161</f>
        <v>0</v>
      </c>
      <c r="J161" s="12">
        <f>'PCDM discounts (Dec)'!J161 - 'PCDM discounts (Feb)'!J161</f>
        <v>0</v>
      </c>
      <c r="K161" s="12">
        <f>'PCDM discounts (Dec)'!K161 - 'PCDM discounts (Feb)'!K161</f>
        <v>0</v>
      </c>
      <c r="L161" s="12">
        <f>'PCDM discounts (Dec)'!L161 - 'PCDM discounts (Feb)'!L161</f>
        <v>0</v>
      </c>
      <c r="M161" s="12">
        <f>'PCDM discounts (Dec)'!M161 - 'PCDM discounts (Feb)'!M161</f>
        <v>0</v>
      </c>
      <c r="N161" s="12">
        <f>'PCDM discounts (Dec)'!N161 - 'PCDM discounts (Feb)'!N161</f>
        <v>1.071899968785317E-8</v>
      </c>
      <c r="O161" s="12">
        <f>'PCDM discounts (Dec)'!O161 - 'PCDM discounts (Feb)'!O161</f>
        <v>-1.9973200271472535E-7</v>
      </c>
      <c r="P161" s="12">
        <f>'PCDM discounts (Dec)'!P161 - 'PCDM discounts (Feb)'!P161</f>
        <v>-6.6613381477509392E-16</v>
      </c>
      <c r="Q161" s="12">
        <f>'PCDM discounts (Dec)'!Q161 - 'PCDM discounts (Feb)'!Q161</f>
        <v>4.9960036108132044E-16</v>
      </c>
      <c r="R161" s="12">
        <f>'PCDM discounts (Dec)'!R161 - 'PCDM discounts (Feb)'!R161</f>
        <v>0</v>
      </c>
      <c r="S161" s="12">
        <f>'PCDM discounts (Dec)'!S161 - 'PCDM discounts (Feb)'!S161</f>
        <v>0</v>
      </c>
      <c r="T161" s="12">
        <f>'PCDM discounts (Dec)'!T161 - 'PCDM discounts (Feb)'!T161</f>
        <v>0</v>
      </c>
      <c r="U161" s="12">
        <f>'PCDM discounts (Dec)'!U161 - 'PCDM discounts (Feb)'!U161</f>
        <v>0</v>
      </c>
      <c r="V161" s="12">
        <f>'PCDM discounts (Dec)'!V161 - 'PCDM discounts (Feb)'!V161</f>
        <v>0</v>
      </c>
      <c r="W161" s="83"/>
      <c r="X161" s="12">
        <f>'PCDM discounts (Dec)'!X161 - 'PCDM discounts (Feb)'!X161</f>
        <v>8.842592318479392E-3</v>
      </c>
      <c r="Y161" s="12">
        <f>'PCDM discounts (Dec)'!Y161 - 'PCDM discounts (Feb)'!Y161</f>
        <v>9.506806551865199E-2</v>
      </c>
      <c r="Z161" s="12">
        <f>'PCDM discounts (Dec)'!Z161 - 'PCDM discounts (Feb)'!Z161</f>
        <v>6.5699846611777635E-2</v>
      </c>
      <c r="AA161" s="12">
        <f>'PCDM discounts (Dec)'!AA161 - 'PCDM discounts (Feb)'!AA161</f>
        <v>-1.1411551040319989E-2</v>
      </c>
      <c r="AB161" s="12">
        <f>'PCDM discounts (Dec)'!AB161 - 'PCDM discounts (Feb)'!AB161</f>
        <v>-2.0379308270689678E-2</v>
      </c>
      <c r="AC161" s="12">
        <f>'PCDM discounts (Dec)'!AC161 - 'PCDM discounts (Feb)'!AC161</f>
        <v>0.12525801694204497</v>
      </c>
      <c r="AD161" s="12">
        <f>'PCDM discounts (Dec)'!AD161 - 'PCDM discounts (Feb)'!AD161</f>
        <v>8.9386975956123327E-2</v>
      </c>
      <c r="AE161" s="12">
        <f>'PCDM discounts (Dec)'!AE161 - 'PCDM discounts (Feb)'!AE161</f>
        <v>-0.32173245803320261</v>
      </c>
      <c r="AF161" s="12">
        <f>'PCDM discounts (Dec)'!AF161 - 'PCDM discounts (Feb)'!AF161</f>
        <v>-0.30830438515730685</v>
      </c>
      <c r="AG161" s="12">
        <f>'PCDM discounts (Dec)'!AG161 - 'PCDM discounts (Feb)'!AG161</f>
        <v>-0.46617339689648418</v>
      </c>
      <c r="AH161" s="12">
        <f>'PCDM discounts (Dec)'!AH161 - 'PCDM discounts (Feb)'!AH161</f>
        <v>-5.1473445169167964E-2</v>
      </c>
      <c r="AI161" s="12">
        <f>'PCDM discounts (Dec)'!AI161 - 'PCDM discounts (Feb)'!AI161</f>
        <v>2.5458091650757853E-2</v>
      </c>
      <c r="AJ161" s="12">
        <f>'PCDM discounts (Dec)'!AJ161 - 'PCDM discounts (Feb)'!AJ161</f>
        <v>9.3739258343485954E-3</v>
      </c>
      <c r="AK161" s="12">
        <f>'PCDM discounts (Dec)'!AK161 - 'PCDM discounts (Feb)'!AK161</f>
        <v>9.9765940268667141E-2</v>
      </c>
      <c r="AL161" s="83"/>
      <c r="AM161" s="12">
        <f>'PCDM discounts (Dec)'!AM161 - 'PCDM discounts (Feb)'!AM161</f>
        <v>8.842592318479614E-3</v>
      </c>
      <c r="AN161" s="12">
        <f>'PCDM discounts (Dec)'!AN161 - 'PCDM discounts (Feb)'!AN161</f>
        <v>9.5068065518652212E-2</v>
      </c>
      <c r="AO161" s="12">
        <f>'PCDM discounts (Dec)'!AO161 - 'PCDM discounts (Feb)'!AO161</f>
        <v>6.5699846611777857E-2</v>
      </c>
      <c r="AP161" s="12">
        <f>'PCDM discounts (Dec)'!AP161 - 'PCDM discounts (Feb)'!AP161</f>
        <v>-1.1411551040319989E-2</v>
      </c>
      <c r="AQ161" s="12">
        <f>'PCDM discounts (Dec)'!AQ161 - 'PCDM discounts (Feb)'!AQ161</f>
        <v>-2.0379308270690122E-2</v>
      </c>
      <c r="AR161" s="12">
        <f>'PCDM discounts (Dec)'!AR161 - 'PCDM discounts (Feb)'!AR161</f>
        <v>0.12525800622304528</v>
      </c>
      <c r="AS161" s="12">
        <f>'PCDM discounts (Dec)'!AS161 - 'PCDM discounts (Feb)'!AS161</f>
        <v>8.9387175688126042E-2</v>
      </c>
      <c r="AT161" s="12">
        <f>'PCDM discounts (Dec)'!AT161 - 'PCDM discounts (Feb)'!AT161</f>
        <v>-0.32173245803320194</v>
      </c>
      <c r="AU161" s="12">
        <f>'PCDM discounts (Dec)'!AU161 - 'PCDM discounts (Feb)'!AU161</f>
        <v>-0.30830438515730735</v>
      </c>
      <c r="AV161" s="12">
        <f>'PCDM discounts (Dec)'!AV161 - 'PCDM discounts (Feb)'!AV161</f>
        <v>-0.46617339689648407</v>
      </c>
      <c r="AW161" s="12">
        <f>'PCDM discounts (Dec)'!AW161 - 'PCDM discounts (Feb)'!AW161</f>
        <v>-5.1473445169168019E-2</v>
      </c>
      <c r="AX161" s="12">
        <f>'PCDM discounts (Dec)'!AX161 - 'PCDM discounts (Feb)'!AX161</f>
        <v>2.5458091650757519E-2</v>
      </c>
      <c r="AY161" s="12">
        <f>'PCDM discounts (Dec)'!AY161 - 'PCDM discounts (Feb)'!AY161</f>
        <v>9.3739258343485954E-3</v>
      </c>
      <c r="AZ161" s="12">
        <f>'PCDM discounts (Dec)'!AZ161 - 'PCDM discounts (Feb)'!AZ161</f>
        <v>9.9765940268667364E-2</v>
      </c>
      <c r="BA161" s="8"/>
    </row>
    <row r="162" spans="1:53" x14ac:dyDescent="0.3">
      <c r="A162" s="8"/>
      <c r="B162" s="8"/>
      <c r="C162" s="8"/>
      <c r="D162" s="82" t="s">
        <v>4</v>
      </c>
      <c r="E162" s="82" t="s">
        <v>75</v>
      </c>
      <c r="F162" s="82" t="s">
        <v>45</v>
      </c>
      <c r="G162" s="82" t="s">
        <v>3</v>
      </c>
      <c r="H162" s="83"/>
      <c r="I162" s="12">
        <f>'PCDM discounts (Dec)'!I162 - 'PCDM discounts (Feb)'!I162</f>
        <v>0</v>
      </c>
      <c r="J162" s="12">
        <f>'PCDM discounts (Dec)'!J162 - 'PCDM discounts (Feb)'!J162</f>
        <v>0</v>
      </c>
      <c r="K162" s="12">
        <f>'PCDM discounts (Dec)'!K162 - 'PCDM discounts (Feb)'!K162</f>
        <v>0</v>
      </c>
      <c r="L162" s="12">
        <f>'PCDM discounts (Dec)'!L162 - 'PCDM discounts (Feb)'!L162</f>
        <v>0</v>
      </c>
      <c r="M162" s="12">
        <f>'PCDM discounts (Dec)'!M162 - 'PCDM discounts (Feb)'!M162</f>
        <v>0</v>
      </c>
      <c r="N162" s="12">
        <f>'PCDM discounts (Dec)'!N162 - 'PCDM discounts (Feb)'!N162</f>
        <v>6.5482608224698424E-9</v>
      </c>
      <c r="O162" s="12">
        <f>'PCDM discounts (Dec)'!O162 - 'PCDM discounts (Feb)'!O162</f>
        <v>-1.4533005954220357E-7</v>
      </c>
      <c r="P162" s="12">
        <f>'PCDM discounts (Dec)'!P162 - 'PCDM discounts (Feb)'!P162</f>
        <v>0</v>
      </c>
      <c r="Q162" s="12">
        <f>'PCDM discounts (Dec)'!Q162 - 'PCDM discounts (Feb)'!Q162</f>
        <v>0</v>
      </c>
      <c r="R162" s="12">
        <f>'PCDM discounts (Dec)'!R162 - 'PCDM discounts (Feb)'!R162</f>
        <v>0</v>
      </c>
      <c r="S162" s="12">
        <f>'PCDM discounts (Dec)'!S162 - 'PCDM discounts (Feb)'!S162</f>
        <v>0</v>
      </c>
      <c r="T162" s="12">
        <f>'PCDM discounts (Dec)'!T162 - 'PCDM discounts (Feb)'!T162</f>
        <v>0</v>
      </c>
      <c r="U162" s="12">
        <f>'PCDM discounts (Dec)'!U162 - 'PCDM discounts (Feb)'!U162</f>
        <v>0</v>
      </c>
      <c r="V162" s="12">
        <f>'PCDM discounts (Dec)'!V162 - 'PCDM discounts (Feb)'!V162</f>
        <v>0</v>
      </c>
      <c r="W162" s="83"/>
      <c r="X162" s="12">
        <f>'PCDM discounts (Dec)'!X162 - 'PCDM discounts (Feb)'!X162</f>
        <v>2.7260839428826511E-3</v>
      </c>
      <c r="Y162" s="12">
        <f>'PCDM discounts (Dec)'!Y162 - 'PCDM discounts (Feb)'!Y162</f>
        <v>-0.26571766226402638</v>
      </c>
      <c r="Z162" s="12">
        <f>'PCDM discounts (Dec)'!Z162 - 'PCDM discounts (Feb)'!Z162</f>
        <v>-0.21708597302357868</v>
      </c>
      <c r="AA162" s="12">
        <f>'PCDM discounts (Dec)'!AA162 - 'PCDM discounts (Feb)'!AA162</f>
        <v>-1.6758334623529048E-2</v>
      </c>
      <c r="AB162" s="12">
        <f>'PCDM discounts (Dec)'!AB162 - 'PCDM discounts (Feb)'!AB162</f>
        <v>-2.2150625733576845E-2</v>
      </c>
      <c r="AC162" s="12">
        <f>'PCDM discounts (Dec)'!AC162 - 'PCDM discounts (Feb)'!AC162</f>
        <v>-0.1754578905165628</v>
      </c>
      <c r="AD162" s="12">
        <f>'PCDM discounts (Dec)'!AD162 - 'PCDM discounts (Feb)'!AD162</f>
        <v>-0.28650408245951575</v>
      </c>
      <c r="AE162" s="12">
        <f>'PCDM discounts (Dec)'!AE162 - 'PCDM discounts (Feb)'!AE162</f>
        <v>7.6593845901892221E-3</v>
      </c>
      <c r="AF162" s="12">
        <f>'PCDM discounts (Dec)'!AF162 - 'PCDM discounts (Feb)'!AF162</f>
        <v>5.2808219944266432E-3</v>
      </c>
      <c r="AG162" s="12">
        <f>'PCDM discounts (Dec)'!AG162 - 'PCDM discounts (Feb)'!AG162</f>
        <v>-8.8950846788664606E-3</v>
      </c>
      <c r="AH162" s="12">
        <f>'PCDM discounts (Dec)'!AH162 - 'PCDM discounts (Feb)'!AH162</f>
        <v>-0.45395396591149451</v>
      </c>
      <c r="AI162" s="12">
        <f>'PCDM discounts (Dec)'!AI162 - 'PCDM discounts (Feb)'!AI162</f>
        <v>-0.34987924180704832</v>
      </c>
      <c r="AJ162" s="12">
        <f>'PCDM discounts (Dec)'!AJ162 - 'PCDM discounts (Feb)'!AJ162</f>
        <v>7.3162713312512895E-3</v>
      </c>
      <c r="AK162" s="12">
        <f>'PCDM discounts (Dec)'!AK162 - 'PCDM discounts (Feb)'!AK162</f>
        <v>-0.24469102225607475</v>
      </c>
      <c r="AL162" s="83"/>
      <c r="AM162" s="12">
        <f>'PCDM discounts (Dec)'!AM162 - 'PCDM discounts (Feb)'!AM162</f>
        <v>2.7260839428818739E-3</v>
      </c>
      <c r="AN162" s="12">
        <f>'PCDM discounts (Dec)'!AN162 - 'PCDM discounts (Feb)'!AN162</f>
        <v>-0.26571766226402616</v>
      </c>
      <c r="AO162" s="12">
        <f>'PCDM discounts (Dec)'!AO162 - 'PCDM discounts (Feb)'!AO162</f>
        <v>-0.21708597302357902</v>
      </c>
      <c r="AP162" s="12">
        <f>'PCDM discounts (Dec)'!AP162 - 'PCDM discounts (Feb)'!AP162</f>
        <v>-1.6758334623529603E-2</v>
      </c>
      <c r="AQ162" s="12">
        <f>'PCDM discounts (Dec)'!AQ162 - 'PCDM discounts (Feb)'!AQ162</f>
        <v>-2.2150625733577067E-2</v>
      </c>
      <c r="AR162" s="12">
        <f>'PCDM discounts (Dec)'!AR162 - 'PCDM discounts (Feb)'!AR162</f>
        <v>-0.17545789706482362</v>
      </c>
      <c r="AS162" s="12">
        <f>'PCDM discounts (Dec)'!AS162 - 'PCDM discounts (Feb)'!AS162</f>
        <v>-0.28650393712945621</v>
      </c>
      <c r="AT162" s="12">
        <f>'PCDM discounts (Dec)'!AT162 - 'PCDM discounts (Feb)'!AT162</f>
        <v>7.6593845901896662E-3</v>
      </c>
      <c r="AU162" s="12">
        <f>'PCDM discounts (Dec)'!AU162 - 'PCDM discounts (Feb)'!AU162</f>
        <v>5.2808219944266432E-3</v>
      </c>
      <c r="AV162" s="12">
        <f>'PCDM discounts (Dec)'!AV162 - 'PCDM discounts (Feb)'!AV162</f>
        <v>-8.8950846788665716E-3</v>
      </c>
      <c r="AW162" s="12">
        <f>'PCDM discounts (Dec)'!AW162 - 'PCDM discounts (Feb)'!AW162</f>
        <v>-0.45395396591149417</v>
      </c>
      <c r="AX162" s="12">
        <f>'PCDM discounts (Dec)'!AX162 - 'PCDM discounts (Feb)'!AX162</f>
        <v>-0.34987924180704855</v>
      </c>
      <c r="AY162" s="12">
        <f>'PCDM discounts (Dec)'!AY162 - 'PCDM discounts (Feb)'!AY162</f>
        <v>7.3162713312515115E-3</v>
      </c>
      <c r="AZ162" s="12">
        <f>'PCDM discounts (Dec)'!AZ162 - 'PCDM discounts (Feb)'!AZ162</f>
        <v>-0.24469102225607497</v>
      </c>
      <c r="BA162" s="8"/>
    </row>
    <row r="163" spans="1:53" x14ac:dyDescent="0.3">
      <c r="A163" s="8"/>
      <c r="B163" s="8"/>
      <c r="C163" s="8"/>
      <c r="D163" s="82" t="s">
        <v>4</v>
      </c>
      <c r="E163" s="82" t="s">
        <v>75</v>
      </c>
      <c r="F163" s="82" t="s">
        <v>46</v>
      </c>
      <c r="G163" s="82" t="s">
        <v>3</v>
      </c>
      <c r="H163" s="83"/>
      <c r="I163" s="12">
        <f>'PCDM discounts (Dec)'!I163 - 'PCDM discounts (Feb)'!I163</f>
        <v>0</v>
      </c>
      <c r="J163" s="12">
        <f>'PCDM discounts (Dec)'!J163 - 'PCDM discounts (Feb)'!J163</f>
        <v>0</v>
      </c>
      <c r="K163" s="12">
        <f>'PCDM discounts (Dec)'!K163 - 'PCDM discounts (Feb)'!K163</f>
        <v>0</v>
      </c>
      <c r="L163" s="12">
        <f>'PCDM discounts (Dec)'!L163 - 'PCDM discounts (Feb)'!L163</f>
        <v>0</v>
      </c>
      <c r="M163" s="12">
        <f>'PCDM discounts (Dec)'!M163 - 'PCDM discounts (Feb)'!M163</f>
        <v>0</v>
      </c>
      <c r="N163" s="12">
        <f>'PCDM discounts (Dec)'!N163 - 'PCDM discounts (Feb)'!N163</f>
        <v>6.5482608224698424E-9</v>
      </c>
      <c r="O163" s="12">
        <f>'PCDM discounts (Dec)'!O163 - 'PCDM discounts (Feb)'!O163</f>
        <v>-1.4533005954220357E-7</v>
      </c>
      <c r="P163" s="12">
        <f>'PCDM discounts (Dec)'!P163 - 'PCDM discounts (Feb)'!P163</f>
        <v>0</v>
      </c>
      <c r="Q163" s="12">
        <f>'PCDM discounts (Dec)'!Q163 - 'PCDM discounts (Feb)'!Q163</f>
        <v>0</v>
      </c>
      <c r="R163" s="12">
        <f>'PCDM discounts (Dec)'!R163 - 'PCDM discounts (Feb)'!R163</f>
        <v>0</v>
      </c>
      <c r="S163" s="12">
        <f>'PCDM discounts (Dec)'!S163 - 'PCDM discounts (Feb)'!S163</f>
        <v>0</v>
      </c>
      <c r="T163" s="12">
        <f>'PCDM discounts (Dec)'!T163 - 'PCDM discounts (Feb)'!T163</f>
        <v>0</v>
      </c>
      <c r="U163" s="12">
        <f>'PCDM discounts (Dec)'!U163 - 'PCDM discounts (Feb)'!U163</f>
        <v>0</v>
      </c>
      <c r="V163" s="12">
        <f>'PCDM discounts (Dec)'!V163 - 'PCDM discounts (Feb)'!V163</f>
        <v>0</v>
      </c>
      <c r="W163" s="83"/>
      <c r="X163" s="12">
        <f>'PCDM discounts (Dec)'!X163 - 'PCDM discounts (Feb)'!X163</f>
        <v>3.3739612133327768E-3</v>
      </c>
      <c r="Y163" s="12">
        <f>'PCDM discounts (Dec)'!Y163 - 'PCDM discounts (Feb)'!Y163</f>
        <v>6.2207935590861574E-2</v>
      </c>
      <c r="Z163" s="12">
        <f>'PCDM discounts (Dec)'!Z163 - 'PCDM discounts (Feb)'!Z163</f>
        <v>5.1502686685022669E-2</v>
      </c>
      <c r="AA163" s="12">
        <f>'PCDM discounts (Dec)'!AA163 - 'PCDM discounts (Feb)'!AA163</f>
        <v>-2.1259456300662283E-2</v>
      </c>
      <c r="AB163" s="12">
        <f>'PCDM discounts (Dec)'!AB163 - 'PCDM discounts (Feb)'!AB163</f>
        <v>-3.0948535877521777E-2</v>
      </c>
      <c r="AC163" s="12">
        <f>'PCDM discounts (Dec)'!AC163 - 'PCDM discounts (Feb)'!AC163</f>
        <v>8.2429864564121047E-2</v>
      </c>
      <c r="AD163" s="12">
        <f>'PCDM discounts (Dec)'!AD163 - 'PCDM discounts (Feb)'!AD163</f>
        <v>9.2362949903552538E-2</v>
      </c>
      <c r="AE163" s="12">
        <f>'PCDM discounts (Dec)'!AE163 - 'PCDM discounts (Feb)'!AE163</f>
        <v>0</v>
      </c>
      <c r="AF163" s="12">
        <f>'PCDM discounts (Dec)'!AF163 - 'PCDM discounts (Feb)'!AF163</f>
        <v>1.3748097785347801E-2</v>
      </c>
      <c r="AG163" s="12">
        <f>'PCDM discounts (Dec)'!AG163 - 'PCDM discounts (Feb)'!AG163</f>
        <v>-1.2537743762864761E-2</v>
      </c>
      <c r="AH163" s="12">
        <f>'PCDM discounts (Dec)'!AH163 - 'PCDM discounts (Feb)'!AH163</f>
        <v>-5.7499772365463997E-2</v>
      </c>
      <c r="AI163" s="12">
        <f>'PCDM discounts (Dec)'!AI163 - 'PCDM discounts (Feb)'!AI163</f>
        <v>2.2631634512788379E-2</v>
      </c>
      <c r="AJ163" s="12">
        <f>'PCDM discounts (Dec)'!AJ163 - 'PCDM discounts (Feb)'!AJ163</f>
        <v>1.5187512464687303E-2</v>
      </c>
      <c r="AK163" s="12">
        <f>'PCDM discounts (Dec)'!AK163 - 'PCDM discounts (Feb)'!AK163</f>
        <v>0.1101268286753766</v>
      </c>
      <c r="AL163" s="83"/>
      <c r="AM163" s="12">
        <f>'PCDM discounts (Dec)'!AM163 - 'PCDM discounts (Feb)'!AM163</f>
        <v>3.3739612133319996E-3</v>
      </c>
      <c r="AN163" s="12">
        <f>'PCDM discounts (Dec)'!AN163 - 'PCDM discounts (Feb)'!AN163</f>
        <v>6.2207935590861796E-2</v>
      </c>
      <c r="AO163" s="12">
        <f>'PCDM discounts (Dec)'!AO163 - 'PCDM discounts (Feb)'!AO163</f>
        <v>5.1502686685022336E-2</v>
      </c>
      <c r="AP163" s="12">
        <f>'PCDM discounts (Dec)'!AP163 - 'PCDM discounts (Feb)'!AP163</f>
        <v>-2.1259456300662838E-2</v>
      </c>
      <c r="AQ163" s="12">
        <f>'PCDM discounts (Dec)'!AQ163 - 'PCDM discounts (Feb)'!AQ163</f>
        <v>-3.0948535877521999E-2</v>
      </c>
      <c r="AR163" s="12">
        <f>'PCDM discounts (Dec)'!AR163 - 'PCDM discounts (Feb)'!AR163</f>
        <v>8.2429858015860225E-2</v>
      </c>
      <c r="AS163" s="12">
        <f>'PCDM discounts (Dec)'!AS163 - 'PCDM discounts (Feb)'!AS163</f>
        <v>9.236309523361208E-2</v>
      </c>
      <c r="AT163" s="12">
        <f>'PCDM discounts (Dec)'!AT163 - 'PCDM discounts (Feb)'!AT163</f>
        <v>4.4408920985006262E-16</v>
      </c>
      <c r="AU163" s="12">
        <f>'PCDM discounts (Dec)'!AU163 - 'PCDM discounts (Feb)'!AU163</f>
        <v>1.3748097785347801E-2</v>
      </c>
      <c r="AV163" s="12">
        <f>'PCDM discounts (Dec)'!AV163 - 'PCDM discounts (Feb)'!AV163</f>
        <v>-1.2537743762864872E-2</v>
      </c>
      <c r="AW163" s="12">
        <f>'PCDM discounts (Dec)'!AW163 - 'PCDM discounts (Feb)'!AW163</f>
        <v>-5.7499772365463664E-2</v>
      </c>
      <c r="AX163" s="12">
        <f>'PCDM discounts (Dec)'!AX163 - 'PCDM discounts (Feb)'!AX163</f>
        <v>2.2631634512788157E-2</v>
      </c>
      <c r="AY163" s="12">
        <f>'PCDM discounts (Dec)'!AY163 - 'PCDM discounts (Feb)'!AY163</f>
        <v>1.5187512464687525E-2</v>
      </c>
      <c r="AZ163" s="12">
        <f>'PCDM discounts (Dec)'!AZ163 - 'PCDM discounts (Feb)'!AZ163</f>
        <v>0.11012682867537638</v>
      </c>
      <c r="BA163" s="8"/>
    </row>
    <row r="164" spans="1:53" x14ac:dyDescent="0.3">
      <c r="A164" s="8"/>
      <c r="B164" s="8"/>
      <c r="C164" s="8"/>
      <c r="D164" s="82" t="s">
        <v>4</v>
      </c>
      <c r="E164" s="82" t="s">
        <v>75</v>
      </c>
      <c r="F164" s="82" t="s">
        <v>47</v>
      </c>
      <c r="G164" s="82" t="s">
        <v>3</v>
      </c>
      <c r="H164" s="83"/>
      <c r="I164" s="12">
        <f>'PCDM discounts (Dec)'!I164 - 'PCDM discounts (Feb)'!I164</f>
        <v>0</v>
      </c>
      <c r="J164" s="12">
        <f>'PCDM discounts (Dec)'!J164 - 'PCDM discounts (Feb)'!J164</f>
        <v>0</v>
      </c>
      <c r="K164" s="12">
        <f>'PCDM discounts (Dec)'!K164 - 'PCDM discounts (Feb)'!K164</f>
        <v>0</v>
      </c>
      <c r="L164" s="12">
        <f>'PCDM discounts (Dec)'!L164 - 'PCDM discounts (Feb)'!L164</f>
        <v>0</v>
      </c>
      <c r="M164" s="12">
        <f>'PCDM discounts (Dec)'!M164 - 'PCDM discounts (Feb)'!M164</f>
        <v>0</v>
      </c>
      <c r="N164" s="12">
        <f>'PCDM discounts (Dec)'!N164 - 'PCDM discounts (Feb)'!N164</f>
        <v>6.5482608224698424E-9</v>
      </c>
      <c r="O164" s="12">
        <f>'PCDM discounts (Dec)'!O164 - 'PCDM discounts (Feb)'!O164</f>
        <v>-1.4533005954220357E-7</v>
      </c>
      <c r="P164" s="12">
        <f>'PCDM discounts (Dec)'!P164 - 'PCDM discounts (Feb)'!P164</f>
        <v>0</v>
      </c>
      <c r="Q164" s="12">
        <f>'PCDM discounts (Dec)'!Q164 - 'PCDM discounts (Feb)'!Q164</f>
        <v>0</v>
      </c>
      <c r="R164" s="12">
        <f>'PCDM discounts (Dec)'!R164 - 'PCDM discounts (Feb)'!R164</f>
        <v>0</v>
      </c>
      <c r="S164" s="12">
        <f>'PCDM discounts (Dec)'!S164 - 'PCDM discounts (Feb)'!S164</f>
        <v>0</v>
      </c>
      <c r="T164" s="12">
        <f>'PCDM discounts (Dec)'!T164 - 'PCDM discounts (Feb)'!T164</f>
        <v>0</v>
      </c>
      <c r="U164" s="12">
        <f>'PCDM discounts (Dec)'!U164 - 'PCDM discounts (Feb)'!U164</f>
        <v>0</v>
      </c>
      <c r="V164" s="12">
        <f>'PCDM discounts (Dec)'!V164 - 'PCDM discounts (Feb)'!V164</f>
        <v>0</v>
      </c>
      <c r="W164" s="83"/>
      <c r="X164" s="12">
        <f>'PCDM discounts (Dec)'!X164 - 'PCDM discounts (Feb)'!X164</f>
        <v>2.7192901418637838E-3</v>
      </c>
      <c r="Y164" s="12">
        <f>'PCDM discounts (Dec)'!Y164 - 'PCDM discounts (Feb)'!Y164</f>
        <v>6.439147875989315E-2</v>
      </c>
      <c r="Z164" s="12">
        <f>'PCDM discounts (Dec)'!Z164 - 'PCDM discounts (Feb)'!Z164</f>
        <v>5.6546912537344673E-2</v>
      </c>
      <c r="AA164" s="12">
        <f>'PCDM discounts (Dec)'!AA164 - 'PCDM discounts (Feb)'!AA164</f>
        <v>-1.887395631660338E-2</v>
      </c>
      <c r="AB164" s="12">
        <f>'PCDM discounts (Dec)'!AB164 - 'PCDM discounts (Feb)'!AB164</f>
        <v>-2.6035000563538468E-2</v>
      </c>
      <c r="AC164" s="12">
        <f>'PCDM discounts (Dec)'!AC164 - 'PCDM discounts (Feb)'!AC164</f>
        <v>8.9399252136388996E-2</v>
      </c>
      <c r="AD164" s="12">
        <f>'PCDM discounts (Dec)'!AD164 - 'PCDM discounts (Feb)'!AD164</f>
        <v>9.563530623682226E-2</v>
      </c>
      <c r="AE164" s="12">
        <f>'PCDM discounts (Dec)'!AE164 - 'PCDM discounts (Feb)'!AE164</f>
        <v>9.3630255772088056E-3</v>
      </c>
      <c r="AF164" s="12">
        <f>'PCDM discounts (Dec)'!AF164 - 'PCDM discounts (Feb)'!AF164</f>
        <v>1.0563273235949744E-2</v>
      </c>
      <c r="AG164" s="12">
        <f>'PCDM discounts (Dec)'!AG164 - 'PCDM discounts (Feb)'!AG164</f>
        <v>-1.0648902602022781E-2</v>
      </c>
      <c r="AH164" s="12">
        <f>'PCDM discounts (Dec)'!AH164 - 'PCDM discounts (Feb)'!AH164</f>
        <v>-4.829029078440461E-2</v>
      </c>
      <c r="AI164" s="12">
        <f>'PCDM discounts (Dec)'!AI164 - 'PCDM discounts (Feb)'!AI164</f>
        <v>1.784254025067078E-2</v>
      </c>
      <c r="AJ164" s="12">
        <f>'PCDM discounts (Dec)'!AJ164 - 'PCDM discounts (Feb)'!AJ164</f>
        <v>1.3273284978528199E-2</v>
      </c>
      <c r="AK164" s="12">
        <f>'PCDM discounts (Dec)'!AK164 - 'PCDM discounts (Feb)'!AK164</f>
        <v>0.10136766490578131</v>
      </c>
      <c r="AL164" s="83"/>
      <c r="AM164" s="12">
        <f>'PCDM discounts (Dec)'!AM164 - 'PCDM discounts (Feb)'!AM164</f>
        <v>2.7192901418630067E-3</v>
      </c>
      <c r="AN164" s="12">
        <f>'PCDM discounts (Dec)'!AN164 - 'PCDM discounts (Feb)'!AN164</f>
        <v>6.4391478759893372E-2</v>
      </c>
      <c r="AO164" s="12">
        <f>'PCDM discounts (Dec)'!AO164 - 'PCDM discounts (Feb)'!AO164</f>
        <v>5.654691253734434E-2</v>
      </c>
      <c r="AP164" s="12">
        <f>'PCDM discounts (Dec)'!AP164 - 'PCDM discounts (Feb)'!AP164</f>
        <v>-1.8873956316603935E-2</v>
      </c>
      <c r="AQ164" s="12">
        <f>'PCDM discounts (Dec)'!AQ164 - 'PCDM discounts (Feb)'!AQ164</f>
        <v>-2.6035000563538691E-2</v>
      </c>
      <c r="AR164" s="12">
        <f>'PCDM discounts (Dec)'!AR164 - 'PCDM discounts (Feb)'!AR164</f>
        <v>8.9399245588128173E-2</v>
      </c>
      <c r="AS164" s="12">
        <f>'PCDM discounts (Dec)'!AS164 - 'PCDM discounts (Feb)'!AS164</f>
        <v>9.5635451566881802E-2</v>
      </c>
      <c r="AT164" s="12">
        <f>'PCDM discounts (Dec)'!AT164 - 'PCDM discounts (Feb)'!AT164</f>
        <v>9.3630255772092497E-3</v>
      </c>
      <c r="AU164" s="12">
        <f>'PCDM discounts (Dec)'!AU164 - 'PCDM discounts (Feb)'!AU164</f>
        <v>1.0563273235949744E-2</v>
      </c>
      <c r="AV164" s="12">
        <f>'PCDM discounts (Dec)'!AV164 - 'PCDM discounts (Feb)'!AV164</f>
        <v>-1.0648902602022892E-2</v>
      </c>
      <c r="AW164" s="12">
        <f>'PCDM discounts (Dec)'!AW164 - 'PCDM discounts (Feb)'!AW164</f>
        <v>-4.8290290784404277E-2</v>
      </c>
      <c r="AX164" s="12">
        <f>'PCDM discounts (Dec)'!AX164 - 'PCDM discounts (Feb)'!AX164</f>
        <v>1.7842540250670558E-2</v>
      </c>
      <c r="AY164" s="12">
        <f>'PCDM discounts (Dec)'!AY164 - 'PCDM discounts (Feb)'!AY164</f>
        <v>1.3273284978528421E-2</v>
      </c>
      <c r="AZ164" s="12">
        <f>'PCDM discounts (Dec)'!AZ164 - 'PCDM discounts (Feb)'!AZ164</f>
        <v>0.10136766490578109</v>
      </c>
      <c r="BA164" s="8"/>
    </row>
    <row r="165" spans="1:53" x14ac:dyDescent="0.3">
      <c r="A165" s="8"/>
      <c r="B165" s="8"/>
      <c r="C165" s="8"/>
      <c r="D165" s="82" t="s">
        <v>4</v>
      </c>
      <c r="E165" s="82" t="s">
        <v>75</v>
      </c>
      <c r="F165" s="82" t="s">
        <v>48</v>
      </c>
      <c r="G165" s="82" t="s">
        <v>3</v>
      </c>
      <c r="H165" s="83"/>
      <c r="I165" s="12">
        <f>'PCDM discounts (Dec)'!I165 - 'PCDM discounts (Feb)'!I165</f>
        <v>0</v>
      </c>
      <c r="J165" s="12">
        <f>'PCDM discounts (Dec)'!J165 - 'PCDM discounts (Feb)'!J165</f>
        <v>0</v>
      </c>
      <c r="K165" s="12">
        <f>'PCDM discounts (Dec)'!K165 - 'PCDM discounts (Feb)'!K165</f>
        <v>0</v>
      </c>
      <c r="L165" s="12">
        <f>'PCDM discounts (Dec)'!L165 - 'PCDM discounts (Feb)'!L165</f>
        <v>0</v>
      </c>
      <c r="M165" s="12">
        <f>'PCDM discounts (Dec)'!M165 - 'PCDM discounts (Feb)'!M165</f>
        <v>0</v>
      </c>
      <c r="N165" s="12">
        <f>'PCDM discounts (Dec)'!N165 - 'PCDM discounts (Feb)'!N165</f>
        <v>9.6967122109603565E-9</v>
      </c>
      <c r="O165" s="12">
        <f>'PCDM discounts (Dec)'!O165 - 'PCDM discounts (Feb)'!O165</f>
        <v>-1.9043390142581273E-7</v>
      </c>
      <c r="P165" s="12">
        <f>'PCDM discounts (Dec)'!P165 - 'PCDM discounts (Feb)'!P165</f>
        <v>0</v>
      </c>
      <c r="Q165" s="12">
        <f>'PCDM discounts (Dec)'!Q165 - 'PCDM discounts (Feb)'!Q165</f>
        <v>0</v>
      </c>
      <c r="R165" s="12">
        <f>'PCDM discounts (Dec)'!R165 - 'PCDM discounts (Feb)'!R165</f>
        <v>0</v>
      </c>
      <c r="S165" s="12">
        <f>'PCDM discounts (Dec)'!S165 - 'PCDM discounts (Feb)'!S165</f>
        <v>-4.4408920985006262E-16</v>
      </c>
      <c r="T165" s="12">
        <f>'PCDM discounts (Dec)'!T165 - 'PCDM discounts (Feb)'!T165</f>
        <v>0</v>
      </c>
      <c r="U165" s="12">
        <f>'PCDM discounts (Dec)'!U165 - 'PCDM discounts (Feb)'!U165</f>
        <v>0</v>
      </c>
      <c r="V165" s="12">
        <f>'PCDM discounts (Dec)'!V165 - 'PCDM discounts (Feb)'!V165</f>
        <v>0</v>
      </c>
      <c r="W165" s="83"/>
      <c r="X165" s="12">
        <f>'PCDM discounts (Dec)'!X165 - 'PCDM discounts (Feb)'!X165</f>
        <v>8.7247036772614139E-3</v>
      </c>
      <c r="Y165" s="12">
        <f>'PCDM discounts (Dec)'!Y165 - 'PCDM discounts (Feb)'!Y165</f>
        <v>9.4210314378609938E-2</v>
      </c>
      <c r="Z165" s="12">
        <f>'PCDM discounts (Dec)'!Z165 - 'PCDM discounts (Feb)'!Z165</f>
        <v>6.3485281235200475E-2</v>
      </c>
      <c r="AA165" s="12">
        <f>'PCDM discounts (Dec)'!AA165 - 'PCDM discounts (Feb)'!AA165</f>
        <v>-1.3143980734261262E-2</v>
      </c>
      <c r="AB165" s="12">
        <f>'PCDM discounts (Dec)'!AB165 - 'PCDM discounts (Feb)'!AB165</f>
        <v>-2.0378410177408712E-2</v>
      </c>
      <c r="AC165" s="12">
        <f>'PCDM discounts (Dec)'!AC165 - 'PCDM discounts (Feb)'!AC165</f>
        <v>0.16504682175473107</v>
      </c>
      <c r="AD165" s="12">
        <f>'PCDM discounts (Dec)'!AD165 - 'PCDM discounts (Feb)'!AD165</f>
        <v>8.6728081858808315E-2</v>
      </c>
      <c r="AE165" s="12">
        <f>'PCDM discounts (Dec)'!AE165 - 'PCDM discounts (Feb)'!AE165</f>
        <v>1.2987668953270637E-2</v>
      </c>
      <c r="AF165" s="12">
        <f>'PCDM discounts (Dec)'!AF165 - 'PCDM discounts (Feb)'!AF165</f>
        <v>2.8749558747295345E-2</v>
      </c>
      <c r="AG165" s="12">
        <f>'PCDM discounts (Dec)'!AG165 - 'PCDM discounts (Feb)'!AG165</f>
        <v>1.9051965226224432E-3</v>
      </c>
      <c r="AH165" s="12">
        <f>'PCDM discounts (Dec)'!AH165 - 'PCDM discounts (Feb)'!AH165</f>
        <v>-4.3488037978449579E-2</v>
      </c>
      <c r="AI165" s="12">
        <f>'PCDM discounts (Dec)'!AI165 - 'PCDM discounts (Feb)'!AI165</f>
        <v>1.806011740764274E-2</v>
      </c>
      <c r="AJ165" s="12">
        <f>'PCDM discounts (Dec)'!AJ165 - 'PCDM discounts (Feb)'!AJ165</f>
        <v>1.2961958177005961E-2</v>
      </c>
      <c r="AK165" s="12">
        <f>'PCDM discounts (Dec)'!AK165 - 'PCDM discounts (Feb)'!AK165</f>
        <v>0.10861419106598325</v>
      </c>
      <c r="AL165" s="83"/>
      <c r="AM165" s="12">
        <f>'PCDM discounts (Dec)'!AM165 - 'PCDM discounts (Feb)'!AM165</f>
        <v>8.7247036772614139E-3</v>
      </c>
      <c r="AN165" s="12">
        <f>'PCDM discounts (Dec)'!AN165 - 'PCDM discounts (Feb)'!AN165</f>
        <v>9.4210314378609716E-2</v>
      </c>
      <c r="AO165" s="12">
        <f>'PCDM discounts (Dec)'!AO165 - 'PCDM discounts (Feb)'!AO165</f>
        <v>6.3485281235200808E-2</v>
      </c>
      <c r="AP165" s="12">
        <f>'PCDM discounts (Dec)'!AP165 - 'PCDM discounts (Feb)'!AP165</f>
        <v>-1.3143980734260818E-2</v>
      </c>
      <c r="AQ165" s="12">
        <f>'PCDM discounts (Dec)'!AQ165 - 'PCDM discounts (Feb)'!AQ165</f>
        <v>-2.0378410177409156E-2</v>
      </c>
      <c r="AR165" s="12">
        <f>'PCDM discounts (Dec)'!AR165 - 'PCDM discounts (Feb)'!AR165</f>
        <v>0.16504681205801885</v>
      </c>
      <c r="AS165" s="12">
        <f>'PCDM discounts (Dec)'!AS165 - 'PCDM discounts (Feb)'!AS165</f>
        <v>8.672827229270974E-2</v>
      </c>
      <c r="AT165" s="12">
        <f>'PCDM discounts (Dec)'!AT165 - 'PCDM discounts (Feb)'!AT165</f>
        <v>1.298766895327047E-2</v>
      </c>
      <c r="AU165" s="12">
        <f>'PCDM discounts (Dec)'!AU165 - 'PCDM discounts (Feb)'!AU165</f>
        <v>2.8749558747295567E-2</v>
      </c>
      <c r="AV165" s="12">
        <f>'PCDM discounts (Dec)'!AV165 - 'PCDM discounts (Feb)'!AV165</f>
        <v>1.9051965226228318E-3</v>
      </c>
      <c r="AW165" s="12">
        <f>'PCDM discounts (Dec)'!AW165 - 'PCDM discounts (Feb)'!AW165</f>
        <v>-4.3488037978449134E-2</v>
      </c>
      <c r="AX165" s="12">
        <f>'PCDM discounts (Dec)'!AX165 - 'PCDM discounts (Feb)'!AX165</f>
        <v>1.8060117407642462E-2</v>
      </c>
      <c r="AY165" s="12">
        <f>'PCDM discounts (Dec)'!AY165 - 'PCDM discounts (Feb)'!AY165</f>
        <v>1.2961958177006516E-2</v>
      </c>
      <c r="AZ165" s="12">
        <f>'PCDM discounts (Dec)'!AZ165 - 'PCDM discounts (Feb)'!AZ165</f>
        <v>0.10861419106598291</v>
      </c>
      <c r="BA165" s="8"/>
    </row>
    <row r="166" spans="1:53" x14ac:dyDescent="0.3">
      <c r="A166" s="8"/>
      <c r="B166" s="8"/>
      <c r="C166" s="8"/>
      <c r="D166" s="82" t="s">
        <v>4</v>
      </c>
      <c r="E166" s="82" t="s">
        <v>75</v>
      </c>
      <c r="F166" s="82" t="s">
        <v>49</v>
      </c>
      <c r="G166" s="82" t="s">
        <v>3</v>
      </c>
      <c r="H166" s="83"/>
      <c r="I166" s="12">
        <f>'PCDM discounts (Dec)'!I166 - 'PCDM discounts (Feb)'!I166</f>
        <v>0</v>
      </c>
      <c r="J166" s="12">
        <f>'PCDM discounts (Dec)'!J166 - 'PCDM discounts (Feb)'!J166</f>
        <v>0</v>
      </c>
      <c r="K166" s="12">
        <f>'PCDM discounts (Dec)'!K166 - 'PCDM discounts (Feb)'!K166</f>
        <v>0</v>
      </c>
      <c r="L166" s="12">
        <f>'PCDM discounts (Dec)'!L166 - 'PCDM discounts (Feb)'!L166</f>
        <v>0</v>
      </c>
      <c r="M166" s="12">
        <f>'PCDM discounts (Dec)'!M166 - 'PCDM discounts (Feb)'!M166</f>
        <v>0</v>
      </c>
      <c r="N166" s="12">
        <f>'PCDM discounts (Dec)'!N166 - 'PCDM discounts (Feb)'!N166</f>
        <v>1.071899968785317E-8</v>
      </c>
      <c r="O166" s="12">
        <f>'PCDM discounts (Dec)'!O166 - 'PCDM discounts (Feb)'!O166</f>
        <v>-1.9973200271472535E-7</v>
      </c>
      <c r="P166" s="12">
        <f>'PCDM discounts (Dec)'!P166 - 'PCDM discounts (Feb)'!P166</f>
        <v>-6.6613381477509392E-16</v>
      </c>
      <c r="Q166" s="12">
        <f>'PCDM discounts (Dec)'!Q166 - 'PCDM discounts (Feb)'!Q166</f>
        <v>4.9960036108132044E-16</v>
      </c>
      <c r="R166" s="12">
        <f>'PCDM discounts (Dec)'!R166 - 'PCDM discounts (Feb)'!R166</f>
        <v>0</v>
      </c>
      <c r="S166" s="12">
        <f>'PCDM discounts (Dec)'!S166 - 'PCDM discounts (Feb)'!S166</f>
        <v>0</v>
      </c>
      <c r="T166" s="12">
        <f>'PCDM discounts (Dec)'!T166 - 'PCDM discounts (Feb)'!T166</f>
        <v>0</v>
      </c>
      <c r="U166" s="12">
        <f>'PCDM discounts (Dec)'!U166 - 'PCDM discounts (Feb)'!U166</f>
        <v>0</v>
      </c>
      <c r="V166" s="12">
        <f>'PCDM discounts (Dec)'!V166 - 'PCDM discounts (Feb)'!V166</f>
        <v>0</v>
      </c>
      <c r="W166" s="83"/>
      <c r="X166" s="12">
        <f>'PCDM discounts (Dec)'!X166 - 'PCDM discounts (Feb)'!X166</f>
        <v>1.1990169120294936E-2</v>
      </c>
      <c r="Y166" s="12">
        <f>'PCDM discounts (Dec)'!Y166 - 'PCDM discounts (Feb)'!Y166</f>
        <v>0.10910435128291207</v>
      </c>
      <c r="Z166" s="12">
        <f>'PCDM discounts (Dec)'!Z166 - 'PCDM discounts (Feb)'!Z166</f>
        <v>7.6436194006485159E-2</v>
      </c>
      <c r="AA166" s="12">
        <f>'PCDM discounts (Dec)'!AA166 - 'PCDM discounts (Feb)'!AA166</f>
        <v>-9.5382926633024168E-3</v>
      </c>
      <c r="AB166" s="12">
        <f>'PCDM discounts (Dec)'!AB166 - 'PCDM discounts (Feb)'!AB166</f>
        <v>-2.2286987715426476E-2</v>
      </c>
      <c r="AC166" s="12">
        <f>'PCDM discounts (Dec)'!AC166 - 'PCDM discounts (Feb)'!AC166</f>
        <v>7.3825537529725982E-2</v>
      </c>
      <c r="AD166" s="12">
        <f>'PCDM discounts (Dec)'!AD166 - 'PCDM discounts (Feb)'!AD166</f>
        <v>0.10868512021471899</v>
      </c>
      <c r="AE166" s="12">
        <f>'PCDM discounts (Dec)'!AE166 - 'PCDM discounts (Feb)'!AE166</f>
        <v>1.3007849991226228E-2</v>
      </c>
      <c r="AF166" s="12">
        <f>'PCDM discounts (Dec)'!AF166 - 'PCDM discounts (Feb)'!AF166</f>
        <v>2.4035351944464822E-2</v>
      </c>
      <c r="AG166" s="12">
        <f>'PCDM discounts (Dec)'!AG166 - 'PCDM discounts (Feb)'!AG166</f>
        <v>6.4750267655055982E-3</v>
      </c>
      <c r="AH166" s="12">
        <f>'PCDM discounts (Dec)'!AH166 - 'PCDM discounts (Feb)'!AH166</f>
        <v>-5.2522129564063325E-2</v>
      </c>
      <c r="AI166" s="12">
        <f>'PCDM discounts (Dec)'!AI166 - 'PCDM discounts (Feb)'!AI166</f>
        <v>2.54281238041556E-2</v>
      </c>
      <c r="AJ166" s="12">
        <f>'PCDM discounts (Dec)'!AJ166 - 'PCDM discounts (Feb)'!AJ166</f>
        <v>1.2188033833853473E-2</v>
      </c>
      <c r="AK166" s="12">
        <f>'PCDM discounts (Dec)'!AK166 - 'PCDM discounts (Feb)'!AK166</f>
        <v>0.11780424758505759</v>
      </c>
      <c r="AL166" s="83"/>
      <c r="AM166" s="12">
        <f>'PCDM discounts (Dec)'!AM166 - 'PCDM discounts (Feb)'!AM166</f>
        <v>1.1990169120295158E-2</v>
      </c>
      <c r="AN166" s="12">
        <f>'PCDM discounts (Dec)'!AN166 - 'PCDM discounts (Feb)'!AN166</f>
        <v>0.10910435128291229</v>
      </c>
      <c r="AO166" s="12">
        <f>'PCDM discounts (Dec)'!AO166 - 'PCDM discounts (Feb)'!AO166</f>
        <v>7.6436194006485381E-2</v>
      </c>
      <c r="AP166" s="12">
        <f>'PCDM discounts (Dec)'!AP166 - 'PCDM discounts (Feb)'!AP166</f>
        <v>-9.5382926633024168E-3</v>
      </c>
      <c r="AQ166" s="12">
        <f>'PCDM discounts (Dec)'!AQ166 - 'PCDM discounts (Feb)'!AQ166</f>
        <v>-2.228698771542692E-2</v>
      </c>
      <c r="AR166" s="12">
        <f>'PCDM discounts (Dec)'!AR166 - 'PCDM discounts (Feb)'!AR166</f>
        <v>7.3825526810726294E-2</v>
      </c>
      <c r="AS166" s="12">
        <f>'PCDM discounts (Dec)'!AS166 - 'PCDM discounts (Feb)'!AS166</f>
        <v>0.1086853199467217</v>
      </c>
      <c r="AT166" s="12">
        <f>'PCDM discounts (Dec)'!AT166 - 'PCDM discounts (Feb)'!AT166</f>
        <v>1.3007849991226894E-2</v>
      </c>
      <c r="AU166" s="12">
        <f>'PCDM discounts (Dec)'!AU166 - 'PCDM discounts (Feb)'!AU166</f>
        <v>2.4035351944464323E-2</v>
      </c>
      <c r="AV166" s="12">
        <f>'PCDM discounts (Dec)'!AV166 - 'PCDM discounts (Feb)'!AV166</f>
        <v>6.4750267655056537E-3</v>
      </c>
      <c r="AW166" s="12">
        <f>'PCDM discounts (Dec)'!AW166 - 'PCDM discounts (Feb)'!AW166</f>
        <v>-5.252212956406338E-2</v>
      </c>
      <c r="AX166" s="12">
        <f>'PCDM discounts (Dec)'!AX166 - 'PCDM discounts (Feb)'!AX166</f>
        <v>2.5428123804155267E-2</v>
      </c>
      <c r="AY166" s="12">
        <f>'PCDM discounts (Dec)'!AY166 - 'PCDM discounts (Feb)'!AY166</f>
        <v>1.2188033833853473E-2</v>
      </c>
      <c r="AZ166" s="12">
        <f>'PCDM discounts (Dec)'!AZ166 - 'PCDM discounts (Feb)'!AZ166</f>
        <v>0.11780424758505781</v>
      </c>
      <c r="BA166" s="8"/>
    </row>
    <row r="167" spans="1:53" x14ac:dyDescent="0.3">
      <c r="A167" s="8"/>
      <c r="B167" s="8"/>
      <c r="C167" s="8"/>
      <c r="D167" s="82" t="s">
        <v>4</v>
      </c>
      <c r="E167" s="82" t="s">
        <v>75</v>
      </c>
      <c r="F167" s="82" t="s">
        <v>50</v>
      </c>
      <c r="G167" s="82" t="s">
        <v>3</v>
      </c>
      <c r="H167" s="83"/>
      <c r="I167" s="12">
        <f>'PCDM discounts (Dec)'!I167 - 'PCDM discounts (Feb)'!I167</f>
        <v>0</v>
      </c>
      <c r="J167" s="12">
        <f>'PCDM discounts (Dec)'!J167 - 'PCDM discounts (Feb)'!J167</f>
        <v>0</v>
      </c>
      <c r="K167" s="12">
        <f>'PCDM discounts (Dec)'!K167 - 'PCDM discounts (Feb)'!K167</f>
        <v>0</v>
      </c>
      <c r="L167" s="12">
        <f>'PCDM discounts (Dec)'!L167 - 'PCDM discounts (Feb)'!L167</f>
        <v>0</v>
      </c>
      <c r="M167" s="12">
        <f>'PCDM discounts (Dec)'!M167 - 'PCDM discounts (Feb)'!M167</f>
        <v>0</v>
      </c>
      <c r="N167" s="12">
        <f>'PCDM discounts (Dec)'!N167 - 'PCDM discounts (Feb)'!N167</f>
        <v>6.5482608224698424E-9</v>
      </c>
      <c r="O167" s="12">
        <f>'PCDM discounts (Dec)'!O167 - 'PCDM discounts (Feb)'!O167</f>
        <v>-1.4533005954220357E-7</v>
      </c>
      <c r="P167" s="12">
        <f>'PCDM discounts (Dec)'!P167 - 'PCDM discounts (Feb)'!P167</f>
        <v>0</v>
      </c>
      <c r="Q167" s="12">
        <f>'PCDM discounts (Dec)'!Q167 - 'PCDM discounts (Feb)'!Q167</f>
        <v>0</v>
      </c>
      <c r="R167" s="12">
        <f>'PCDM discounts (Dec)'!R167 - 'PCDM discounts (Feb)'!R167</f>
        <v>0</v>
      </c>
      <c r="S167" s="12">
        <f>'PCDM discounts (Dec)'!S167 - 'PCDM discounts (Feb)'!S167</f>
        <v>0</v>
      </c>
      <c r="T167" s="12">
        <f>'PCDM discounts (Dec)'!T167 - 'PCDM discounts (Feb)'!T167</f>
        <v>0</v>
      </c>
      <c r="U167" s="12">
        <f>'PCDM discounts (Dec)'!U167 - 'PCDM discounts (Feb)'!U167</f>
        <v>0</v>
      </c>
      <c r="V167" s="12">
        <f>'PCDM discounts (Dec)'!V167 - 'PCDM discounts (Feb)'!V167</f>
        <v>0</v>
      </c>
      <c r="W167" s="83"/>
      <c r="X167" s="12">
        <f>'PCDM discounts (Dec)'!X167 - 'PCDM discounts (Feb)'!X167</f>
        <v>2.1207916278372374E-3</v>
      </c>
      <c r="Y167" s="12">
        <f>'PCDM discounts (Dec)'!Y167 - 'PCDM discounts (Feb)'!Y167</f>
        <v>0</v>
      </c>
      <c r="Z167" s="12">
        <f>'PCDM discounts (Dec)'!Z167 - 'PCDM discounts (Feb)'!Z167</f>
        <v>0</v>
      </c>
      <c r="AA167" s="12">
        <f>'PCDM discounts (Dec)'!AA167 - 'PCDM discounts (Feb)'!AA167</f>
        <v>-1.8880622243584666E-2</v>
      </c>
      <c r="AB167" s="12">
        <f>'PCDM discounts (Dec)'!AB167 - 'PCDM discounts (Feb)'!AB167</f>
        <v>-2.7218391286520927E-2</v>
      </c>
      <c r="AC167" s="12">
        <f>'PCDM discounts (Dec)'!AC167 - 'PCDM discounts (Feb)'!AC167</f>
        <v>0</v>
      </c>
      <c r="AD167" s="12">
        <f>'PCDM discounts (Dec)'!AD167 - 'PCDM discounts (Feb)'!AD167</f>
        <v>0.11572940601267101</v>
      </c>
      <c r="AE167" s="12">
        <f>'PCDM discounts (Dec)'!AE167 - 'PCDM discounts (Feb)'!AE167</f>
        <v>1.4042817349023684E-2</v>
      </c>
      <c r="AF167" s="12">
        <f>'PCDM discounts (Dec)'!AF167 - 'PCDM discounts (Feb)'!AF167</f>
        <v>1.0353207326300073E-2</v>
      </c>
      <c r="AG167" s="12">
        <f>'PCDM discounts (Dec)'!AG167 - 'PCDM discounts (Feb)'!AG167</f>
        <v>-1.1365284813474985E-2</v>
      </c>
      <c r="AH167" s="12">
        <f>'PCDM discounts (Dec)'!AH167 - 'PCDM discounts (Feb)'!AH167</f>
        <v>-4.904820980743485E-2</v>
      </c>
      <c r="AI167" s="12">
        <f>'PCDM discounts (Dec)'!AI167 - 'PCDM discounts (Feb)'!AI167</f>
        <v>1.7133002561425026E-2</v>
      </c>
      <c r="AJ167" s="12">
        <f>'PCDM discounts (Dec)'!AJ167 - 'PCDM discounts (Feb)'!AJ167</f>
        <v>1.2359624650839174E-2</v>
      </c>
      <c r="AK167" s="12">
        <f>'PCDM discounts (Dec)'!AK167 - 'PCDM discounts (Feb)'!AK167</f>
        <v>9.1187106474602375E-2</v>
      </c>
      <c r="AL167" s="83"/>
      <c r="AM167" s="12">
        <f>'PCDM discounts (Dec)'!AM167 - 'PCDM discounts (Feb)'!AM167</f>
        <v>2.1207916278364602E-3</v>
      </c>
      <c r="AN167" s="12">
        <f>'PCDM discounts (Dec)'!AN167 - 'PCDM discounts (Feb)'!AN167</f>
        <v>2.2204460492503131E-16</v>
      </c>
      <c r="AO167" s="12">
        <f>'PCDM discounts (Dec)'!AO167 - 'PCDM discounts (Feb)'!AO167</f>
        <v>-3.3306690738754696E-16</v>
      </c>
      <c r="AP167" s="12">
        <f>'PCDM discounts (Dec)'!AP167 - 'PCDM discounts (Feb)'!AP167</f>
        <v>-1.8880622243585221E-2</v>
      </c>
      <c r="AQ167" s="12">
        <f>'PCDM discounts (Dec)'!AQ167 - 'PCDM discounts (Feb)'!AQ167</f>
        <v>-2.7218391286521149E-2</v>
      </c>
      <c r="AR167" s="12">
        <f>'PCDM discounts (Dec)'!AR167 - 'PCDM discounts (Feb)'!AR167</f>
        <v>-6.5482608224698424E-9</v>
      </c>
      <c r="AS167" s="12">
        <f>'PCDM discounts (Dec)'!AS167 - 'PCDM discounts (Feb)'!AS167</f>
        <v>0.11572955134273055</v>
      </c>
      <c r="AT167" s="12">
        <f>'PCDM discounts (Dec)'!AT167 - 'PCDM discounts (Feb)'!AT167</f>
        <v>1.4042817349024128E-2</v>
      </c>
      <c r="AU167" s="12">
        <f>'PCDM discounts (Dec)'!AU167 - 'PCDM discounts (Feb)'!AU167</f>
        <v>1.0353207326300073E-2</v>
      </c>
      <c r="AV167" s="12">
        <f>'PCDM discounts (Dec)'!AV167 - 'PCDM discounts (Feb)'!AV167</f>
        <v>-1.1365284813475096E-2</v>
      </c>
      <c r="AW167" s="12">
        <f>'PCDM discounts (Dec)'!AW167 - 'PCDM discounts (Feb)'!AW167</f>
        <v>-4.9048209807434517E-2</v>
      </c>
      <c r="AX167" s="12">
        <f>'PCDM discounts (Dec)'!AX167 - 'PCDM discounts (Feb)'!AX167</f>
        <v>1.7133002561424804E-2</v>
      </c>
      <c r="AY167" s="12">
        <f>'PCDM discounts (Dec)'!AY167 - 'PCDM discounts (Feb)'!AY167</f>
        <v>1.2359624650839396E-2</v>
      </c>
      <c r="AZ167" s="12">
        <f>'PCDM discounts (Dec)'!AZ167 - 'PCDM discounts (Feb)'!AZ167</f>
        <v>9.1187106474602153E-2</v>
      </c>
      <c r="BA167" s="8"/>
    </row>
    <row r="168" spans="1:53" x14ac:dyDescent="0.3">
      <c r="A168" s="8"/>
      <c r="B168" s="8"/>
      <c r="C168" s="8"/>
      <c r="D168" s="82" t="s">
        <v>4</v>
      </c>
      <c r="E168" s="82" t="s">
        <v>75</v>
      </c>
      <c r="F168" s="82" t="s">
        <v>51</v>
      </c>
      <c r="G168" s="82" t="s">
        <v>3</v>
      </c>
      <c r="H168" s="83"/>
      <c r="I168" s="12">
        <f>'PCDM discounts (Dec)'!I168 - 'PCDM discounts (Feb)'!I168</f>
        <v>0</v>
      </c>
      <c r="J168" s="12">
        <f>'PCDM discounts (Dec)'!J168 - 'PCDM discounts (Feb)'!J168</f>
        <v>0</v>
      </c>
      <c r="K168" s="12">
        <f>'PCDM discounts (Dec)'!K168 - 'PCDM discounts (Feb)'!K168</f>
        <v>0</v>
      </c>
      <c r="L168" s="12">
        <f>'PCDM discounts (Dec)'!L168 - 'PCDM discounts (Feb)'!L168</f>
        <v>0</v>
      </c>
      <c r="M168" s="12">
        <f>'PCDM discounts (Dec)'!M168 - 'PCDM discounts (Feb)'!M168</f>
        <v>0</v>
      </c>
      <c r="N168" s="12">
        <f>'PCDM discounts (Dec)'!N168 - 'PCDM discounts (Feb)'!N168</f>
        <v>6.5482608224698424E-9</v>
      </c>
      <c r="O168" s="12">
        <f>'PCDM discounts (Dec)'!O168 - 'PCDM discounts (Feb)'!O168</f>
        <v>-1.4533005954220357E-7</v>
      </c>
      <c r="P168" s="12">
        <f>'PCDM discounts (Dec)'!P168 - 'PCDM discounts (Feb)'!P168</f>
        <v>0</v>
      </c>
      <c r="Q168" s="12">
        <f>'PCDM discounts (Dec)'!Q168 - 'PCDM discounts (Feb)'!Q168</f>
        <v>0</v>
      </c>
      <c r="R168" s="12">
        <f>'PCDM discounts (Dec)'!R168 - 'PCDM discounts (Feb)'!R168</f>
        <v>0</v>
      </c>
      <c r="S168" s="12">
        <f>'PCDM discounts (Dec)'!S168 - 'PCDM discounts (Feb)'!S168</f>
        <v>0</v>
      </c>
      <c r="T168" s="12">
        <f>'PCDM discounts (Dec)'!T168 - 'PCDM discounts (Feb)'!T168</f>
        <v>0</v>
      </c>
      <c r="U168" s="12">
        <f>'PCDM discounts (Dec)'!U168 - 'PCDM discounts (Feb)'!U168</f>
        <v>0</v>
      </c>
      <c r="V168" s="12">
        <f>'PCDM discounts (Dec)'!V168 - 'PCDM discounts (Feb)'!V168</f>
        <v>0</v>
      </c>
      <c r="W168" s="83"/>
      <c r="X168" s="12">
        <f>'PCDM discounts (Dec)'!X168 - 'PCDM discounts (Feb)'!X168</f>
        <v>1.9393839106689459E-3</v>
      </c>
      <c r="Y168" s="12">
        <f>'PCDM discounts (Dec)'!Y168 - 'PCDM discounts (Feb)'!Y168</f>
        <v>6.9494942043830776E-2</v>
      </c>
      <c r="Z168" s="12">
        <f>'PCDM discounts (Dec)'!Z168 - 'PCDM discounts (Feb)'!Z168</f>
        <v>0</v>
      </c>
      <c r="AA168" s="12">
        <f>'PCDM discounts (Dec)'!AA168 - 'PCDM discounts (Feb)'!AA168</f>
        <v>-1.9399137657256427E-2</v>
      </c>
      <c r="AB168" s="12">
        <f>'PCDM discounts (Dec)'!AB168 - 'PCDM discounts (Feb)'!AB168</f>
        <v>-2.5213258113662373E-2</v>
      </c>
      <c r="AC168" s="12">
        <f>'PCDM discounts (Dec)'!AC168 - 'PCDM discounts (Feb)'!AC168</f>
        <v>6.3033203523185977E-2</v>
      </c>
      <c r="AD168" s="12">
        <f>'PCDM discounts (Dec)'!AD168 - 'PCDM discounts (Feb)'!AD168</f>
        <v>0.10187038884221911</v>
      </c>
      <c r="AE168" s="12">
        <f>'PCDM discounts (Dec)'!AE168 - 'PCDM discounts (Feb)'!AE168</f>
        <v>1.6840475929123855E-2</v>
      </c>
      <c r="AF168" s="12">
        <f>'PCDM discounts (Dec)'!AF168 - 'PCDM discounts (Feb)'!AF168</f>
        <v>7.8218218112512394E-3</v>
      </c>
      <c r="AG168" s="12">
        <f>'PCDM discounts (Dec)'!AG168 - 'PCDM discounts (Feb)'!AG168</f>
        <v>-8.2975903420611785E-3</v>
      </c>
      <c r="AH168" s="12">
        <f>'PCDM discounts (Dec)'!AH168 - 'PCDM discounts (Feb)'!AH168</f>
        <v>-4.3732206356661973E-2</v>
      </c>
      <c r="AI168" s="12">
        <f>'PCDM discounts (Dec)'!AI168 - 'PCDM discounts (Feb)'!AI168</f>
        <v>1.5249920307101372E-2</v>
      </c>
      <c r="AJ168" s="12">
        <f>'PCDM discounts (Dec)'!AJ168 - 'PCDM discounts (Feb)'!AJ168</f>
        <v>1.1083187264214089E-2</v>
      </c>
      <c r="AK168" s="12">
        <f>'PCDM discounts (Dec)'!AK168 - 'PCDM discounts (Feb)'!AK168</f>
        <v>8.3766689981793818E-2</v>
      </c>
      <c r="AL168" s="83"/>
      <c r="AM168" s="12">
        <f>'PCDM discounts (Dec)'!AM168 - 'PCDM discounts (Feb)'!AM168</f>
        <v>1.9393839106681687E-3</v>
      </c>
      <c r="AN168" s="12">
        <f>'PCDM discounts (Dec)'!AN168 - 'PCDM discounts (Feb)'!AN168</f>
        <v>6.9494942043830998E-2</v>
      </c>
      <c r="AO168" s="12">
        <f>'PCDM discounts (Dec)'!AO168 - 'PCDM discounts (Feb)'!AO168</f>
        <v>-3.3306690738754696E-16</v>
      </c>
      <c r="AP168" s="12">
        <f>'PCDM discounts (Dec)'!AP168 - 'PCDM discounts (Feb)'!AP168</f>
        <v>-1.9399137657256982E-2</v>
      </c>
      <c r="AQ168" s="12">
        <f>'PCDM discounts (Dec)'!AQ168 - 'PCDM discounts (Feb)'!AQ168</f>
        <v>-2.5213258113662596E-2</v>
      </c>
      <c r="AR168" s="12">
        <f>'PCDM discounts (Dec)'!AR168 - 'PCDM discounts (Feb)'!AR168</f>
        <v>6.3033196974925154E-2</v>
      </c>
      <c r="AS168" s="12">
        <f>'PCDM discounts (Dec)'!AS168 - 'PCDM discounts (Feb)'!AS168</f>
        <v>0.10187053417227865</v>
      </c>
      <c r="AT168" s="12">
        <f>'PCDM discounts (Dec)'!AT168 - 'PCDM discounts (Feb)'!AT168</f>
        <v>1.6840475929124299E-2</v>
      </c>
      <c r="AU168" s="12">
        <f>'PCDM discounts (Dec)'!AU168 - 'PCDM discounts (Feb)'!AU168</f>
        <v>7.8218218112512394E-3</v>
      </c>
      <c r="AV168" s="12">
        <f>'PCDM discounts (Dec)'!AV168 - 'PCDM discounts (Feb)'!AV168</f>
        <v>-8.2975903420612895E-3</v>
      </c>
      <c r="AW168" s="12">
        <f>'PCDM discounts (Dec)'!AW168 - 'PCDM discounts (Feb)'!AW168</f>
        <v>-4.373220635666164E-2</v>
      </c>
      <c r="AX168" s="12">
        <f>'PCDM discounts (Dec)'!AX168 - 'PCDM discounts (Feb)'!AX168</f>
        <v>1.524992030710115E-2</v>
      </c>
      <c r="AY168" s="12">
        <f>'PCDM discounts (Dec)'!AY168 - 'PCDM discounts (Feb)'!AY168</f>
        <v>1.1083187264214311E-2</v>
      </c>
      <c r="AZ168" s="12">
        <f>'PCDM discounts (Dec)'!AZ168 - 'PCDM discounts (Feb)'!AZ168</f>
        <v>8.3766689981793596E-2</v>
      </c>
      <c r="BA168" s="8"/>
    </row>
    <row r="169" spans="1:53" x14ac:dyDescent="0.3">
      <c r="A169" s="8"/>
      <c r="B169" s="8"/>
      <c r="C169" s="8"/>
      <c r="D169" s="82" t="s">
        <v>4</v>
      </c>
      <c r="E169" s="82" t="s">
        <v>75</v>
      </c>
      <c r="F169" s="82" t="s">
        <v>52</v>
      </c>
      <c r="G169" s="82" t="s">
        <v>3</v>
      </c>
      <c r="H169" s="83"/>
      <c r="I169" s="12">
        <f>'PCDM discounts (Dec)'!I169 - 'PCDM discounts (Feb)'!I169</f>
        <v>0</v>
      </c>
      <c r="J169" s="12">
        <f>'PCDM discounts (Dec)'!J169 - 'PCDM discounts (Feb)'!J169</f>
        <v>0</v>
      </c>
      <c r="K169" s="12">
        <f>'PCDM discounts (Dec)'!K169 - 'PCDM discounts (Feb)'!K169</f>
        <v>0</v>
      </c>
      <c r="L169" s="12">
        <f>'PCDM discounts (Dec)'!L169 - 'PCDM discounts (Feb)'!L169</f>
        <v>0</v>
      </c>
      <c r="M169" s="12">
        <f>'PCDM discounts (Dec)'!M169 - 'PCDM discounts (Feb)'!M169</f>
        <v>0</v>
      </c>
      <c r="N169" s="12">
        <f>'PCDM discounts (Dec)'!N169 - 'PCDM discounts (Feb)'!N169</f>
        <v>6.5482608224698424E-9</v>
      </c>
      <c r="O169" s="12">
        <f>'PCDM discounts (Dec)'!O169 - 'PCDM discounts (Feb)'!O169</f>
        <v>-1.4533005954220357E-7</v>
      </c>
      <c r="P169" s="12">
        <f>'PCDM discounts (Dec)'!P169 - 'PCDM discounts (Feb)'!P169</f>
        <v>0</v>
      </c>
      <c r="Q169" s="12">
        <f>'PCDM discounts (Dec)'!Q169 - 'PCDM discounts (Feb)'!Q169</f>
        <v>0</v>
      </c>
      <c r="R169" s="12">
        <f>'PCDM discounts (Dec)'!R169 - 'PCDM discounts (Feb)'!R169</f>
        <v>0</v>
      </c>
      <c r="S169" s="12">
        <f>'PCDM discounts (Dec)'!S169 - 'PCDM discounts (Feb)'!S169</f>
        <v>0</v>
      </c>
      <c r="T169" s="12">
        <f>'PCDM discounts (Dec)'!T169 - 'PCDM discounts (Feb)'!T169</f>
        <v>0</v>
      </c>
      <c r="U169" s="12">
        <f>'PCDM discounts (Dec)'!U169 - 'PCDM discounts (Feb)'!U169</f>
        <v>0</v>
      </c>
      <c r="V169" s="12">
        <f>'PCDM discounts (Dec)'!V169 - 'PCDM discounts (Feb)'!V169</f>
        <v>0</v>
      </c>
      <c r="W169" s="83"/>
      <c r="X169" s="12">
        <f>'PCDM discounts (Dec)'!X169 - 'PCDM discounts (Feb)'!X169</f>
        <v>1.5283745691618278E-3</v>
      </c>
      <c r="Y169" s="12">
        <f>'PCDM discounts (Dec)'!Y169 - 'PCDM discounts (Feb)'!Y169</f>
        <v>4.6455443857155942E-2</v>
      </c>
      <c r="Z169" s="12">
        <f>'PCDM discounts (Dec)'!Z169 - 'PCDM discounts (Feb)'!Z169</f>
        <v>5.0506571327207705E-2</v>
      </c>
      <c r="AA169" s="12">
        <f>'PCDM discounts (Dec)'!AA169 - 'PCDM discounts (Feb)'!AA169</f>
        <v>-1.5662785542491453E-2</v>
      </c>
      <c r="AB169" s="12">
        <f>'PCDM discounts (Dec)'!AB169 - 'PCDM discounts (Feb)'!AB169</f>
        <v>-1.7695205880350007E-2</v>
      </c>
      <c r="AC169" s="12">
        <f>'PCDM discounts (Dec)'!AC169 - 'PCDM discounts (Feb)'!AC169</f>
        <v>7.78187792046523E-2</v>
      </c>
      <c r="AD169" s="12">
        <f>'PCDM discounts (Dec)'!AD169 - 'PCDM discounts (Feb)'!AD169</f>
        <v>7.0348490912522488E-2</v>
      </c>
      <c r="AE169" s="12">
        <f>'PCDM discounts (Dec)'!AE169 - 'PCDM discounts (Feb)'!AE169</f>
        <v>6.5677597692743173E-3</v>
      </c>
      <c r="AF169" s="12">
        <f>'PCDM discounts (Dec)'!AF169 - 'PCDM discounts (Feb)'!AF169</f>
        <v>4.8022691783188298E-3</v>
      </c>
      <c r="AG169" s="12">
        <f>'PCDM discounts (Dec)'!AG169 - 'PCDM discounts (Feb)'!AG169</f>
        <v>-5.1750331308552666E-3</v>
      </c>
      <c r="AH169" s="12">
        <f>'PCDM discounts (Dec)'!AH169 - 'PCDM discounts (Feb)'!AH169</f>
        <v>-3.1734472754234189E-2</v>
      </c>
      <c r="AI169" s="12">
        <f>'PCDM discounts (Dec)'!AI169 - 'PCDM discounts (Feb)'!AI169</f>
        <v>1.1362173360920269E-2</v>
      </c>
      <c r="AJ169" s="12">
        <f>'PCDM discounts (Dec)'!AJ169 - 'PCDM discounts (Feb)'!AJ169</f>
        <v>8.7678210366204379E-3</v>
      </c>
      <c r="AK169" s="12">
        <f>'PCDM discounts (Dec)'!AK169 - 'PCDM discounts (Feb)'!AK169</f>
        <v>6.97982987803204E-2</v>
      </c>
      <c r="AL169" s="83"/>
      <c r="AM169" s="12">
        <f>'PCDM discounts (Dec)'!AM169 - 'PCDM discounts (Feb)'!AM169</f>
        <v>1.5283745691610506E-3</v>
      </c>
      <c r="AN169" s="12">
        <f>'PCDM discounts (Dec)'!AN169 - 'PCDM discounts (Feb)'!AN169</f>
        <v>4.6455443857156165E-2</v>
      </c>
      <c r="AO169" s="12">
        <f>'PCDM discounts (Dec)'!AO169 - 'PCDM discounts (Feb)'!AO169</f>
        <v>5.0506571327207372E-2</v>
      </c>
      <c r="AP169" s="12">
        <f>'PCDM discounts (Dec)'!AP169 - 'PCDM discounts (Feb)'!AP169</f>
        <v>-1.5662785542492008E-2</v>
      </c>
      <c r="AQ169" s="12">
        <f>'PCDM discounts (Dec)'!AQ169 - 'PCDM discounts (Feb)'!AQ169</f>
        <v>-1.7695205880350229E-2</v>
      </c>
      <c r="AR169" s="12">
        <f>'PCDM discounts (Dec)'!AR169 - 'PCDM discounts (Feb)'!AR169</f>
        <v>7.7818772656391477E-2</v>
      </c>
      <c r="AS169" s="12">
        <f>'PCDM discounts (Dec)'!AS169 - 'PCDM discounts (Feb)'!AS169</f>
        <v>7.034863624258203E-2</v>
      </c>
      <c r="AT169" s="12">
        <f>'PCDM discounts (Dec)'!AT169 - 'PCDM discounts (Feb)'!AT169</f>
        <v>6.5677597692747614E-3</v>
      </c>
      <c r="AU169" s="12">
        <f>'PCDM discounts (Dec)'!AU169 - 'PCDM discounts (Feb)'!AU169</f>
        <v>4.8022691783188298E-3</v>
      </c>
      <c r="AV169" s="12">
        <f>'PCDM discounts (Dec)'!AV169 - 'PCDM discounts (Feb)'!AV169</f>
        <v>-5.1750331308553776E-3</v>
      </c>
      <c r="AW169" s="12">
        <f>'PCDM discounts (Dec)'!AW169 - 'PCDM discounts (Feb)'!AW169</f>
        <v>-3.1734472754233856E-2</v>
      </c>
      <c r="AX169" s="12">
        <f>'PCDM discounts (Dec)'!AX169 - 'PCDM discounts (Feb)'!AX169</f>
        <v>1.1362173360920047E-2</v>
      </c>
      <c r="AY169" s="12">
        <f>'PCDM discounts (Dec)'!AY169 - 'PCDM discounts (Feb)'!AY169</f>
        <v>8.7678210366206599E-3</v>
      </c>
      <c r="AZ169" s="12">
        <f>'PCDM discounts (Dec)'!AZ169 - 'PCDM discounts (Feb)'!AZ169</f>
        <v>6.9798298780320178E-2</v>
      </c>
      <c r="BA169" s="8"/>
    </row>
    <row r="170" spans="1:53" x14ac:dyDescent="0.3">
      <c r="A170" s="8"/>
      <c r="B170" s="8"/>
      <c r="C170" s="8"/>
      <c r="D170" s="82" t="s">
        <v>4</v>
      </c>
      <c r="E170" s="82" t="s">
        <v>75</v>
      </c>
      <c r="F170" s="82" t="s">
        <v>53</v>
      </c>
      <c r="G170" s="82" t="s">
        <v>3</v>
      </c>
      <c r="H170" s="83"/>
      <c r="I170" s="12">
        <f>'PCDM discounts (Dec)'!I170 - 'PCDM discounts (Feb)'!I170</f>
        <v>0</v>
      </c>
      <c r="J170" s="12">
        <f>'PCDM discounts (Dec)'!J170 - 'PCDM discounts (Feb)'!J170</f>
        <v>0</v>
      </c>
      <c r="K170" s="12">
        <f>'PCDM discounts (Dec)'!K170 - 'PCDM discounts (Feb)'!K170</f>
        <v>0</v>
      </c>
      <c r="L170" s="12">
        <f>'PCDM discounts (Dec)'!L170 - 'PCDM discounts (Feb)'!L170</f>
        <v>0</v>
      </c>
      <c r="M170" s="12">
        <f>'PCDM discounts (Dec)'!M170 - 'PCDM discounts (Feb)'!M170</f>
        <v>0</v>
      </c>
      <c r="N170" s="12">
        <f>'PCDM discounts (Dec)'!N170 - 'PCDM discounts (Feb)'!N170</f>
        <v>6.5482608224698424E-9</v>
      </c>
      <c r="O170" s="12">
        <f>'PCDM discounts (Dec)'!O170 - 'PCDM discounts (Feb)'!O170</f>
        <v>-1.4533005954220357E-7</v>
      </c>
      <c r="P170" s="12">
        <f>'PCDM discounts (Dec)'!P170 - 'PCDM discounts (Feb)'!P170</f>
        <v>0</v>
      </c>
      <c r="Q170" s="12">
        <f>'PCDM discounts (Dec)'!Q170 - 'PCDM discounts (Feb)'!Q170</f>
        <v>0</v>
      </c>
      <c r="R170" s="12">
        <f>'PCDM discounts (Dec)'!R170 - 'PCDM discounts (Feb)'!R170</f>
        <v>0</v>
      </c>
      <c r="S170" s="12">
        <f>'PCDM discounts (Dec)'!S170 - 'PCDM discounts (Feb)'!S170</f>
        <v>0</v>
      </c>
      <c r="T170" s="12">
        <f>'PCDM discounts (Dec)'!T170 - 'PCDM discounts (Feb)'!T170</f>
        <v>0</v>
      </c>
      <c r="U170" s="12">
        <f>'PCDM discounts (Dec)'!U170 - 'PCDM discounts (Feb)'!U170</f>
        <v>0</v>
      </c>
      <c r="V170" s="12">
        <f>'PCDM discounts (Dec)'!V170 - 'PCDM discounts (Feb)'!V170</f>
        <v>0</v>
      </c>
      <c r="W170" s="83"/>
      <c r="X170" s="12">
        <f>'PCDM discounts (Dec)'!X170 - 'PCDM discounts (Feb)'!X170</f>
        <v>2.0842027977288069E-3</v>
      </c>
      <c r="Y170" s="12">
        <f>'PCDM discounts (Dec)'!Y170 - 'PCDM discounts (Feb)'!Y170</f>
        <v>0</v>
      </c>
      <c r="Z170" s="12">
        <f>'PCDM discounts (Dec)'!Z170 - 'PCDM discounts (Feb)'!Z170</f>
        <v>0</v>
      </c>
      <c r="AA170" s="12">
        <f>'PCDM discounts (Dec)'!AA170 - 'PCDM discounts (Feb)'!AA170</f>
        <v>-1.808593579765938E-2</v>
      </c>
      <c r="AB170" s="12">
        <f>'PCDM discounts (Dec)'!AB170 - 'PCDM discounts (Feb)'!AB170</f>
        <v>-2.9017130792447277E-2</v>
      </c>
      <c r="AC170" s="12">
        <f>'PCDM discounts (Dec)'!AC170 - 'PCDM discounts (Feb)'!AC170</f>
        <v>0</v>
      </c>
      <c r="AD170" s="12">
        <f>'PCDM discounts (Dec)'!AD170 - 'PCDM discounts (Feb)'!AD170</f>
        <v>0</v>
      </c>
      <c r="AE170" s="12">
        <f>'PCDM discounts (Dec)'!AE170 - 'PCDM discounts (Feb)'!AE170</f>
        <v>1.132188996774286E-2</v>
      </c>
      <c r="AF170" s="12">
        <f>'PCDM discounts (Dec)'!AF170 - 'PCDM discounts (Feb)'!AF170</f>
        <v>1.3514556711797687E-2</v>
      </c>
      <c r="AG170" s="12">
        <f>'PCDM discounts (Dec)'!AG170 - 'PCDM discounts (Feb)'!AG170</f>
        <v>-1.4599470921298652E-2</v>
      </c>
      <c r="AH170" s="12">
        <f>'PCDM discounts (Dec)'!AH170 - 'PCDM discounts (Feb)'!AH170</f>
        <v>-5.5673468331706943E-2</v>
      </c>
      <c r="AI170" s="12">
        <f>'PCDM discounts (Dec)'!AI170 - 'PCDM discounts (Feb)'!AI170</f>
        <v>1.9531237200595575E-2</v>
      </c>
      <c r="AJ170" s="12">
        <f>'PCDM discounts (Dec)'!AJ170 - 'PCDM discounts (Feb)'!AJ170</f>
        <v>-0.11531062665546854</v>
      </c>
      <c r="AK170" s="12">
        <f>'PCDM discounts (Dec)'!AK170 - 'PCDM discounts (Feb)'!AK170</f>
        <v>-0.11477540216420923</v>
      </c>
      <c r="AL170" s="83"/>
      <c r="AM170" s="12">
        <f>'PCDM discounts (Dec)'!AM170 - 'PCDM discounts (Feb)'!AM170</f>
        <v>2.0842027977280297E-3</v>
      </c>
      <c r="AN170" s="12">
        <f>'PCDM discounts (Dec)'!AN170 - 'PCDM discounts (Feb)'!AN170</f>
        <v>2.2204460492503131E-16</v>
      </c>
      <c r="AO170" s="12">
        <f>'PCDM discounts (Dec)'!AO170 - 'PCDM discounts (Feb)'!AO170</f>
        <v>-3.3306690738754696E-16</v>
      </c>
      <c r="AP170" s="12">
        <f>'PCDM discounts (Dec)'!AP170 - 'PCDM discounts (Feb)'!AP170</f>
        <v>-1.8085935797659936E-2</v>
      </c>
      <c r="AQ170" s="12">
        <f>'PCDM discounts (Dec)'!AQ170 - 'PCDM discounts (Feb)'!AQ170</f>
        <v>-2.9017130792447499E-2</v>
      </c>
      <c r="AR170" s="12">
        <f>'PCDM discounts (Dec)'!AR170 - 'PCDM discounts (Feb)'!AR170</f>
        <v>-6.5482608224698424E-9</v>
      </c>
      <c r="AS170" s="12">
        <f>'PCDM discounts (Dec)'!AS170 - 'PCDM discounts (Feb)'!AS170</f>
        <v>1.4533005954220357E-7</v>
      </c>
      <c r="AT170" s="12">
        <f>'PCDM discounts (Dec)'!AT170 - 'PCDM discounts (Feb)'!AT170</f>
        <v>1.1321889967743304E-2</v>
      </c>
      <c r="AU170" s="12">
        <f>'PCDM discounts (Dec)'!AU170 - 'PCDM discounts (Feb)'!AU170</f>
        <v>1.3514556711797687E-2</v>
      </c>
      <c r="AV170" s="12">
        <f>'PCDM discounts (Dec)'!AV170 - 'PCDM discounts (Feb)'!AV170</f>
        <v>-1.4599470921298763E-2</v>
      </c>
      <c r="AW170" s="12">
        <f>'PCDM discounts (Dec)'!AW170 - 'PCDM discounts (Feb)'!AW170</f>
        <v>-5.567346833170661E-2</v>
      </c>
      <c r="AX170" s="12">
        <f>'PCDM discounts (Dec)'!AX170 - 'PCDM discounts (Feb)'!AX170</f>
        <v>1.9531237200595353E-2</v>
      </c>
      <c r="AY170" s="12">
        <f>'PCDM discounts (Dec)'!AY170 - 'PCDM discounts (Feb)'!AY170</f>
        <v>-0.11531062665546832</v>
      </c>
      <c r="AZ170" s="12">
        <f>'PCDM discounts (Dec)'!AZ170 - 'PCDM discounts (Feb)'!AZ170</f>
        <v>-0.11477540216420945</v>
      </c>
      <c r="BA170" s="8"/>
    </row>
    <row r="171" spans="1:53" x14ac:dyDescent="0.3">
      <c r="A171" s="8"/>
      <c r="B171" s="8"/>
      <c r="C171" s="8"/>
      <c r="D171" s="82" t="s">
        <v>4</v>
      </c>
      <c r="E171" s="82" t="s">
        <v>75</v>
      </c>
      <c r="F171" s="82" t="s">
        <v>54</v>
      </c>
      <c r="G171" s="82" t="s">
        <v>3</v>
      </c>
      <c r="H171" s="83"/>
      <c r="I171" s="12">
        <f>'PCDM discounts (Dec)'!I171 - 'PCDM discounts (Feb)'!I171</f>
        <v>0</v>
      </c>
      <c r="J171" s="12">
        <f>'PCDM discounts (Dec)'!J171 - 'PCDM discounts (Feb)'!J171</f>
        <v>0</v>
      </c>
      <c r="K171" s="12">
        <f>'PCDM discounts (Dec)'!K171 - 'PCDM discounts (Feb)'!K171</f>
        <v>0</v>
      </c>
      <c r="L171" s="12">
        <f>'PCDM discounts (Dec)'!L171 - 'PCDM discounts (Feb)'!L171</f>
        <v>0</v>
      </c>
      <c r="M171" s="12">
        <f>'PCDM discounts (Dec)'!M171 - 'PCDM discounts (Feb)'!M171</f>
        <v>0</v>
      </c>
      <c r="N171" s="12">
        <f>'PCDM discounts (Dec)'!N171 - 'PCDM discounts (Feb)'!N171</f>
        <v>6.5482608224698424E-9</v>
      </c>
      <c r="O171" s="12">
        <f>'PCDM discounts (Dec)'!O171 - 'PCDM discounts (Feb)'!O171</f>
        <v>-1.4533005954220357E-7</v>
      </c>
      <c r="P171" s="12">
        <f>'PCDM discounts (Dec)'!P171 - 'PCDM discounts (Feb)'!P171</f>
        <v>0</v>
      </c>
      <c r="Q171" s="12">
        <f>'PCDM discounts (Dec)'!Q171 - 'PCDM discounts (Feb)'!Q171</f>
        <v>0</v>
      </c>
      <c r="R171" s="12">
        <f>'PCDM discounts (Dec)'!R171 - 'PCDM discounts (Feb)'!R171</f>
        <v>0</v>
      </c>
      <c r="S171" s="12">
        <f>'PCDM discounts (Dec)'!S171 - 'PCDM discounts (Feb)'!S171</f>
        <v>0</v>
      </c>
      <c r="T171" s="12">
        <f>'PCDM discounts (Dec)'!T171 - 'PCDM discounts (Feb)'!T171</f>
        <v>0</v>
      </c>
      <c r="U171" s="12">
        <f>'PCDM discounts (Dec)'!U171 - 'PCDM discounts (Feb)'!U171</f>
        <v>0</v>
      </c>
      <c r="V171" s="12">
        <f>'PCDM discounts (Dec)'!V171 - 'PCDM discounts (Feb)'!V171</f>
        <v>0</v>
      </c>
      <c r="W171" s="83"/>
      <c r="X171" s="12">
        <f>'PCDM discounts (Dec)'!X171 - 'PCDM discounts (Feb)'!X171</f>
        <v>1.9437790576182223E-3</v>
      </c>
      <c r="Y171" s="12">
        <f>'PCDM discounts (Dec)'!Y171 - 'PCDM discounts (Feb)'!Y171</f>
        <v>7.0278821693753213E-2</v>
      </c>
      <c r="Z171" s="12">
        <f>'PCDM discounts (Dec)'!Z171 - 'PCDM discounts (Feb)'!Z171</f>
        <v>0</v>
      </c>
      <c r="AA171" s="12">
        <f>'PCDM discounts (Dec)'!AA171 - 'PCDM discounts (Feb)'!AA171</f>
        <v>-1.9142129154136156E-2</v>
      </c>
      <c r="AB171" s="12">
        <f>'PCDM discounts (Dec)'!AB171 - 'PCDM discounts (Feb)'!AB171</f>
        <v>-2.4790922059529374E-2</v>
      </c>
      <c r="AC171" s="12">
        <f>'PCDM discounts (Dec)'!AC171 - 'PCDM discounts (Feb)'!AC171</f>
        <v>7.2683005123093003E-2</v>
      </c>
      <c r="AD171" s="12">
        <f>'PCDM discounts (Dec)'!AD171 - 'PCDM discounts (Feb)'!AD171</f>
        <v>0.10118122574426103</v>
      </c>
      <c r="AE171" s="12">
        <f>'PCDM discounts (Dec)'!AE171 - 'PCDM discounts (Feb)'!AE171</f>
        <v>1.676124808584023E-2</v>
      </c>
      <c r="AF171" s="12">
        <f>'PCDM discounts (Dec)'!AF171 - 'PCDM discounts (Feb)'!AF171</f>
        <v>8.1447008920063624E-3</v>
      </c>
      <c r="AG171" s="12">
        <f>'PCDM discounts (Dec)'!AG171 - 'PCDM discounts (Feb)'!AG171</f>
        <v>-7.960892875220893E-3</v>
      </c>
      <c r="AH171" s="12">
        <f>'PCDM discounts (Dec)'!AH171 - 'PCDM discounts (Feb)'!AH171</f>
        <v>-4.0671076704842823E-2</v>
      </c>
      <c r="AI171" s="12">
        <f>'PCDM discounts (Dec)'!AI171 - 'PCDM discounts (Feb)'!AI171</f>
        <v>1.5446696983595798E-2</v>
      </c>
      <c r="AJ171" s="12">
        <f>'PCDM discounts (Dec)'!AJ171 - 'PCDM discounts (Feb)'!AJ171</f>
        <v>1.0601262016121993E-2</v>
      </c>
      <c r="AK171" s="12">
        <f>'PCDM discounts (Dec)'!AK171 - 'PCDM discounts (Feb)'!AK171</f>
        <v>7.9381305304572991E-2</v>
      </c>
      <c r="AL171" s="83"/>
      <c r="AM171" s="12">
        <f>'PCDM discounts (Dec)'!AM171 - 'PCDM discounts (Feb)'!AM171</f>
        <v>1.9437790576174452E-3</v>
      </c>
      <c r="AN171" s="12">
        <f>'PCDM discounts (Dec)'!AN171 - 'PCDM discounts (Feb)'!AN171</f>
        <v>7.0278821693753435E-2</v>
      </c>
      <c r="AO171" s="12">
        <f>'PCDM discounts (Dec)'!AO171 - 'PCDM discounts (Feb)'!AO171</f>
        <v>-3.3306690738754696E-16</v>
      </c>
      <c r="AP171" s="12">
        <f>'PCDM discounts (Dec)'!AP171 - 'PCDM discounts (Feb)'!AP171</f>
        <v>-1.9142129154136711E-2</v>
      </c>
      <c r="AQ171" s="12">
        <f>'PCDM discounts (Dec)'!AQ171 - 'PCDM discounts (Feb)'!AQ171</f>
        <v>-2.4790922059529596E-2</v>
      </c>
      <c r="AR171" s="12">
        <f>'PCDM discounts (Dec)'!AR171 - 'PCDM discounts (Feb)'!AR171</f>
        <v>7.2682998574832181E-2</v>
      </c>
      <c r="AS171" s="12">
        <f>'PCDM discounts (Dec)'!AS171 - 'PCDM discounts (Feb)'!AS171</f>
        <v>0.10118137107432057</v>
      </c>
      <c r="AT171" s="12">
        <f>'PCDM discounts (Dec)'!AT171 - 'PCDM discounts (Feb)'!AT171</f>
        <v>1.6761248085840674E-2</v>
      </c>
      <c r="AU171" s="12">
        <f>'PCDM discounts (Dec)'!AU171 - 'PCDM discounts (Feb)'!AU171</f>
        <v>8.1447008920063624E-3</v>
      </c>
      <c r="AV171" s="12">
        <f>'PCDM discounts (Dec)'!AV171 - 'PCDM discounts (Feb)'!AV171</f>
        <v>-7.960892875221004E-3</v>
      </c>
      <c r="AW171" s="12">
        <f>'PCDM discounts (Dec)'!AW171 - 'PCDM discounts (Feb)'!AW171</f>
        <v>-4.067107670484249E-2</v>
      </c>
      <c r="AX171" s="12">
        <f>'PCDM discounts (Dec)'!AX171 - 'PCDM discounts (Feb)'!AX171</f>
        <v>1.5446696983595576E-2</v>
      </c>
      <c r="AY171" s="12">
        <f>'PCDM discounts (Dec)'!AY171 - 'PCDM discounts (Feb)'!AY171</f>
        <v>1.0601262016122215E-2</v>
      </c>
      <c r="AZ171" s="12">
        <f>'PCDM discounts (Dec)'!AZ171 - 'PCDM discounts (Feb)'!AZ171</f>
        <v>7.9381305304572769E-2</v>
      </c>
      <c r="BA171" s="8"/>
    </row>
    <row r="172" spans="1:53" x14ac:dyDescent="0.3">
      <c r="A172" s="8"/>
      <c r="B172" s="8"/>
      <c r="C172" s="8"/>
      <c r="D172" s="82" t="s">
        <v>4</v>
      </c>
      <c r="E172" s="82" t="s">
        <v>75</v>
      </c>
      <c r="F172" s="82" t="s">
        <v>55</v>
      </c>
      <c r="G172" s="82" t="s">
        <v>3</v>
      </c>
      <c r="H172" s="83"/>
      <c r="I172" s="12">
        <f>'PCDM discounts (Dec)'!I172 - 'PCDM discounts (Feb)'!I172</f>
        <v>0</v>
      </c>
      <c r="J172" s="12">
        <f>'PCDM discounts (Dec)'!J172 - 'PCDM discounts (Feb)'!J172</f>
        <v>0</v>
      </c>
      <c r="K172" s="12">
        <f>'PCDM discounts (Dec)'!K172 - 'PCDM discounts (Feb)'!K172</f>
        <v>0</v>
      </c>
      <c r="L172" s="12">
        <f>'PCDM discounts (Dec)'!L172 - 'PCDM discounts (Feb)'!L172</f>
        <v>0</v>
      </c>
      <c r="M172" s="12">
        <f>'PCDM discounts (Dec)'!M172 - 'PCDM discounts (Feb)'!M172</f>
        <v>0</v>
      </c>
      <c r="N172" s="12">
        <f>'PCDM discounts (Dec)'!N172 - 'PCDM discounts (Feb)'!N172</f>
        <v>9.6967122109603565E-9</v>
      </c>
      <c r="O172" s="12">
        <f>'PCDM discounts (Dec)'!O172 - 'PCDM discounts (Feb)'!O172</f>
        <v>-1.9043390142581273E-7</v>
      </c>
      <c r="P172" s="12">
        <f>'PCDM discounts (Dec)'!P172 - 'PCDM discounts (Feb)'!P172</f>
        <v>0</v>
      </c>
      <c r="Q172" s="12">
        <f>'PCDM discounts (Dec)'!Q172 - 'PCDM discounts (Feb)'!Q172</f>
        <v>0</v>
      </c>
      <c r="R172" s="12">
        <f>'PCDM discounts (Dec)'!R172 - 'PCDM discounts (Feb)'!R172</f>
        <v>0</v>
      </c>
      <c r="S172" s="12">
        <f>'PCDM discounts (Dec)'!S172 - 'PCDM discounts (Feb)'!S172</f>
        <v>-4.4408920985006262E-16</v>
      </c>
      <c r="T172" s="12">
        <f>'PCDM discounts (Dec)'!T172 - 'PCDM discounts (Feb)'!T172</f>
        <v>0</v>
      </c>
      <c r="U172" s="12">
        <f>'PCDM discounts (Dec)'!U172 - 'PCDM discounts (Feb)'!U172</f>
        <v>0</v>
      </c>
      <c r="V172" s="12">
        <f>'PCDM discounts (Dec)'!V172 - 'PCDM discounts (Feb)'!V172</f>
        <v>0</v>
      </c>
      <c r="W172" s="83"/>
      <c r="X172" s="12">
        <f>'PCDM discounts (Dec)'!X172 - 'PCDM discounts (Feb)'!X172</f>
        <v>0</v>
      </c>
      <c r="Y172" s="12">
        <f>'PCDM discounts (Dec)'!Y172 - 'PCDM discounts (Feb)'!Y172</f>
        <v>0</v>
      </c>
      <c r="Z172" s="12">
        <f>'PCDM discounts (Dec)'!Z172 - 'PCDM discounts (Feb)'!Z172</f>
        <v>0</v>
      </c>
      <c r="AA172" s="12">
        <f>'PCDM discounts (Dec)'!AA172 - 'PCDM discounts (Feb)'!AA172</f>
        <v>0</v>
      </c>
      <c r="AB172" s="12">
        <f>'PCDM discounts (Dec)'!AB172 - 'PCDM discounts (Feb)'!AB172</f>
        <v>0</v>
      </c>
      <c r="AC172" s="12">
        <f>'PCDM discounts (Dec)'!AC172 - 'PCDM discounts (Feb)'!AC172</f>
        <v>0</v>
      </c>
      <c r="AD172" s="12">
        <f>'PCDM discounts (Dec)'!AD172 - 'PCDM discounts (Feb)'!AD172</f>
        <v>0</v>
      </c>
      <c r="AE172" s="12">
        <f>'PCDM discounts (Dec)'!AE172 - 'PCDM discounts (Feb)'!AE172</f>
        <v>1.4663154378752541E-2</v>
      </c>
      <c r="AF172" s="12">
        <f>'PCDM discounts (Dec)'!AF172 - 'PCDM discounts (Feb)'!AF172</f>
        <v>0</v>
      </c>
      <c r="AG172" s="12">
        <f>'PCDM discounts (Dec)'!AG172 - 'PCDM discounts (Feb)'!AG172</f>
        <v>0</v>
      </c>
      <c r="AH172" s="12">
        <f>'PCDM discounts (Dec)'!AH172 - 'PCDM discounts (Feb)'!AH172</f>
        <v>0</v>
      </c>
      <c r="AI172" s="12">
        <f>'PCDM discounts (Dec)'!AI172 - 'PCDM discounts (Feb)'!AI172</f>
        <v>0</v>
      </c>
      <c r="AJ172" s="12">
        <f>'PCDM discounts (Dec)'!AJ172 - 'PCDM discounts (Feb)'!AJ172</f>
        <v>0</v>
      </c>
      <c r="AK172" s="12">
        <f>'PCDM discounts (Dec)'!AK172 - 'PCDM discounts (Feb)'!AK172</f>
        <v>0</v>
      </c>
      <c r="AL172" s="83"/>
      <c r="AM172" s="12">
        <f>'PCDM discounts (Dec)'!AM172 - 'PCDM discounts (Feb)'!AM172</f>
        <v>0</v>
      </c>
      <c r="AN172" s="12">
        <f>'PCDM discounts (Dec)'!AN172 - 'PCDM discounts (Feb)'!AN172</f>
        <v>0</v>
      </c>
      <c r="AO172" s="12">
        <f>'PCDM discounts (Dec)'!AO172 - 'PCDM discounts (Feb)'!AO172</f>
        <v>0</v>
      </c>
      <c r="AP172" s="12">
        <f>'PCDM discounts (Dec)'!AP172 - 'PCDM discounts (Feb)'!AP172</f>
        <v>4.4408920985006262E-16</v>
      </c>
      <c r="AQ172" s="12">
        <f>'PCDM discounts (Dec)'!AQ172 - 'PCDM discounts (Feb)'!AQ172</f>
        <v>-4.4408920985006262E-16</v>
      </c>
      <c r="AR172" s="12">
        <f>'PCDM discounts (Dec)'!AR172 - 'PCDM discounts (Feb)'!AR172</f>
        <v>-9.6967122109603565E-9</v>
      </c>
      <c r="AS172" s="12">
        <f>'PCDM discounts (Dec)'!AS172 - 'PCDM discounts (Feb)'!AS172</f>
        <v>1.9043390142581273E-7</v>
      </c>
      <c r="AT172" s="12">
        <f>'PCDM discounts (Dec)'!AT172 - 'PCDM discounts (Feb)'!AT172</f>
        <v>1.4663154378752374E-2</v>
      </c>
      <c r="AU172" s="12">
        <f>'PCDM discounts (Dec)'!AU172 - 'PCDM discounts (Feb)'!AU172</f>
        <v>0</v>
      </c>
      <c r="AV172" s="12">
        <f>'PCDM discounts (Dec)'!AV172 - 'PCDM discounts (Feb)'!AV172</f>
        <v>0</v>
      </c>
      <c r="AW172" s="12">
        <f>'PCDM discounts (Dec)'!AW172 - 'PCDM discounts (Feb)'!AW172</f>
        <v>0</v>
      </c>
      <c r="AX172" s="12">
        <f>'PCDM discounts (Dec)'!AX172 - 'PCDM discounts (Feb)'!AX172</f>
        <v>0</v>
      </c>
      <c r="AY172" s="12">
        <f>'PCDM discounts (Dec)'!AY172 - 'PCDM discounts (Feb)'!AY172</f>
        <v>5.5511151231257827E-16</v>
      </c>
      <c r="AZ172" s="12">
        <f>'PCDM discounts (Dec)'!AZ172 - 'PCDM discounts (Feb)'!AZ172</f>
        <v>0</v>
      </c>
      <c r="BA172" s="8"/>
    </row>
    <row r="173" spans="1:53" x14ac:dyDescent="0.3">
      <c r="A173" s="8"/>
      <c r="B173" s="8"/>
      <c r="C173" s="8"/>
      <c r="D173" s="82" t="s">
        <v>4</v>
      </c>
      <c r="E173" s="82" t="s">
        <v>75</v>
      </c>
      <c r="F173" s="82" t="s">
        <v>56</v>
      </c>
      <c r="G173" s="82" t="s">
        <v>3</v>
      </c>
      <c r="H173" s="83"/>
      <c r="I173" s="12">
        <f>'PCDM discounts (Dec)'!I173 - 'PCDM discounts (Feb)'!I173</f>
        <v>0</v>
      </c>
      <c r="J173" s="12">
        <f>'PCDM discounts (Dec)'!J173 - 'PCDM discounts (Feb)'!J173</f>
        <v>0</v>
      </c>
      <c r="K173" s="12">
        <f>'PCDM discounts (Dec)'!K173 - 'PCDM discounts (Feb)'!K173</f>
        <v>0</v>
      </c>
      <c r="L173" s="12">
        <f>'PCDM discounts (Dec)'!L173 - 'PCDM discounts (Feb)'!L173</f>
        <v>0</v>
      </c>
      <c r="M173" s="12">
        <f>'PCDM discounts (Dec)'!M173 - 'PCDM discounts (Feb)'!M173</f>
        <v>0</v>
      </c>
      <c r="N173" s="12">
        <f>'PCDM discounts (Dec)'!N173 - 'PCDM discounts (Feb)'!N173</f>
        <v>1.071899968785317E-8</v>
      </c>
      <c r="O173" s="12">
        <f>'PCDM discounts (Dec)'!O173 - 'PCDM discounts (Feb)'!O173</f>
        <v>-1.9973200271472535E-7</v>
      </c>
      <c r="P173" s="12">
        <f>'PCDM discounts (Dec)'!P173 - 'PCDM discounts (Feb)'!P173</f>
        <v>-6.6613381477509392E-16</v>
      </c>
      <c r="Q173" s="12">
        <f>'PCDM discounts (Dec)'!Q173 - 'PCDM discounts (Feb)'!Q173</f>
        <v>4.9960036108132044E-16</v>
      </c>
      <c r="R173" s="12">
        <f>'PCDM discounts (Dec)'!R173 - 'PCDM discounts (Feb)'!R173</f>
        <v>0</v>
      </c>
      <c r="S173" s="12">
        <f>'PCDM discounts (Dec)'!S173 - 'PCDM discounts (Feb)'!S173</f>
        <v>0</v>
      </c>
      <c r="T173" s="12">
        <f>'PCDM discounts (Dec)'!T173 - 'PCDM discounts (Feb)'!T173</f>
        <v>0</v>
      </c>
      <c r="U173" s="12">
        <f>'PCDM discounts (Dec)'!U173 - 'PCDM discounts (Feb)'!U173</f>
        <v>0</v>
      </c>
      <c r="V173" s="12">
        <f>'PCDM discounts (Dec)'!V173 - 'PCDM discounts (Feb)'!V173</f>
        <v>0</v>
      </c>
      <c r="W173" s="83"/>
      <c r="X173" s="12">
        <f>'PCDM discounts (Dec)'!X173 - 'PCDM discounts (Feb)'!X173</f>
        <v>0</v>
      </c>
      <c r="Y173" s="12">
        <f>'PCDM discounts (Dec)'!Y173 - 'PCDM discounts (Feb)'!Y173</f>
        <v>0</v>
      </c>
      <c r="Z173" s="12">
        <f>'PCDM discounts (Dec)'!Z173 - 'PCDM discounts (Feb)'!Z173</f>
        <v>0</v>
      </c>
      <c r="AA173" s="12">
        <f>'PCDM discounts (Dec)'!AA173 - 'PCDM discounts (Feb)'!AA173</f>
        <v>0</v>
      </c>
      <c r="AB173" s="12">
        <f>'PCDM discounts (Dec)'!AB173 - 'PCDM discounts (Feb)'!AB173</f>
        <v>0</v>
      </c>
      <c r="AC173" s="12">
        <f>'PCDM discounts (Dec)'!AC173 - 'PCDM discounts (Feb)'!AC173</f>
        <v>0</v>
      </c>
      <c r="AD173" s="12">
        <f>'PCDM discounts (Dec)'!AD173 - 'PCDM discounts (Feb)'!AD173</f>
        <v>0</v>
      </c>
      <c r="AE173" s="12">
        <f>'PCDM discounts (Dec)'!AE173 - 'PCDM discounts (Feb)'!AE173</f>
        <v>-0.20635872100180097</v>
      </c>
      <c r="AF173" s="12">
        <f>'PCDM discounts (Dec)'!AF173 - 'PCDM discounts (Feb)'!AF173</f>
        <v>0</v>
      </c>
      <c r="AG173" s="12">
        <f>'PCDM discounts (Dec)'!AG173 - 'PCDM discounts (Feb)'!AG173</f>
        <v>0</v>
      </c>
      <c r="AH173" s="12">
        <f>'PCDM discounts (Dec)'!AH173 - 'PCDM discounts (Feb)'!AH173</f>
        <v>0</v>
      </c>
      <c r="AI173" s="12">
        <f>'PCDM discounts (Dec)'!AI173 - 'PCDM discounts (Feb)'!AI173</f>
        <v>0</v>
      </c>
      <c r="AJ173" s="12">
        <f>'PCDM discounts (Dec)'!AJ173 - 'PCDM discounts (Feb)'!AJ173</f>
        <v>0</v>
      </c>
      <c r="AK173" s="12">
        <f>'PCDM discounts (Dec)'!AK173 - 'PCDM discounts (Feb)'!AK173</f>
        <v>0</v>
      </c>
      <c r="AL173" s="83"/>
      <c r="AM173" s="12">
        <f>'PCDM discounts (Dec)'!AM173 - 'PCDM discounts (Feb)'!AM173</f>
        <v>0</v>
      </c>
      <c r="AN173" s="12">
        <f>'PCDM discounts (Dec)'!AN173 - 'PCDM discounts (Feb)'!AN173</f>
        <v>0</v>
      </c>
      <c r="AO173" s="12">
        <f>'PCDM discounts (Dec)'!AO173 - 'PCDM discounts (Feb)'!AO173</f>
        <v>0</v>
      </c>
      <c r="AP173" s="12">
        <f>'PCDM discounts (Dec)'!AP173 - 'PCDM discounts (Feb)'!AP173</f>
        <v>0</v>
      </c>
      <c r="AQ173" s="12">
        <f>'PCDM discounts (Dec)'!AQ173 - 'PCDM discounts (Feb)'!AQ173</f>
        <v>-4.4408920985006262E-16</v>
      </c>
      <c r="AR173" s="12">
        <f>'PCDM discounts (Dec)'!AR173 - 'PCDM discounts (Feb)'!AR173</f>
        <v>-1.071899968785317E-8</v>
      </c>
      <c r="AS173" s="12">
        <f>'PCDM discounts (Dec)'!AS173 - 'PCDM discounts (Feb)'!AS173</f>
        <v>1.9973200271472535E-7</v>
      </c>
      <c r="AT173" s="12">
        <f>'PCDM discounts (Dec)'!AT173 - 'PCDM discounts (Feb)'!AT173</f>
        <v>-0.2063587210018003</v>
      </c>
      <c r="AU173" s="12">
        <f>'PCDM discounts (Dec)'!AU173 - 'PCDM discounts (Feb)'!AU173</f>
        <v>0</v>
      </c>
      <c r="AV173" s="12">
        <f>'PCDM discounts (Dec)'!AV173 - 'PCDM discounts (Feb)'!AV173</f>
        <v>0</v>
      </c>
      <c r="AW173" s="12">
        <f>'PCDM discounts (Dec)'!AW173 - 'PCDM discounts (Feb)'!AW173</f>
        <v>0</v>
      </c>
      <c r="AX173" s="12">
        <f>'PCDM discounts (Dec)'!AX173 - 'PCDM discounts (Feb)'!AX173</f>
        <v>0</v>
      </c>
      <c r="AY173" s="12">
        <f>'PCDM discounts (Dec)'!AY173 - 'PCDM discounts (Feb)'!AY173</f>
        <v>0</v>
      </c>
      <c r="AZ173" s="12">
        <f>'PCDM discounts (Dec)'!AZ173 - 'PCDM discounts (Feb)'!AZ173</f>
        <v>0</v>
      </c>
      <c r="BA173" s="8"/>
    </row>
    <row r="174" spans="1:53" x14ac:dyDescent="0.3">
      <c r="A174" s="8"/>
      <c r="B174" s="8"/>
      <c r="C174" s="8"/>
      <c r="D174" s="82" t="s">
        <v>4</v>
      </c>
      <c r="E174" s="82" t="s">
        <v>75</v>
      </c>
      <c r="F174" s="82" t="s">
        <v>57</v>
      </c>
      <c r="G174" s="82" t="s">
        <v>3</v>
      </c>
      <c r="H174" s="83"/>
      <c r="I174" s="12">
        <f>'PCDM discounts (Dec)'!I174 - 'PCDM discounts (Feb)'!I174</f>
        <v>0</v>
      </c>
      <c r="J174" s="12">
        <f>'PCDM discounts (Dec)'!J174 - 'PCDM discounts (Feb)'!J174</f>
        <v>0</v>
      </c>
      <c r="K174" s="12">
        <f>'PCDM discounts (Dec)'!K174 - 'PCDM discounts (Feb)'!K174</f>
        <v>0</v>
      </c>
      <c r="L174" s="12">
        <f>'PCDM discounts (Dec)'!L174 - 'PCDM discounts (Feb)'!L174</f>
        <v>0</v>
      </c>
      <c r="M174" s="12">
        <f>'PCDM discounts (Dec)'!M174 - 'PCDM discounts (Feb)'!M174</f>
        <v>0</v>
      </c>
      <c r="N174" s="12">
        <f>'PCDM discounts (Dec)'!N174 - 'PCDM discounts (Feb)'!N174</f>
        <v>9.6967122109603565E-9</v>
      </c>
      <c r="O174" s="12">
        <f>'PCDM discounts (Dec)'!O174 - 'PCDM discounts (Feb)'!O174</f>
        <v>-1.9043390142581273E-7</v>
      </c>
      <c r="P174" s="12">
        <f>'PCDM discounts (Dec)'!P174 - 'PCDM discounts (Feb)'!P174</f>
        <v>0</v>
      </c>
      <c r="Q174" s="12">
        <f>'PCDM discounts (Dec)'!Q174 - 'PCDM discounts (Feb)'!Q174</f>
        <v>0</v>
      </c>
      <c r="R174" s="12">
        <f>'PCDM discounts (Dec)'!R174 - 'PCDM discounts (Feb)'!R174</f>
        <v>0</v>
      </c>
      <c r="S174" s="12">
        <f>'PCDM discounts (Dec)'!S174 - 'PCDM discounts (Feb)'!S174</f>
        <v>-4.4408920985006262E-16</v>
      </c>
      <c r="T174" s="12">
        <f>'PCDM discounts (Dec)'!T174 - 'PCDM discounts (Feb)'!T174</f>
        <v>0</v>
      </c>
      <c r="U174" s="12">
        <f>'PCDM discounts (Dec)'!U174 - 'PCDM discounts (Feb)'!U174</f>
        <v>0</v>
      </c>
      <c r="V174" s="12">
        <f>'PCDM discounts (Dec)'!V174 - 'PCDM discounts (Feb)'!V174</f>
        <v>0</v>
      </c>
      <c r="W174" s="83"/>
      <c r="X174" s="12">
        <f>'PCDM discounts (Dec)'!X174 - 'PCDM discounts (Feb)'!X174</f>
        <v>0</v>
      </c>
      <c r="Y174" s="12">
        <f>'PCDM discounts (Dec)'!Y174 - 'PCDM discounts (Feb)'!Y174</f>
        <v>0</v>
      </c>
      <c r="Z174" s="12">
        <f>'PCDM discounts (Dec)'!Z174 - 'PCDM discounts (Feb)'!Z174</f>
        <v>0</v>
      </c>
      <c r="AA174" s="12">
        <f>'PCDM discounts (Dec)'!AA174 - 'PCDM discounts (Feb)'!AA174</f>
        <v>0</v>
      </c>
      <c r="AB174" s="12">
        <f>'PCDM discounts (Dec)'!AB174 - 'PCDM discounts (Feb)'!AB174</f>
        <v>0</v>
      </c>
      <c r="AC174" s="12">
        <f>'PCDM discounts (Dec)'!AC174 - 'PCDM discounts (Feb)'!AC174</f>
        <v>0</v>
      </c>
      <c r="AD174" s="12">
        <f>'PCDM discounts (Dec)'!AD174 - 'PCDM discounts (Feb)'!AD174</f>
        <v>0</v>
      </c>
      <c r="AE174" s="12">
        <f>'PCDM discounts (Dec)'!AE174 - 'PCDM discounts (Feb)'!AE174</f>
        <v>1.2015243291670252E-2</v>
      </c>
      <c r="AF174" s="12">
        <f>'PCDM discounts (Dec)'!AF174 - 'PCDM discounts (Feb)'!AF174</f>
        <v>0</v>
      </c>
      <c r="AG174" s="12">
        <f>'PCDM discounts (Dec)'!AG174 - 'PCDM discounts (Feb)'!AG174</f>
        <v>0</v>
      </c>
      <c r="AH174" s="12">
        <f>'PCDM discounts (Dec)'!AH174 - 'PCDM discounts (Feb)'!AH174</f>
        <v>0</v>
      </c>
      <c r="AI174" s="12">
        <f>'PCDM discounts (Dec)'!AI174 - 'PCDM discounts (Feb)'!AI174</f>
        <v>0</v>
      </c>
      <c r="AJ174" s="12">
        <f>'PCDM discounts (Dec)'!AJ174 - 'PCDM discounts (Feb)'!AJ174</f>
        <v>0</v>
      </c>
      <c r="AK174" s="12">
        <f>'PCDM discounts (Dec)'!AK174 - 'PCDM discounts (Feb)'!AK174</f>
        <v>0</v>
      </c>
      <c r="AL174" s="83"/>
      <c r="AM174" s="12">
        <f>'PCDM discounts (Dec)'!AM174 - 'PCDM discounts (Feb)'!AM174</f>
        <v>0</v>
      </c>
      <c r="AN174" s="12">
        <f>'PCDM discounts (Dec)'!AN174 - 'PCDM discounts (Feb)'!AN174</f>
        <v>0</v>
      </c>
      <c r="AO174" s="12">
        <f>'PCDM discounts (Dec)'!AO174 - 'PCDM discounts (Feb)'!AO174</f>
        <v>0</v>
      </c>
      <c r="AP174" s="12">
        <f>'PCDM discounts (Dec)'!AP174 - 'PCDM discounts (Feb)'!AP174</f>
        <v>4.4408920985006262E-16</v>
      </c>
      <c r="AQ174" s="12">
        <f>'PCDM discounts (Dec)'!AQ174 - 'PCDM discounts (Feb)'!AQ174</f>
        <v>-4.4408920985006262E-16</v>
      </c>
      <c r="AR174" s="12">
        <f>'PCDM discounts (Dec)'!AR174 - 'PCDM discounts (Feb)'!AR174</f>
        <v>-9.6967122109603565E-9</v>
      </c>
      <c r="AS174" s="12">
        <f>'PCDM discounts (Dec)'!AS174 - 'PCDM discounts (Feb)'!AS174</f>
        <v>1.9043390142581273E-7</v>
      </c>
      <c r="AT174" s="12">
        <f>'PCDM discounts (Dec)'!AT174 - 'PCDM discounts (Feb)'!AT174</f>
        <v>1.2015243291670086E-2</v>
      </c>
      <c r="AU174" s="12">
        <f>'PCDM discounts (Dec)'!AU174 - 'PCDM discounts (Feb)'!AU174</f>
        <v>0</v>
      </c>
      <c r="AV174" s="12">
        <f>'PCDM discounts (Dec)'!AV174 - 'PCDM discounts (Feb)'!AV174</f>
        <v>0</v>
      </c>
      <c r="AW174" s="12">
        <f>'PCDM discounts (Dec)'!AW174 - 'PCDM discounts (Feb)'!AW174</f>
        <v>0</v>
      </c>
      <c r="AX174" s="12">
        <f>'PCDM discounts (Dec)'!AX174 - 'PCDM discounts (Feb)'!AX174</f>
        <v>0</v>
      </c>
      <c r="AY174" s="12">
        <f>'PCDM discounts (Dec)'!AY174 - 'PCDM discounts (Feb)'!AY174</f>
        <v>5.5511151231257827E-16</v>
      </c>
      <c r="AZ174" s="12">
        <f>'PCDM discounts (Dec)'!AZ174 - 'PCDM discounts (Feb)'!AZ174</f>
        <v>0</v>
      </c>
      <c r="BA174" s="8"/>
    </row>
    <row r="175" spans="1:53" x14ac:dyDescent="0.3">
      <c r="A175" s="8"/>
      <c r="B175" s="8"/>
      <c r="C175" s="8"/>
      <c r="D175" s="82" t="s">
        <v>4</v>
      </c>
      <c r="E175" s="82" t="s">
        <v>75</v>
      </c>
      <c r="F175" s="82" t="s">
        <v>59</v>
      </c>
      <c r="G175" s="82" t="s">
        <v>3</v>
      </c>
      <c r="H175" s="83"/>
      <c r="I175" s="12">
        <f>'PCDM discounts (Dec)'!I175 - 'PCDM discounts (Feb)'!I175</f>
        <v>0</v>
      </c>
      <c r="J175" s="12">
        <f>'PCDM discounts (Dec)'!J175 - 'PCDM discounts (Feb)'!J175</f>
        <v>0</v>
      </c>
      <c r="K175" s="12">
        <f>'PCDM discounts (Dec)'!K175 - 'PCDM discounts (Feb)'!K175</f>
        <v>0</v>
      </c>
      <c r="L175" s="12">
        <f>'PCDM discounts (Dec)'!L175 - 'PCDM discounts (Feb)'!L175</f>
        <v>0</v>
      </c>
      <c r="M175" s="12">
        <f>'PCDM discounts (Dec)'!M175 - 'PCDM discounts (Feb)'!M175</f>
        <v>0</v>
      </c>
      <c r="N175" s="12">
        <f>'PCDM discounts (Dec)'!N175 - 'PCDM discounts (Feb)'!N175</f>
        <v>9.6967122109603565E-9</v>
      </c>
      <c r="O175" s="12">
        <f>'PCDM discounts (Dec)'!O175 - 'PCDM discounts (Feb)'!O175</f>
        <v>-1.9043390142581273E-7</v>
      </c>
      <c r="P175" s="12">
        <f>'PCDM discounts (Dec)'!P175 - 'PCDM discounts (Feb)'!P175</f>
        <v>0</v>
      </c>
      <c r="Q175" s="12">
        <f>'PCDM discounts (Dec)'!Q175 - 'PCDM discounts (Feb)'!Q175</f>
        <v>0</v>
      </c>
      <c r="R175" s="12">
        <f>'PCDM discounts (Dec)'!R175 - 'PCDM discounts (Feb)'!R175</f>
        <v>0</v>
      </c>
      <c r="S175" s="12">
        <f>'PCDM discounts (Dec)'!S175 - 'PCDM discounts (Feb)'!S175</f>
        <v>-4.4408920985006262E-16</v>
      </c>
      <c r="T175" s="12">
        <f>'PCDM discounts (Dec)'!T175 - 'PCDM discounts (Feb)'!T175</f>
        <v>0</v>
      </c>
      <c r="U175" s="12">
        <f>'PCDM discounts (Dec)'!U175 - 'PCDM discounts (Feb)'!U175</f>
        <v>0</v>
      </c>
      <c r="V175" s="12">
        <f>'PCDM discounts (Dec)'!V175 - 'PCDM discounts (Feb)'!V175</f>
        <v>0</v>
      </c>
      <c r="W175" s="83"/>
      <c r="X175" s="12">
        <f>'PCDM discounts (Dec)'!X175 - 'PCDM discounts (Feb)'!X175</f>
        <v>0</v>
      </c>
      <c r="Y175" s="12">
        <f>'PCDM discounts (Dec)'!Y175 - 'PCDM discounts (Feb)'!Y175</f>
        <v>0</v>
      </c>
      <c r="Z175" s="12">
        <f>'PCDM discounts (Dec)'!Z175 - 'PCDM discounts (Feb)'!Z175</f>
        <v>0</v>
      </c>
      <c r="AA175" s="12">
        <f>'PCDM discounts (Dec)'!AA175 - 'PCDM discounts (Feb)'!AA175</f>
        <v>0</v>
      </c>
      <c r="AB175" s="12">
        <f>'PCDM discounts (Dec)'!AB175 - 'PCDM discounts (Feb)'!AB175</f>
        <v>0</v>
      </c>
      <c r="AC175" s="12">
        <f>'PCDM discounts (Dec)'!AC175 - 'PCDM discounts (Feb)'!AC175</f>
        <v>0</v>
      </c>
      <c r="AD175" s="12">
        <f>'PCDM discounts (Dec)'!AD175 - 'PCDM discounts (Feb)'!AD175</f>
        <v>0</v>
      </c>
      <c r="AE175" s="12">
        <f>'PCDM discounts (Dec)'!AE175 - 'PCDM discounts (Feb)'!AE175</f>
        <v>3.1320847965153442E-2</v>
      </c>
      <c r="AF175" s="12">
        <f>'PCDM discounts (Dec)'!AF175 - 'PCDM discounts (Feb)'!AF175</f>
        <v>0</v>
      </c>
      <c r="AG175" s="12">
        <f>'PCDM discounts (Dec)'!AG175 - 'PCDM discounts (Feb)'!AG175</f>
        <v>-2.2364755788000845E-2</v>
      </c>
      <c r="AH175" s="12">
        <f>'PCDM discounts (Dec)'!AH175 - 'PCDM discounts (Feb)'!AH175</f>
        <v>0</v>
      </c>
      <c r="AI175" s="12">
        <f>'PCDM discounts (Dec)'!AI175 - 'PCDM discounts (Feb)'!AI175</f>
        <v>0</v>
      </c>
      <c r="AJ175" s="12">
        <f>'PCDM discounts (Dec)'!AJ175 - 'PCDM discounts (Feb)'!AJ175</f>
        <v>0</v>
      </c>
      <c r="AK175" s="12">
        <f>'PCDM discounts (Dec)'!AK175 - 'PCDM discounts (Feb)'!AK175</f>
        <v>0</v>
      </c>
      <c r="AL175" s="83"/>
      <c r="AM175" s="12">
        <f>'PCDM discounts (Dec)'!AM175 - 'PCDM discounts (Feb)'!AM175</f>
        <v>0</v>
      </c>
      <c r="AN175" s="12">
        <f>'PCDM discounts (Dec)'!AN175 - 'PCDM discounts (Feb)'!AN175</f>
        <v>0</v>
      </c>
      <c r="AO175" s="12">
        <f>'PCDM discounts (Dec)'!AO175 - 'PCDM discounts (Feb)'!AO175</f>
        <v>0</v>
      </c>
      <c r="AP175" s="12">
        <f>'PCDM discounts (Dec)'!AP175 - 'PCDM discounts (Feb)'!AP175</f>
        <v>4.4408920985006262E-16</v>
      </c>
      <c r="AQ175" s="12">
        <f>'PCDM discounts (Dec)'!AQ175 - 'PCDM discounts (Feb)'!AQ175</f>
        <v>-4.4408920985006262E-16</v>
      </c>
      <c r="AR175" s="12">
        <f>'PCDM discounts (Dec)'!AR175 - 'PCDM discounts (Feb)'!AR175</f>
        <v>-9.6967122109603565E-9</v>
      </c>
      <c r="AS175" s="12">
        <f>'PCDM discounts (Dec)'!AS175 - 'PCDM discounts (Feb)'!AS175</f>
        <v>1.9043390142581273E-7</v>
      </c>
      <c r="AT175" s="12">
        <f>'PCDM discounts (Dec)'!AT175 - 'PCDM discounts (Feb)'!AT175</f>
        <v>3.1320847965153276E-2</v>
      </c>
      <c r="AU175" s="12">
        <f>'PCDM discounts (Dec)'!AU175 - 'PCDM discounts (Feb)'!AU175</f>
        <v>0</v>
      </c>
      <c r="AV175" s="12">
        <f>'PCDM discounts (Dec)'!AV175 - 'PCDM discounts (Feb)'!AV175</f>
        <v>-2.2364755788000429E-2</v>
      </c>
      <c r="AW175" s="12">
        <f>'PCDM discounts (Dec)'!AW175 - 'PCDM discounts (Feb)'!AW175</f>
        <v>0</v>
      </c>
      <c r="AX175" s="12">
        <f>'PCDM discounts (Dec)'!AX175 - 'PCDM discounts (Feb)'!AX175</f>
        <v>0</v>
      </c>
      <c r="AY175" s="12">
        <f>'PCDM discounts (Dec)'!AY175 - 'PCDM discounts (Feb)'!AY175</f>
        <v>5.5511151231257827E-16</v>
      </c>
      <c r="AZ175" s="12">
        <f>'PCDM discounts (Dec)'!AZ175 - 'PCDM discounts (Feb)'!AZ175</f>
        <v>0</v>
      </c>
      <c r="BA175" s="8"/>
    </row>
    <row r="176" spans="1:53" x14ac:dyDescent="0.3">
      <c r="A176" s="8"/>
      <c r="B176" s="8"/>
      <c r="C176" s="8"/>
      <c r="D176" s="82" t="s">
        <v>4</v>
      </c>
      <c r="E176" s="82" t="s">
        <v>75</v>
      </c>
      <c r="F176" s="82" t="s">
        <v>61</v>
      </c>
      <c r="G176" s="82" t="s">
        <v>3</v>
      </c>
      <c r="H176" s="83"/>
      <c r="I176" s="12">
        <f>'PCDM discounts (Dec)'!I176 - 'PCDM discounts (Feb)'!I176</f>
        <v>0</v>
      </c>
      <c r="J176" s="12">
        <f>'PCDM discounts (Dec)'!J176 - 'PCDM discounts (Feb)'!J176</f>
        <v>0</v>
      </c>
      <c r="K176" s="12">
        <f>'PCDM discounts (Dec)'!K176 - 'PCDM discounts (Feb)'!K176</f>
        <v>0</v>
      </c>
      <c r="L176" s="12">
        <f>'PCDM discounts (Dec)'!L176 - 'PCDM discounts (Feb)'!L176</f>
        <v>0</v>
      </c>
      <c r="M176" s="12">
        <f>'PCDM discounts (Dec)'!M176 - 'PCDM discounts (Feb)'!M176</f>
        <v>0</v>
      </c>
      <c r="N176" s="12">
        <f>'PCDM discounts (Dec)'!N176 - 'PCDM discounts (Feb)'!N176</f>
        <v>1.071899968785317E-8</v>
      </c>
      <c r="O176" s="12">
        <f>'PCDM discounts (Dec)'!O176 - 'PCDM discounts (Feb)'!O176</f>
        <v>-1.9973200271472535E-7</v>
      </c>
      <c r="P176" s="12">
        <f>'PCDM discounts (Dec)'!P176 - 'PCDM discounts (Feb)'!P176</f>
        <v>-6.6613381477509392E-16</v>
      </c>
      <c r="Q176" s="12">
        <f>'PCDM discounts (Dec)'!Q176 - 'PCDM discounts (Feb)'!Q176</f>
        <v>4.9960036108132044E-16</v>
      </c>
      <c r="R176" s="12">
        <f>'PCDM discounts (Dec)'!R176 - 'PCDM discounts (Feb)'!R176</f>
        <v>0</v>
      </c>
      <c r="S176" s="12">
        <f>'PCDM discounts (Dec)'!S176 - 'PCDM discounts (Feb)'!S176</f>
        <v>0</v>
      </c>
      <c r="T176" s="12">
        <f>'PCDM discounts (Dec)'!T176 - 'PCDM discounts (Feb)'!T176</f>
        <v>0</v>
      </c>
      <c r="U176" s="12">
        <f>'PCDM discounts (Dec)'!U176 - 'PCDM discounts (Feb)'!U176</f>
        <v>0</v>
      </c>
      <c r="V176" s="12">
        <f>'PCDM discounts (Dec)'!V176 - 'PCDM discounts (Feb)'!V176</f>
        <v>0</v>
      </c>
      <c r="W176" s="83"/>
      <c r="X176" s="12">
        <f>'PCDM discounts (Dec)'!X176 - 'PCDM discounts (Feb)'!X176</f>
        <v>0</v>
      </c>
      <c r="Y176" s="12">
        <f>'PCDM discounts (Dec)'!Y176 - 'PCDM discounts (Feb)'!Y176</f>
        <v>0</v>
      </c>
      <c r="Z176" s="12">
        <f>'PCDM discounts (Dec)'!Z176 - 'PCDM discounts (Feb)'!Z176</f>
        <v>0</v>
      </c>
      <c r="AA176" s="12">
        <f>'PCDM discounts (Dec)'!AA176 - 'PCDM discounts (Feb)'!AA176</f>
        <v>0</v>
      </c>
      <c r="AB176" s="12">
        <f>'PCDM discounts (Dec)'!AB176 - 'PCDM discounts (Feb)'!AB176</f>
        <v>0</v>
      </c>
      <c r="AC176" s="12">
        <f>'PCDM discounts (Dec)'!AC176 - 'PCDM discounts (Feb)'!AC176</f>
        <v>0</v>
      </c>
      <c r="AD176" s="12">
        <f>'PCDM discounts (Dec)'!AD176 - 'PCDM discounts (Feb)'!AD176</f>
        <v>0</v>
      </c>
      <c r="AE176" s="12">
        <f>'PCDM discounts (Dec)'!AE176 - 'PCDM discounts (Feb)'!AE176</f>
        <v>5.7717637964519453E-3</v>
      </c>
      <c r="AF176" s="12">
        <f>'PCDM discounts (Dec)'!AF176 - 'PCDM discounts (Feb)'!AF176</f>
        <v>0</v>
      </c>
      <c r="AG176" s="12">
        <f>'PCDM discounts (Dec)'!AG176 - 'PCDM discounts (Feb)'!AG176</f>
        <v>0</v>
      </c>
      <c r="AH176" s="12">
        <f>'PCDM discounts (Dec)'!AH176 - 'PCDM discounts (Feb)'!AH176</f>
        <v>0</v>
      </c>
      <c r="AI176" s="12">
        <f>'PCDM discounts (Dec)'!AI176 - 'PCDM discounts (Feb)'!AI176</f>
        <v>0</v>
      </c>
      <c r="AJ176" s="12">
        <f>'PCDM discounts (Dec)'!AJ176 - 'PCDM discounts (Feb)'!AJ176</f>
        <v>0</v>
      </c>
      <c r="AK176" s="12">
        <f>'PCDM discounts (Dec)'!AK176 - 'PCDM discounts (Feb)'!AK176</f>
        <v>0</v>
      </c>
      <c r="AL176" s="83"/>
      <c r="AM176" s="12">
        <f>'PCDM discounts (Dec)'!AM176 - 'PCDM discounts (Feb)'!AM176</f>
        <v>0</v>
      </c>
      <c r="AN176" s="12">
        <f>'PCDM discounts (Dec)'!AN176 - 'PCDM discounts (Feb)'!AN176</f>
        <v>0</v>
      </c>
      <c r="AO176" s="12">
        <f>'PCDM discounts (Dec)'!AO176 - 'PCDM discounts (Feb)'!AO176</f>
        <v>0</v>
      </c>
      <c r="AP176" s="12">
        <f>'PCDM discounts (Dec)'!AP176 - 'PCDM discounts (Feb)'!AP176</f>
        <v>0</v>
      </c>
      <c r="AQ176" s="12">
        <f>'PCDM discounts (Dec)'!AQ176 - 'PCDM discounts (Feb)'!AQ176</f>
        <v>-4.4408920985006262E-16</v>
      </c>
      <c r="AR176" s="12">
        <f>'PCDM discounts (Dec)'!AR176 - 'PCDM discounts (Feb)'!AR176</f>
        <v>-1.071899968785317E-8</v>
      </c>
      <c r="AS176" s="12">
        <f>'PCDM discounts (Dec)'!AS176 - 'PCDM discounts (Feb)'!AS176</f>
        <v>1.9973200271472535E-7</v>
      </c>
      <c r="AT176" s="12">
        <f>'PCDM discounts (Dec)'!AT176 - 'PCDM discounts (Feb)'!AT176</f>
        <v>5.7717637964526114E-3</v>
      </c>
      <c r="AU176" s="12">
        <f>'PCDM discounts (Dec)'!AU176 - 'PCDM discounts (Feb)'!AU176</f>
        <v>0</v>
      </c>
      <c r="AV176" s="12">
        <f>'PCDM discounts (Dec)'!AV176 - 'PCDM discounts (Feb)'!AV176</f>
        <v>0</v>
      </c>
      <c r="AW176" s="12">
        <f>'PCDM discounts (Dec)'!AW176 - 'PCDM discounts (Feb)'!AW176</f>
        <v>0</v>
      </c>
      <c r="AX176" s="12">
        <f>'PCDM discounts (Dec)'!AX176 - 'PCDM discounts (Feb)'!AX176</f>
        <v>0</v>
      </c>
      <c r="AY176" s="12">
        <f>'PCDM discounts (Dec)'!AY176 - 'PCDM discounts (Feb)'!AY176</f>
        <v>0</v>
      </c>
      <c r="AZ176" s="12">
        <f>'PCDM discounts (Dec)'!AZ176 - 'PCDM discounts (Feb)'!AZ176</f>
        <v>0</v>
      </c>
      <c r="BA176" s="8"/>
    </row>
    <row r="177" spans="1:53" x14ac:dyDescent="0.3">
      <c r="A177" s="8"/>
      <c r="B177" s="8"/>
      <c r="C177" s="8"/>
      <c r="D177" s="82" t="s">
        <v>4</v>
      </c>
      <c r="E177" s="82" t="s">
        <v>75</v>
      </c>
      <c r="F177" s="82" t="s">
        <v>63</v>
      </c>
      <c r="G177" s="82" t="s">
        <v>3</v>
      </c>
      <c r="H177" s="83"/>
      <c r="I177" s="12">
        <f>'PCDM discounts (Dec)'!I177 - 'PCDM discounts (Feb)'!I177</f>
        <v>0</v>
      </c>
      <c r="J177" s="12">
        <f>'PCDM discounts (Dec)'!J177 - 'PCDM discounts (Feb)'!J177</f>
        <v>0</v>
      </c>
      <c r="K177" s="12">
        <f>'PCDM discounts (Dec)'!K177 - 'PCDM discounts (Feb)'!K177</f>
        <v>0</v>
      </c>
      <c r="L177" s="12">
        <f>'PCDM discounts (Dec)'!L177 - 'PCDM discounts (Feb)'!L177</f>
        <v>0</v>
      </c>
      <c r="M177" s="12">
        <f>'PCDM discounts (Dec)'!M177 - 'PCDM discounts (Feb)'!M177</f>
        <v>0</v>
      </c>
      <c r="N177" s="12">
        <f>'PCDM discounts (Dec)'!N177 - 'PCDM discounts (Feb)'!N177</f>
        <v>1.071899968785317E-8</v>
      </c>
      <c r="O177" s="12">
        <f>'PCDM discounts (Dec)'!O177 - 'PCDM discounts (Feb)'!O177</f>
        <v>-1.9973200271472535E-7</v>
      </c>
      <c r="P177" s="12">
        <f>'PCDM discounts (Dec)'!P177 - 'PCDM discounts (Feb)'!P177</f>
        <v>-6.6613381477509392E-16</v>
      </c>
      <c r="Q177" s="12">
        <f>'PCDM discounts (Dec)'!Q177 - 'PCDM discounts (Feb)'!Q177</f>
        <v>4.9960036108132044E-16</v>
      </c>
      <c r="R177" s="12">
        <f>'PCDM discounts (Dec)'!R177 - 'PCDM discounts (Feb)'!R177</f>
        <v>0</v>
      </c>
      <c r="S177" s="12">
        <f>'PCDM discounts (Dec)'!S177 - 'PCDM discounts (Feb)'!S177</f>
        <v>0</v>
      </c>
      <c r="T177" s="12">
        <f>'PCDM discounts (Dec)'!T177 - 'PCDM discounts (Feb)'!T177</f>
        <v>0</v>
      </c>
      <c r="U177" s="12">
        <f>'PCDM discounts (Dec)'!U177 - 'PCDM discounts (Feb)'!U177</f>
        <v>0</v>
      </c>
      <c r="V177" s="12">
        <f>'PCDM discounts (Dec)'!V177 - 'PCDM discounts (Feb)'!V177</f>
        <v>0</v>
      </c>
      <c r="W177" s="83"/>
      <c r="X177" s="12">
        <f>'PCDM discounts (Dec)'!X177 - 'PCDM discounts (Feb)'!X177</f>
        <v>0</v>
      </c>
      <c r="Y177" s="12">
        <f>'PCDM discounts (Dec)'!Y177 - 'PCDM discounts (Feb)'!Y177</f>
        <v>0</v>
      </c>
      <c r="Z177" s="12">
        <f>'PCDM discounts (Dec)'!Z177 - 'PCDM discounts (Feb)'!Z177</f>
        <v>0</v>
      </c>
      <c r="AA177" s="12">
        <f>'PCDM discounts (Dec)'!AA177 - 'PCDM discounts (Feb)'!AA177</f>
        <v>0</v>
      </c>
      <c r="AB177" s="12">
        <f>'PCDM discounts (Dec)'!AB177 - 'PCDM discounts (Feb)'!AB177</f>
        <v>0</v>
      </c>
      <c r="AC177" s="12">
        <f>'PCDM discounts (Dec)'!AC177 - 'PCDM discounts (Feb)'!AC177</f>
        <v>0</v>
      </c>
      <c r="AD177" s="12">
        <f>'PCDM discounts (Dec)'!AD177 - 'PCDM discounts (Feb)'!AD177</f>
        <v>0</v>
      </c>
      <c r="AE177" s="12">
        <f>'PCDM discounts (Dec)'!AE177 - 'PCDM discounts (Feb)'!AE177</f>
        <v>0.67943357537954574</v>
      </c>
      <c r="AF177" s="12">
        <f>'PCDM discounts (Dec)'!AF177 - 'PCDM discounts (Feb)'!AF177</f>
        <v>0</v>
      </c>
      <c r="AG177" s="12">
        <f>'PCDM discounts (Dec)'!AG177 - 'PCDM discounts (Feb)'!AG177</f>
        <v>8.3278608803333265E-4</v>
      </c>
      <c r="AH177" s="12">
        <f>'PCDM discounts (Dec)'!AH177 - 'PCDM discounts (Feb)'!AH177</f>
        <v>0</v>
      </c>
      <c r="AI177" s="12">
        <f>'PCDM discounts (Dec)'!AI177 - 'PCDM discounts (Feb)'!AI177</f>
        <v>0</v>
      </c>
      <c r="AJ177" s="12">
        <f>'PCDM discounts (Dec)'!AJ177 - 'PCDM discounts (Feb)'!AJ177</f>
        <v>0</v>
      </c>
      <c r="AK177" s="12">
        <f>'PCDM discounts (Dec)'!AK177 - 'PCDM discounts (Feb)'!AK177</f>
        <v>0</v>
      </c>
      <c r="AL177" s="83"/>
      <c r="AM177" s="12">
        <f>'PCDM discounts (Dec)'!AM177 - 'PCDM discounts (Feb)'!AM177</f>
        <v>0</v>
      </c>
      <c r="AN177" s="12">
        <f>'PCDM discounts (Dec)'!AN177 - 'PCDM discounts (Feb)'!AN177</f>
        <v>0</v>
      </c>
      <c r="AO177" s="12">
        <f>'PCDM discounts (Dec)'!AO177 - 'PCDM discounts (Feb)'!AO177</f>
        <v>0</v>
      </c>
      <c r="AP177" s="12">
        <f>'PCDM discounts (Dec)'!AP177 - 'PCDM discounts (Feb)'!AP177</f>
        <v>0</v>
      </c>
      <c r="AQ177" s="12">
        <f>'PCDM discounts (Dec)'!AQ177 - 'PCDM discounts (Feb)'!AQ177</f>
        <v>-4.4408920985006262E-16</v>
      </c>
      <c r="AR177" s="12">
        <f>'PCDM discounts (Dec)'!AR177 - 'PCDM discounts (Feb)'!AR177</f>
        <v>-1.071899968785317E-8</v>
      </c>
      <c r="AS177" s="12">
        <f>'PCDM discounts (Dec)'!AS177 - 'PCDM discounts (Feb)'!AS177</f>
        <v>1.9973200271472535E-7</v>
      </c>
      <c r="AT177" s="12">
        <f>'PCDM discounts (Dec)'!AT177 - 'PCDM discounts (Feb)'!AT177</f>
        <v>0.67943357537954641</v>
      </c>
      <c r="AU177" s="12">
        <f>'PCDM discounts (Dec)'!AU177 - 'PCDM discounts (Feb)'!AU177</f>
        <v>0</v>
      </c>
      <c r="AV177" s="12">
        <f>'PCDM discounts (Dec)'!AV177 - 'PCDM discounts (Feb)'!AV177</f>
        <v>8.3278608803338816E-4</v>
      </c>
      <c r="AW177" s="12">
        <f>'PCDM discounts (Dec)'!AW177 - 'PCDM discounts (Feb)'!AW177</f>
        <v>0</v>
      </c>
      <c r="AX177" s="12">
        <f>'PCDM discounts (Dec)'!AX177 - 'PCDM discounts (Feb)'!AX177</f>
        <v>0</v>
      </c>
      <c r="AY177" s="12">
        <f>'PCDM discounts (Dec)'!AY177 - 'PCDM discounts (Feb)'!AY177</f>
        <v>0</v>
      </c>
      <c r="AZ177" s="12">
        <f>'PCDM discounts (Dec)'!AZ177 - 'PCDM discounts (Feb)'!AZ177</f>
        <v>0</v>
      </c>
      <c r="BA177" s="8"/>
    </row>
    <row r="178" spans="1:53" x14ac:dyDescent="0.3">
      <c r="A178" s="8"/>
      <c r="B178" s="8"/>
      <c r="C178" s="8"/>
      <c r="D178" s="82" t="s">
        <v>4</v>
      </c>
      <c r="E178" s="82" t="s">
        <v>75</v>
      </c>
      <c r="F178" s="82" t="s">
        <v>65</v>
      </c>
      <c r="G178" s="82" t="s">
        <v>3</v>
      </c>
      <c r="H178" s="83"/>
      <c r="I178" s="12">
        <f>'PCDM discounts (Dec)'!I178 - 'PCDM discounts (Feb)'!I178</f>
        <v>3.8857805861880479E-16</v>
      </c>
      <c r="J178" s="12">
        <f>'PCDM discounts (Dec)'!J178 - 'PCDM discounts (Feb)'!J178</f>
        <v>0</v>
      </c>
      <c r="K178" s="12">
        <f>'PCDM discounts (Dec)'!K178 - 'PCDM discounts (Feb)'!K178</f>
        <v>4.9960036108132044E-16</v>
      </c>
      <c r="L178" s="12">
        <f>'PCDM discounts (Dec)'!L178 - 'PCDM discounts (Feb)'!L178</f>
        <v>0</v>
      </c>
      <c r="M178" s="12">
        <f>'PCDM discounts (Dec)'!M178 - 'PCDM discounts (Feb)'!M178</f>
        <v>3.8857805861880479E-16</v>
      </c>
      <c r="N178" s="12">
        <f>'PCDM discounts (Dec)'!N178 - 'PCDM discounts (Feb)'!N178</f>
        <v>1.6273318026449601E-8</v>
      </c>
      <c r="O178" s="12">
        <f>'PCDM discounts (Dec)'!O178 - 'PCDM discounts (Feb)'!O178</f>
        <v>-1.7206467034514006E-7</v>
      </c>
      <c r="P178" s="12">
        <f>'PCDM discounts (Dec)'!P178 - 'PCDM discounts (Feb)'!P178</f>
        <v>-3.6082248300317588E-16</v>
      </c>
      <c r="Q178" s="12">
        <f>'PCDM discounts (Dec)'!Q178 - 'PCDM discounts (Feb)'!Q178</f>
        <v>0</v>
      </c>
      <c r="R178" s="12">
        <f>'PCDM discounts (Dec)'!R178 - 'PCDM discounts (Feb)'!R178</f>
        <v>-2.7755575615628914E-16</v>
      </c>
      <c r="S178" s="12">
        <f>'PCDM discounts (Dec)'!S178 - 'PCDM discounts (Feb)'!S178</f>
        <v>5.8286708792820718E-16</v>
      </c>
      <c r="T178" s="12">
        <f>'PCDM discounts (Dec)'!T178 - 'PCDM discounts (Feb)'!T178</f>
        <v>0</v>
      </c>
      <c r="U178" s="12">
        <f>'PCDM discounts (Dec)'!U178 - 'PCDM discounts (Feb)'!U178</f>
        <v>0</v>
      </c>
      <c r="V178" s="12">
        <f>'PCDM discounts (Dec)'!V178 - 'PCDM discounts (Feb)'!V178</f>
        <v>3.8857805861880479E-16</v>
      </c>
      <c r="W178" s="83"/>
      <c r="X178" s="12">
        <f>'PCDM discounts (Dec)'!X178 - 'PCDM discounts (Feb)'!X178</f>
        <v>3.7629561242348619E-2</v>
      </c>
      <c r="Y178" s="12">
        <f>'PCDM discounts (Dec)'!Y178 - 'PCDM discounts (Feb)'!Y178</f>
        <v>0</v>
      </c>
      <c r="Z178" s="12">
        <f>'PCDM discounts (Dec)'!Z178 - 'PCDM discounts (Feb)'!Z178</f>
        <v>0</v>
      </c>
      <c r="AA178" s="12">
        <f>'PCDM discounts (Dec)'!AA178 - 'PCDM discounts (Feb)'!AA178</f>
        <v>0</v>
      </c>
      <c r="AB178" s="12">
        <f>'PCDM discounts (Dec)'!AB178 - 'PCDM discounts (Feb)'!AB178</f>
        <v>0</v>
      </c>
      <c r="AC178" s="12">
        <f>'PCDM discounts (Dec)'!AC178 - 'PCDM discounts (Feb)'!AC178</f>
        <v>0</v>
      </c>
      <c r="AD178" s="12">
        <f>'PCDM discounts (Dec)'!AD178 - 'PCDM discounts (Feb)'!AD178</f>
        <v>4.7411716927986958E-2</v>
      </c>
      <c r="AE178" s="12">
        <f>'PCDM discounts (Dec)'!AE178 - 'PCDM discounts (Feb)'!AE178</f>
        <v>5.5031076955372904E-2</v>
      </c>
      <c r="AF178" s="12">
        <f>'PCDM discounts (Dec)'!AF178 - 'PCDM discounts (Feb)'!AF178</f>
        <v>2.4330364661986348E-2</v>
      </c>
      <c r="AG178" s="12">
        <f>'PCDM discounts (Dec)'!AG178 - 'PCDM discounts (Feb)'!AG178</f>
        <v>3.3343970717089833E-2</v>
      </c>
      <c r="AH178" s="12">
        <f>'PCDM discounts (Dec)'!AH178 - 'PCDM discounts (Feb)'!AH178</f>
        <v>-8.4140618223788377E-2</v>
      </c>
      <c r="AI178" s="12">
        <f>'PCDM discounts (Dec)'!AI178 - 'PCDM discounts (Feb)'!AI178</f>
        <v>0</v>
      </c>
      <c r="AJ178" s="12">
        <f>'PCDM discounts (Dec)'!AJ178 - 'PCDM discounts (Feb)'!AJ178</f>
        <v>0</v>
      </c>
      <c r="AK178" s="12">
        <f>'PCDM discounts (Dec)'!AK178 - 'PCDM discounts (Feb)'!AK178</f>
        <v>7.0884141068929818E-3</v>
      </c>
      <c r="AL178" s="83"/>
      <c r="AM178" s="12">
        <f>'PCDM discounts (Dec)'!AM178 - 'PCDM discounts (Feb)'!AM178</f>
        <v>3.7629561242348175E-2</v>
      </c>
      <c r="AN178" s="12">
        <f>'PCDM discounts (Dec)'!AN178 - 'PCDM discounts (Feb)'!AN178</f>
        <v>0</v>
      </c>
      <c r="AO178" s="12">
        <f>'PCDM discounts (Dec)'!AO178 - 'PCDM discounts (Feb)'!AO178</f>
        <v>0</v>
      </c>
      <c r="AP178" s="12">
        <f>'PCDM discounts (Dec)'!AP178 - 'PCDM discounts (Feb)'!AP178</f>
        <v>0</v>
      </c>
      <c r="AQ178" s="12">
        <f>'PCDM discounts (Dec)'!AQ178 - 'PCDM discounts (Feb)'!AQ178</f>
        <v>0</v>
      </c>
      <c r="AR178" s="12">
        <f>'PCDM discounts (Dec)'!AR178 - 'PCDM discounts (Feb)'!AR178</f>
        <v>-1.6273318026449601E-8</v>
      </c>
      <c r="AS178" s="12">
        <f>'PCDM discounts (Dec)'!AS178 - 'PCDM discounts (Feb)'!AS178</f>
        <v>4.7411888992657358E-2</v>
      </c>
      <c r="AT178" s="12">
        <f>'PCDM discounts (Dec)'!AT178 - 'PCDM discounts (Feb)'!AT178</f>
        <v>5.5031076955373237E-2</v>
      </c>
      <c r="AU178" s="12">
        <f>'PCDM discounts (Dec)'!AU178 - 'PCDM discounts (Feb)'!AU178</f>
        <v>2.4330364661986126E-2</v>
      </c>
      <c r="AV178" s="12">
        <f>'PCDM discounts (Dec)'!AV178 - 'PCDM discounts (Feb)'!AV178</f>
        <v>3.3343970717090166E-2</v>
      </c>
      <c r="AW178" s="12">
        <f>'PCDM discounts (Dec)'!AW178 - 'PCDM discounts (Feb)'!AW178</f>
        <v>-8.4140618223788932E-2</v>
      </c>
      <c r="AX178" s="12">
        <f>'PCDM discounts (Dec)'!AX178 - 'PCDM discounts (Feb)'!AX178</f>
        <v>0</v>
      </c>
      <c r="AY178" s="12">
        <f>'PCDM discounts (Dec)'!AY178 - 'PCDM discounts (Feb)'!AY178</f>
        <v>0</v>
      </c>
      <c r="AZ178" s="12">
        <f>'PCDM discounts (Dec)'!AZ178 - 'PCDM discounts (Feb)'!AZ178</f>
        <v>7.0884141068925377E-3</v>
      </c>
      <c r="BA178" s="8"/>
    </row>
    <row r="179" spans="1:53" x14ac:dyDescent="0.3">
      <c r="A179" s="8"/>
      <c r="B179" s="8"/>
      <c r="C179" s="8"/>
      <c r="D179" s="15" t="s">
        <v>4</v>
      </c>
      <c r="E179" s="15" t="s">
        <v>75</v>
      </c>
      <c r="F179" s="15" t="s">
        <v>67</v>
      </c>
      <c r="G179" s="15" t="s">
        <v>3</v>
      </c>
      <c r="H179" s="11"/>
      <c r="I179" s="16">
        <f>'PCDM discounts (Dec)'!I179 - 'PCDM discounts (Feb)'!I179</f>
        <v>3.8857805861880479E-16</v>
      </c>
      <c r="J179" s="16">
        <f>'PCDM discounts (Dec)'!J179 - 'PCDM discounts (Feb)'!J179</f>
        <v>0</v>
      </c>
      <c r="K179" s="16">
        <f>'PCDM discounts (Dec)'!K179 - 'PCDM discounts (Feb)'!K179</f>
        <v>4.9960036108132044E-16</v>
      </c>
      <c r="L179" s="16">
        <f>'PCDM discounts (Dec)'!L179 - 'PCDM discounts (Feb)'!L179</f>
        <v>0</v>
      </c>
      <c r="M179" s="16">
        <f>'PCDM discounts (Dec)'!M179 - 'PCDM discounts (Feb)'!M179</f>
        <v>3.8857805861880479E-16</v>
      </c>
      <c r="N179" s="16">
        <f>'PCDM discounts (Dec)'!N179 - 'PCDM discounts (Feb)'!N179</f>
        <v>1.6273318026449601E-8</v>
      </c>
      <c r="O179" s="16">
        <f>'PCDM discounts (Dec)'!O179 - 'PCDM discounts (Feb)'!O179</f>
        <v>-1.7206467034514006E-7</v>
      </c>
      <c r="P179" s="16">
        <f>'PCDM discounts (Dec)'!P179 - 'PCDM discounts (Feb)'!P179</f>
        <v>-3.6082248300317588E-16</v>
      </c>
      <c r="Q179" s="16">
        <f>'PCDM discounts (Dec)'!Q179 - 'PCDM discounts (Feb)'!Q179</f>
        <v>0</v>
      </c>
      <c r="R179" s="16">
        <f>'PCDM discounts (Dec)'!R179 - 'PCDM discounts (Feb)'!R179</f>
        <v>-2.7755575615628914E-16</v>
      </c>
      <c r="S179" s="16">
        <f>'PCDM discounts (Dec)'!S179 - 'PCDM discounts (Feb)'!S179</f>
        <v>5.8286708792820718E-16</v>
      </c>
      <c r="T179" s="16">
        <f>'PCDM discounts (Dec)'!T179 - 'PCDM discounts (Feb)'!T179</f>
        <v>0</v>
      </c>
      <c r="U179" s="16">
        <f>'PCDM discounts (Dec)'!U179 - 'PCDM discounts (Feb)'!U179</f>
        <v>0</v>
      </c>
      <c r="V179" s="16">
        <f>'PCDM discounts (Dec)'!V179 - 'PCDM discounts (Feb)'!V179</f>
        <v>3.8857805861880479E-16</v>
      </c>
      <c r="W179" s="11"/>
      <c r="X179" s="16">
        <f>'PCDM discounts (Dec)'!X179 - 'PCDM discounts (Feb)'!X179</f>
        <v>3.5774304484249786E-2</v>
      </c>
      <c r="Y179" s="16">
        <f>'PCDM discounts (Dec)'!Y179 - 'PCDM discounts (Feb)'!Y179</f>
        <v>0</v>
      </c>
      <c r="Z179" s="16">
        <f>'PCDM discounts (Dec)'!Z179 - 'PCDM discounts (Feb)'!Z179</f>
        <v>0</v>
      </c>
      <c r="AA179" s="16">
        <f>'PCDM discounts (Dec)'!AA179 - 'PCDM discounts (Feb)'!AA179</f>
        <v>0</v>
      </c>
      <c r="AB179" s="16">
        <f>'PCDM discounts (Dec)'!AB179 - 'PCDM discounts (Feb)'!AB179</f>
        <v>-7.6910540269095051E-3</v>
      </c>
      <c r="AC179" s="16">
        <f>'PCDM discounts (Dec)'!AC179 - 'PCDM discounts (Feb)'!AC179</f>
        <v>0</v>
      </c>
      <c r="AD179" s="16">
        <f>'PCDM discounts (Dec)'!AD179 - 'PCDM discounts (Feb)'!AD179</f>
        <v>6.2848145460219995E-2</v>
      </c>
      <c r="AE179" s="16">
        <f>'PCDM discounts (Dec)'!AE179 - 'PCDM discounts (Feb)'!AE179</f>
        <v>2.1195827791576916E-2</v>
      </c>
      <c r="AF179" s="16">
        <f>'PCDM discounts (Dec)'!AF179 - 'PCDM discounts (Feb)'!AF179</f>
        <v>2.0183934392843605E-2</v>
      </c>
      <c r="AG179" s="16">
        <f>'PCDM discounts (Dec)'!AG179 - 'PCDM discounts (Feb)'!AG179</f>
        <v>2.7960172760763347E-2</v>
      </c>
      <c r="AH179" s="16">
        <f>'PCDM discounts (Dec)'!AH179 - 'PCDM discounts (Feb)'!AH179</f>
        <v>-7.5790867400210127E-2</v>
      </c>
      <c r="AI179" s="16">
        <f>'PCDM discounts (Dec)'!AI179 - 'PCDM discounts (Feb)'!AI179</f>
        <v>0</v>
      </c>
      <c r="AJ179" s="16">
        <f>'PCDM discounts (Dec)'!AJ179 - 'PCDM discounts (Feb)'!AJ179</f>
        <v>0</v>
      </c>
      <c r="AK179" s="16">
        <f>'PCDM discounts (Dec)'!AK179 - 'PCDM discounts (Feb)'!AK179</f>
        <v>0.1750008934197127</v>
      </c>
      <c r="AL179" s="11"/>
      <c r="AM179" s="16">
        <f>'PCDM discounts (Dec)'!AM179 - 'PCDM discounts (Feb)'!AM179</f>
        <v>3.5774304484249342E-2</v>
      </c>
      <c r="AN179" s="16">
        <f>'PCDM discounts (Dec)'!AN179 - 'PCDM discounts (Feb)'!AN179</f>
        <v>0</v>
      </c>
      <c r="AO179" s="16">
        <f>'PCDM discounts (Dec)'!AO179 - 'PCDM discounts (Feb)'!AO179</f>
        <v>0</v>
      </c>
      <c r="AP179" s="16">
        <f>'PCDM discounts (Dec)'!AP179 - 'PCDM discounts (Feb)'!AP179</f>
        <v>0</v>
      </c>
      <c r="AQ179" s="16">
        <f>'PCDM discounts (Dec)'!AQ179 - 'PCDM discounts (Feb)'!AQ179</f>
        <v>-7.6910540269099492E-3</v>
      </c>
      <c r="AR179" s="16">
        <f>'PCDM discounts (Dec)'!AR179 - 'PCDM discounts (Feb)'!AR179</f>
        <v>-1.6273318026449601E-8</v>
      </c>
      <c r="AS179" s="16">
        <f>'PCDM discounts (Dec)'!AS179 - 'PCDM discounts (Feb)'!AS179</f>
        <v>6.2848317524890396E-2</v>
      </c>
      <c r="AT179" s="16">
        <f>'PCDM discounts (Dec)'!AT179 - 'PCDM discounts (Feb)'!AT179</f>
        <v>2.1195827791577249E-2</v>
      </c>
      <c r="AU179" s="16">
        <f>'PCDM discounts (Dec)'!AU179 - 'PCDM discounts (Feb)'!AU179</f>
        <v>2.0183934392843494E-2</v>
      </c>
      <c r="AV179" s="16">
        <f>'PCDM discounts (Dec)'!AV179 - 'PCDM discounts (Feb)'!AV179</f>
        <v>2.796017276076368E-2</v>
      </c>
      <c r="AW179" s="16">
        <f>'PCDM discounts (Dec)'!AW179 - 'PCDM discounts (Feb)'!AW179</f>
        <v>-7.5790867400210682E-2</v>
      </c>
      <c r="AX179" s="16">
        <f>'PCDM discounts (Dec)'!AX179 - 'PCDM discounts (Feb)'!AX179</f>
        <v>0</v>
      </c>
      <c r="AY179" s="16">
        <f>'PCDM discounts (Dec)'!AY179 - 'PCDM discounts (Feb)'!AY179</f>
        <v>0</v>
      </c>
      <c r="AZ179" s="16">
        <f>'PCDM discounts (Dec)'!AZ179 - 'PCDM discounts (Feb)'!AZ179</f>
        <v>0.17500089341971226</v>
      </c>
      <c r="BA179" s="8"/>
    </row>
    <row r="180" spans="1:53" x14ac:dyDescent="0.3">
      <c r="A180" s="8"/>
      <c r="B180" s="8"/>
      <c r="C180" s="8"/>
      <c r="D180" s="14" t="s">
        <v>4</v>
      </c>
      <c r="E180" s="14" t="s">
        <v>76</v>
      </c>
      <c r="F180" s="14" t="s">
        <v>36</v>
      </c>
      <c r="G180" s="14" t="s">
        <v>3</v>
      </c>
      <c r="H180" s="8"/>
      <c r="I180" s="12">
        <f>'PCDM discounts (Dec)'!I180 - 'PCDM discounts (Feb)'!I180</f>
        <v>0</v>
      </c>
      <c r="J180" s="12">
        <f>'PCDM discounts (Dec)'!J180 - 'PCDM discounts (Feb)'!J180</f>
        <v>0</v>
      </c>
      <c r="K180" s="12">
        <f>'PCDM discounts (Dec)'!K180 - 'PCDM discounts (Feb)'!K180</f>
        <v>0</v>
      </c>
      <c r="L180" s="12">
        <f>'PCDM discounts (Dec)'!L180 - 'PCDM discounts (Feb)'!L180</f>
        <v>0</v>
      </c>
      <c r="M180" s="12">
        <f>'PCDM discounts (Dec)'!M180 - 'PCDM discounts (Feb)'!M180</f>
        <v>0</v>
      </c>
      <c r="N180" s="12">
        <f>'PCDM discounts (Dec)'!N180 - 'PCDM discounts (Feb)'!N180</f>
        <v>5.498122734870492E-9</v>
      </c>
      <c r="O180" s="12">
        <f>'PCDM discounts (Dec)'!O180 - 'PCDM discounts (Feb)'!O180</f>
        <v>-1.285445104803884E-7</v>
      </c>
      <c r="P180" s="12">
        <f>'PCDM discounts (Dec)'!P180 - 'PCDM discounts (Feb)'!P180</f>
        <v>0</v>
      </c>
      <c r="Q180" s="12">
        <f>'PCDM discounts (Dec)'!Q180 - 'PCDM discounts (Feb)'!Q180</f>
        <v>0</v>
      </c>
      <c r="R180" s="12">
        <f>'PCDM discounts (Dec)'!R180 - 'PCDM discounts (Feb)'!R180</f>
        <v>0</v>
      </c>
      <c r="S180" s="12">
        <f>'PCDM discounts (Dec)'!S180 - 'PCDM discounts (Feb)'!S180</f>
        <v>0</v>
      </c>
      <c r="T180" s="12">
        <f>'PCDM discounts (Dec)'!T180 - 'PCDM discounts (Feb)'!T180</f>
        <v>0</v>
      </c>
      <c r="U180" s="12">
        <f>'PCDM discounts (Dec)'!U180 - 'PCDM discounts (Feb)'!U180</f>
        <v>0</v>
      </c>
      <c r="V180" s="12">
        <f>'PCDM discounts (Dec)'!V180 - 'PCDM discounts (Feb)'!V180</f>
        <v>0</v>
      </c>
      <c r="W180" s="8"/>
      <c r="X180" s="12">
        <f>'PCDM discounts (Dec)'!X180 - 'PCDM discounts (Feb)'!X180</f>
        <v>3.6940729548614604E-3</v>
      </c>
      <c r="Y180" s="12">
        <f>'PCDM discounts (Dec)'!Y180 - 'PCDM discounts (Feb)'!Y180</f>
        <v>4.9133337389743126E-2</v>
      </c>
      <c r="Z180" s="12">
        <f>'PCDM discounts (Dec)'!Z180 - 'PCDM discounts (Feb)'!Z180</f>
        <v>4.2028210228928553E-2</v>
      </c>
      <c r="AA180" s="12">
        <f>'PCDM discounts (Dec)'!AA180 - 'PCDM discounts (Feb)'!AA180</f>
        <v>-1.3397621329710119E-2</v>
      </c>
      <c r="AB180" s="12">
        <f>'PCDM discounts (Dec)'!AB180 - 'PCDM discounts (Feb)'!AB180</f>
        <v>-2.023220810490578E-2</v>
      </c>
      <c r="AC180" s="12">
        <f>'PCDM discounts (Dec)'!AC180 - 'PCDM discounts (Feb)'!AC180</f>
        <v>7.0608313302431336E-2</v>
      </c>
      <c r="AD180" s="12">
        <f>'PCDM discounts (Dec)'!AD180 - 'PCDM discounts (Feb)'!AD180</f>
        <v>7.0824939230175299E-2</v>
      </c>
      <c r="AE180" s="12">
        <f>'PCDM discounts (Dec)'!AE180 - 'PCDM discounts (Feb)'!AE180</f>
        <v>1.0833191176040369E-2</v>
      </c>
      <c r="AF180" s="12">
        <f>'PCDM discounts (Dec)'!AF180 - 'PCDM discounts (Feb)'!AF180</f>
        <v>1.1416241007596528E-2</v>
      </c>
      <c r="AG180" s="12">
        <f>'PCDM discounts (Dec)'!AG180 - 'PCDM discounts (Feb)'!AG180</f>
        <v>-6.9119762042991195E-3</v>
      </c>
      <c r="AH180" s="12">
        <f>'PCDM discounts (Dec)'!AH180 - 'PCDM discounts (Feb)'!AH180</f>
        <v>-4.1016334825898393E-2</v>
      </c>
      <c r="AI180" s="12">
        <f>'PCDM discounts (Dec)'!AI180 - 'PCDM discounts (Feb)'!AI180</f>
        <v>1.5323231974484486E-2</v>
      </c>
      <c r="AJ180" s="12">
        <f>'PCDM discounts (Dec)'!AJ180 - 'PCDM discounts (Feb)'!AJ180</f>
        <v>1.275353429676751E-2</v>
      </c>
      <c r="AK180" s="12">
        <f>'PCDM discounts (Dec)'!AK180 - 'PCDM discounts (Feb)'!AK180</f>
        <v>8.0533544281755076E-2</v>
      </c>
      <c r="AL180" s="8"/>
      <c r="AM180" s="12">
        <f>'PCDM discounts (Dec)'!AM180 - 'PCDM discounts (Feb)'!AM180</f>
        <v>3.6940729548615714E-3</v>
      </c>
      <c r="AN180" s="12">
        <f>'PCDM discounts (Dec)'!AN180 - 'PCDM discounts (Feb)'!AN180</f>
        <v>4.913333738974246E-2</v>
      </c>
      <c r="AO180" s="12">
        <f>'PCDM discounts (Dec)'!AO180 - 'PCDM discounts (Feb)'!AO180</f>
        <v>4.2028210228928664E-2</v>
      </c>
      <c r="AP180" s="12">
        <f>'PCDM discounts (Dec)'!AP180 - 'PCDM discounts (Feb)'!AP180</f>
        <v>-1.3397621329709675E-2</v>
      </c>
      <c r="AQ180" s="12">
        <f>'PCDM discounts (Dec)'!AQ180 - 'PCDM discounts (Feb)'!AQ180</f>
        <v>-2.023220810490578E-2</v>
      </c>
      <c r="AR180" s="12">
        <f>'PCDM discounts (Dec)'!AR180 - 'PCDM discounts (Feb)'!AR180</f>
        <v>7.0608307804308601E-2</v>
      </c>
      <c r="AS180" s="12">
        <f>'PCDM discounts (Dec)'!AS180 - 'PCDM discounts (Feb)'!AS180</f>
        <v>7.0825067774685779E-2</v>
      </c>
      <c r="AT180" s="12">
        <f>'PCDM discounts (Dec)'!AT180 - 'PCDM discounts (Feb)'!AT180</f>
        <v>1.0833191176040591E-2</v>
      </c>
      <c r="AU180" s="12">
        <f>'PCDM discounts (Dec)'!AU180 - 'PCDM discounts (Feb)'!AU180</f>
        <v>1.141624100759675E-2</v>
      </c>
      <c r="AV180" s="12">
        <f>'PCDM discounts (Dec)'!AV180 - 'PCDM discounts (Feb)'!AV180</f>
        <v>-6.9119762042994526E-3</v>
      </c>
      <c r="AW180" s="12">
        <f>'PCDM discounts (Dec)'!AW180 - 'PCDM discounts (Feb)'!AW180</f>
        <v>-4.1016334825898726E-2</v>
      </c>
      <c r="AX180" s="12">
        <f>'PCDM discounts (Dec)'!AX180 - 'PCDM discounts (Feb)'!AX180</f>
        <v>1.5323231974484597E-2</v>
      </c>
      <c r="AY180" s="12">
        <f>'PCDM discounts (Dec)'!AY180 - 'PCDM discounts (Feb)'!AY180</f>
        <v>1.2753534296767621E-2</v>
      </c>
      <c r="AZ180" s="12">
        <f>'PCDM discounts (Dec)'!AZ180 - 'PCDM discounts (Feb)'!AZ180</f>
        <v>8.0533544281755298E-2</v>
      </c>
      <c r="BA180" s="8"/>
    </row>
    <row r="181" spans="1:53" x14ac:dyDescent="0.3">
      <c r="A181" s="8"/>
      <c r="B181" s="8"/>
      <c r="C181" s="8"/>
      <c r="D181" s="14" t="s">
        <v>4</v>
      </c>
      <c r="E181" s="14" t="s">
        <v>76</v>
      </c>
      <c r="F181" s="14" t="s">
        <v>37</v>
      </c>
      <c r="G181" s="14" t="s">
        <v>3</v>
      </c>
      <c r="H181" s="8"/>
      <c r="I181" s="12">
        <f>'PCDM discounts (Dec)'!I181 - 'PCDM discounts (Feb)'!I181</f>
        <v>0</v>
      </c>
      <c r="J181" s="12">
        <f>'PCDM discounts (Dec)'!J181 - 'PCDM discounts (Feb)'!J181</f>
        <v>0</v>
      </c>
      <c r="K181" s="12">
        <f>'PCDM discounts (Dec)'!K181 - 'PCDM discounts (Feb)'!K181</f>
        <v>0</v>
      </c>
      <c r="L181" s="12">
        <f>'PCDM discounts (Dec)'!L181 - 'PCDM discounts (Feb)'!L181</f>
        <v>0</v>
      </c>
      <c r="M181" s="12">
        <f>'PCDM discounts (Dec)'!M181 - 'PCDM discounts (Feb)'!M181</f>
        <v>0</v>
      </c>
      <c r="N181" s="12">
        <f>'PCDM discounts (Dec)'!N181 - 'PCDM discounts (Feb)'!N181</f>
        <v>5.498122734870492E-9</v>
      </c>
      <c r="O181" s="12">
        <f>'PCDM discounts (Dec)'!O181 - 'PCDM discounts (Feb)'!O181</f>
        <v>-1.285445104803884E-7</v>
      </c>
      <c r="P181" s="12">
        <f>'PCDM discounts (Dec)'!P181 - 'PCDM discounts (Feb)'!P181</f>
        <v>0</v>
      </c>
      <c r="Q181" s="12">
        <f>'PCDM discounts (Dec)'!Q181 - 'PCDM discounts (Feb)'!Q181</f>
        <v>0</v>
      </c>
      <c r="R181" s="12">
        <f>'PCDM discounts (Dec)'!R181 - 'PCDM discounts (Feb)'!R181</f>
        <v>0</v>
      </c>
      <c r="S181" s="12">
        <f>'PCDM discounts (Dec)'!S181 - 'PCDM discounts (Feb)'!S181</f>
        <v>0</v>
      </c>
      <c r="T181" s="12">
        <f>'PCDM discounts (Dec)'!T181 - 'PCDM discounts (Feb)'!T181</f>
        <v>0</v>
      </c>
      <c r="U181" s="12">
        <f>'PCDM discounts (Dec)'!U181 - 'PCDM discounts (Feb)'!U181</f>
        <v>0</v>
      </c>
      <c r="V181" s="12">
        <f>'PCDM discounts (Dec)'!V181 - 'PCDM discounts (Feb)'!V181</f>
        <v>0</v>
      </c>
      <c r="W181" s="8"/>
      <c r="X181" s="12">
        <f>'PCDM discounts (Dec)'!X181 - 'PCDM discounts (Feb)'!X181</f>
        <v>6.6329521805899017E-3</v>
      </c>
      <c r="Y181" s="12">
        <f>'PCDM discounts (Dec)'!Y181 - 'PCDM discounts (Feb)'!Y181</f>
        <v>6.813228140717742E-2</v>
      </c>
      <c r="Z181" s="12">
        <f>'PCDM discounts (Dec)'!Z181 - 'PCDM discounts (Feb)'!Z181</f>
        <v>5.3864407413439008E-2</v>
      </c>
      <c r="AA181" s="12">
        <f>'PCDM discounts (Dec)'!AA181 - 'PCDM discounts (Feb)'!AA181</f>
        <v>-2.0881929890582018E-2</v>
      </c>
      <c r="AB181" s="12">
        <f>'PCDM discounts (Dec)'!AB181 - 'PCDM discounts (Feb)'!AB181</f>
        <v>-2.7453104219189006E-2</v>
      </c>
      <c r="AC181" s="12">
        <f>'PCDM discounts (Dec)'!AC181 - 'PCDM discounts (Feb)'!AC181</f>
        <v>2.5165653826681011E-2</v>
      </c>
      <c r="AD181" s="12">
        <f>'PCDM discounts (Dec)'!AD181 - 'PCDM discounts (Feb)'!AD181</f>
        <v>9.8760750623763771E-2</v>
      </c>
      <c r="AE181" s="12">
        <f>'PCDM discounts (Dec)'!AE181 - 'PCDM discounts (Feb)'!AE181</f>
        <v>1.6755923482978607E-2</v>
      </c>
      <c r="AF181" s="12">
        <f>'PCDM discounts (Dec)'!AF181 - 'PCDM discounts (Feb)'!AF181</f>
        <v>1.3947297188265373E-2</v>
      </c>
      <c r="AG181" s="12">
        <f>'PCDM discounts (Dec)'!AG181 - 'PCDM discounts (Feb)'!AG181</f>
        <v>-9.5706485550262066E-3</v>
      </c>
      <c r="AH181" s="12">
        <f>'PCDM discounts (Dec)'!AH181 - 'PCDM discounts (Feb)'!AH181</f>
        <v>-4.732666451964207E-2</v>
      </c>
      <c r="AI181" s="12">
        <f>'PCDM discounts (Dec)'!AI181 - 'PCDM discounts (Feb)'!AI181</f>
        <v>1.9310739503680674E-2</v>
      </c>
      <c r="AJ181" s="12">
        <f>'PCDM discounts (Dec)'!AJ181 - 'PCDM discounts (Feb)'!AJ181</f>
        <v>1.6787766159842676E-2</v>
      </c>
      <c r="AK181" s="12">
        <f>'PCDM discounts (Dec)'!AK181 - 'PCDM discounts (Feb)'!AK181</f>
        <v>0.10384542469012203</v>
      </c>
      <c r="AL181" s="8"/>
      <c r="AM181" s="12">
        <f>'PCDM discounts (Dec)'!AM181 - 'PCDM discounts (Feb)'!AM181</f>
        <v>6.6329521805900127E-3</v>
      </c>
      <c r="AN181" s="12">
        <f>'PCDM discounts (Dec)'!AN181 - 'PCDM discounts (Feb)'!AN181</f>
        <v>6.8132281407176754E-2</v>
      </c>
      <c r="AO181" s="12">
        <f>'PCDM discounts (Dec)'!AO181 - 'PCDM discounts (Feb)'!AO181</f>
        <v>5.3864407413439119E-2</v>
      </c>
      <c r="AP181" s="12">
        <f>'PCDM discounts (Dec)'!AP181 - 'PCDM discounts (Feb)'!AP181</f>
        <v>-2.0881929890581574E-2</v>
      </c>
      <c r="AQ181" s="12">
        <f>'PCDM discounts (Dec)'!AQ181 - 'PCDM discounts (Feb)'!AQ181</f>
        <v>-2.7453104219189006E-2</v>
      </c>
      <c r="AR181" s="12">
        <f>'PCDM discounts (Dec)'!AR181 - 'PCDM discounts (Feb)'!AR181</f>
        <v>2.5165648328558277E-2</v>
      </c>
      <c r="AS181" s="12">
        <f>'PCDM discounts (Dec)'!AS181 - 'PCDM discounts (Feb)'!AS181</f>
        <v>9.8760879168274252E-2</v>
      </c>
      <c r="AT181" s="12">
        <f>'PCDM discounts (Dec)'!AT181 - 'PCDM discounts (Feb)'!AT181</f>
        <v>1.6755923482978829E-2</v>
      </c>
      <c r="AU181" s="12">
        <f>'PCDM discounts (Dec)'!AU181 - 'PCDM discounts (Feb)'!AU181</f>
        <v>1.3947297188265595E-2</v>
      </c>
      <c r="AV181" s="12">
        <f>'PCDM discounts (Dec)'!AV181 - 'PCDM discounts (Feb)'!AV181</f>
        <v>-9.5706485550265397E-3</v>
      </c>
      <c r="AW181" s="12">
        <f>'PCDM discounts (Dec)'!AW181 - 'PCDM discounts (Feb)'!AW181</f>
        <v>-4.7326664519642403E-2</v>
      </c>
      <c r="AX181" s="12">
        <f>'PCDM discounts (Dec)'!AX181 - 'PCDM discounts (Feb)'!AX181</f>
        <v>1.9310739503680785E-2</v>
      </c>
      <c r="AY181" s="12">
        <f>'PCDM discounts (Dec)'!AY181 - 'PCDM discounts (Feb)'!AY181</f>
        <v>1.6787766159842787E-2</v>
      </c>
      <c r="AZ181" s="12">
        <f>'PCDM discounts (Dec)'!AZ181 - 'PCDM discounts (Feb)'!AZ181</f>
        <v>0.10384542469012226</v>
      </c>
      <c r="BA181" s="8"/>
    </row>
    <row r="182" spans="1:53" x14ac:dyDescent="0.3">
      <c r="A182" s="8"/>
      <c r="B182" s="8"/>
      <c r="C182" s="8"/>
      <c r="D182" s="14" t="s">
        <v>4</v>
      </c>
      <c r="E182" s="14" t="s">
        <v>76</v>
      </c>
      <c r="F182" s="14" t="s">
        <v>38</v>
      </c>
      <c r="G182" s="14" t="s">
        <v>3</v>
      </c>
      <c r="H182" s="8"/>
      <c r="I182" s="12">
        <f>'PCDM discounts (Dec)'!I182 - 'PCDM discounts (Feb)'!I182</f>
        <v>0</v>
      </c>
      <c r="J182" s="12">
        <f>'PCDM discounts (Dec)'!J182 - 'PCDM discounts (Feb)'!J182</f>
        <v>0</v>
      </c>
      <c r="K182" s="12">
        <f>'PCDM discounts (Dec)'!K182 - 'PCDM discounts (Feb)'!K182</f>
        <v>0</v>
      </c>
      <c r="L182" s="12">
        <f>'PCDM discounts (Dec)'!L182 - 'PCDM discounts (Feb)'!L182</f>
        <v>0</v>
      </c>
      <c r="M182" s="12">
        <f>'PCDM discounts (Dec)'!M182 - 'PCDM discounts (Feb)'!M182</f>
        <v>0</v>
      </c>
      <c r="N182" s="12">
        <f>'PCDM discounts (Dec)'!N182 - 'PCDM discounts (Feb)'!N182</f>
        <v>5.498122734870492E-9</v>
      </c>
      <c r="O182" s="12">
        <f>'PCDM discounts (Dec)'!O182 - 'PCDM discounts (Feb)'!O182</f>
        <v>-1.285445104803884E-7</v>
      </c>
      <c r="P182" s="12">
        <f>'PCDM discounts (Dec)'!P182 - 'PCDM discounts (Feb)'!P182</f>
        <v>0</v>
      </c>
      <c r="Q182" s="12">
        <f>'PCDM discounts (Dec)'!Q182 - 'PCDM discounts (Feb)'!Q182</f>
        <v>0</v>
      </c>
      <c r="R182" s="12">
        <f>'PCDM discounts (Dec)'!R182 - 'PCDM discounts (Feb)'!R182</f>
        <v>0</v>
      </c>
      <c r="S182" s="12">
        <f>'PCDM discounts (Dec)'!S182 - 'PCDM discounts (Feb)'!S182</f>
        <v>0</v>
      </c>
      <c r="T182" s="12">
        <f>'PCDM discounts (Dec)'!T182 - 'PCDM discounts (Feb)'!T182</f>
        <v>0</v>
      </c>
      <c r="U182" s="12">
        <f>'PCDM discounts (Dec)'!U182 - 'PCDM discounts (Feb)'!U182</f>
        <v>0</v>
      </c>
      <c r="V182" s="12">
        <f>'PCDM discounts (Dec)'!V182 - 'PCDM discounts (Feb)'!V182</f>
        <v>0</v>
      </c>
      <c r="W182" s="8"/>
      <c r="X182" s="12">
        <f>'PCDM discounts (Dec)'!X182 - 'PCDM discounts (Feb)'!X182</f>
        <v>6.6329521805899017E-3</v>
      </c>
      <c r="Y182" s="12">
        <f>'PCDM discounts (Dec)'!Y182 - 'PCDM discounts (Feb)'!Y182</f>
        <v>6.813228140717742E-2</v>
      </c>
      <c r="Z182" s="12">
        <f>'PCDM discounts (Dec)'!Z182 - 'PCDM discounts (Feb)'!Z182</f>
        <v>5.3864407413439008E-2</v>
      </c>
      <c r="AA182" s="12">
        <f>'PCDM discounts (Dec)'!AA182 - 'PCDM discounts (Feb)'!AA182</f>
        <v>-2.0881929890582018E-2</v>
      </c>
      <c r="AB182" s="12">
        <f>'PCDM discounts (Dec)'!AB182 - 'PCDM discounts (Feb)'!AB182</f>
        <v>-2.7453104219189006E-2</v>
      </c>
      <c r="AC182" s="12">
        <f>'PCDM discounts (Dec)'!AC182 - 'PCDM discounts (Feb)'!AC182</f>
        <v>2.5165653826681011E-2</v>
      </c>
      <c r="AD182" s="12">
        <f>'PCDM discounts (Dec)'!AD182 - 'PCDM discounts (Feb)'!AD182</f>
        <v>9.8760750623763771E-2</v>
      </c>
      <c r="AE182" s="12">
        <f>'PCDM discounts (Dec)'!AE182 - 'PCDM discounts (Feb)'!AE182</f>
        <v>1.6755923482978607E-2</v>
      </c>
      <c r="AF182" s="12">
        <f>'PCDM discounts (Dec)'!AF182 - 'PCDM discounts (Feb)'!AF182</f>
        <v>1.3947297188265373E-2</v>
      </c>
      <c r="AG182" s="12">
        <f>'PCDM discounts (Dec)'!AG182 - 'PCDM discounts (Feb)'!AG182</f>
        <v>-9.5706485550262066E-3</v>
      </c>
      <c r="AH182" s="12">
        <f>'PCDM discounts (Dec)'!AH182 - 'PCDM discounts (Feb)'!AH182</f>
        <v>-4.732666451964207E-2</v>
      </c>
      <c r="AI182" s="12">
        <f>'PCDM discounts (Dec)'!AI182 - 'PCDM discounts (Feb)'!AI182</f>
        <v>1.9310739503680674E-2</v>
      </c>
      <c r="AJ182" s="12">
        <f>'PCDM discounts (Dec)'!AJ182 - 'PCDM discounts (Feb)'!AJ182</f>
        <v>1.6787766159842676E-2</v>
      </c>
      <c r="AK182" s="12">
        <f>'PCDM discounts (Dec)'!AK182 - 'PCDM discounts (Feb)'!AK182</f>
        <v>0.10384542469012203</v>
      </c>
      <c r="AL182" s="8"/>
      <c r="AM182" s="12">
        <f>'PCDM discounts (Dec)'!AM182 - 'PCDM discounts (Feb)'!AM182</f>
        <v>6.6329521805900127E-3</v>
      </c>
      <c r="AN182" s="12">
        <f>'PCDM discounts (Dec)'!AN182 - 'PCDM discounts (Feb)'!AN182</f>
        <v>6.8132281407176754E-2</v>
      </c>
      <c r="AO182" s="12">
        <f>'PCDM discounts (Dec)'!AO182 - 'PCDM discounts (Feb)'!AO182</f>
        <v>5.3864407413439119E-2</v>
      </c>
      <c r="AP182" s="12">
        <f>'PCDM discounts (Dec)'!AP182 - 'PCDM discounts (Feb)'!AP182</f>
        <v>-2.0881929890581574E-2</v>
      </c>
      <c r="AQ182" s="12">
        <f>'PCDM discounts (Dec)'!AQ182 - 'PCDM discounts (Feb)'!AQ182</f>
        <v>-2.7453104219189006E-2</v>
      </c>
      <c r="AR182" s="12">
        <f>'PCDM discounts (Dec)'!AR182 - 'PCDM discounts (Feb)'!AR182</f>
        <v>2.5165648328558277E-2</v>
      </c>
      <c r="AS182" s="12">
        <f>'PCDM discounts (Dec)'!AS182 - 'PCDM discounts (Feb)'!AS182</f>
        <v>9.8760879168274252E-2</v>
      </c>
      <c r="AT182" s="12">
        <f>'PCDM discounts (Dec)'!AT182 - 'PCDM discounts (Feb)'!AT182</f>
        <v>1.6755923482978829E-2</v>
      </c>
      <c r="AU182" s="12">
        <f>'PCDM discounts (Dec)'!AU182 - 'PCDM discounts (Feb)'!AU182</f>
        <v>1.3947297188265595E-2</v>
      </c>
      <c r="AV182" s="12">
        <f>'PCDM discounts (Dec)'!AV182 - 'PCDM discounts (Feb)'!AV182</f>
        <v>-9.5706485550265397E-3</v>
      </c>
      <c r="AW182" s="12">
        <f>'PCDM discounts (Dec)'!AW182 - 'PCDM discounts (Feb)'!AW182</f>
        <v>-4.7326664519642403E-2</v>
      </c>
      <c r="AX182" s="12">
        <f>'PCDM discounts (Dec)'!AX182 - 'PCDM discounts (Feb)'!AX182</f>
        <v>1.9310739503680785E-2</v>
      </c>
      <c r="AY182" s="12">
        <f>'PCDM discounts (Dec)'!AY182 - 'PCDM discounts (Feb)'!AY182</f>
        <v>1.6787766159842787E-2</v>
      </c>
      <c r="AZ182" s="12">
        <f>'PCDM discounts (Dec)'!AZ182 - 'PCDM discounts (Feb)'!AZ182</f>
        <v>0.10384542469012226</v>
      </c>
      <c r="BA182" s="8"/>
    </row>
    <row r="183" spans="1:53" x14ac:dyDescent="0.3">
      <c r="A183" s="8"/>
      <c r="B183" s="8"/>
      <c r="C183" s="8"/>
      <c r="D183" s="14" t="s">
        <v>4</v>
      </c>
      <c r="E183" s="14" t="s">
        <v>76</v>
      </c>
      <c r="F183" s="14" t="s">
        <v>39</v>
      </c>
      <c r="G183" s="14" t="s">
        <v>3</v>
      </c>
      <c r="H183" s="8"/>
      <c r="I183" s="12">
        <f>'PCDM discounts (Dec)'!I183 - 'PCDM discounts (Feb)'!I183</f>
        <v>0</v>
      </c>
      <c r="J183" s="12">
        <f>'PCDM discounts (Dec)'!J183 - 'PCDM discounts (Feb)'!J183</f>
        <v>0</v>
      </c>
      <c r="K183" s="12">
        <f>'PCDM discounts (Dec)'!K183 - 'PCDM discounts (Feb)'!K183</f>
        <v>0</v>
      </c>
      <c r="L183" s="12">
        <f>'PCDM discounts (Dec)'!L183 - 'PCDM discounts (Feb)'!L183</f>
        <v>0</v>
      </c>
      <c r="M183" s="12">
        <f>'PCDM discounts (Dec)'!M183 - 'PCDM discounts (Feb)'!M183</f>
        <v>0</v>
      </c>
      <c r="N183" s="12">
        <f>'PCDM discounts (Dec)'!N183 - 'PCDM discounts (Feb)'!N183</f>
        <v>5.498122734870492E-9</v>
      </c>
      <c r="O183" s="12">
        <f>'PCDM discounts (Dec)'!O183 - 'PCDM discounts (Feb)'!O183</f>
        <v>-1.285445104803884E-7</v>
      </c>
      <c r="P183" s="12">
        <f>'PCDM discounts (Dec)'!P183 - 'PCDM discounts (Feb)'!P183</f>
        <v>0</v>
      </c>
      <c r="Q183" s="12">
        <f>'PCDM discounts (Dec)'!Q183 - 'PCDM discounts (Feb)'!Q183</f>
        <v>0</v>
      </c>
      <c r="R183" s="12">
        <f>'PCDM discounts (Dec)'!R183 - 'PCDM discounts (Feb)'!R183</f>
        <v>0</v>
      </c>
      <c r="S183" s="12">
        <f>'PCDM discounts (Dec)'!S183 - 'PCDM discounts (Feb)'!S183</f>
        <v>0</v>
      </c>
      <c r="T183" s="12">
        <f>'PCDM discounts (Dec)'!T183 - 'PCDM discounts (Feb)'!T183</f>
        <v>0</v>
      </c>
      <c r="U183" s="12">
        <f>'PCDM discounts (Dec)'!U183 - 'PCDM discounts (Feb)'!U183</f>
        <v>0</v>
      </c>
      <c r="V183" s="12">
        <f>'PCDM discounts (Dec)'!V183 - 'PCDM discounts (Feb)'!V183</f>
        <v>0</v>
      </c>
      <c r="W183" s="8"/>
      <c r="X183" s="12">
        <f>'PCDM discounts (Dec)'!X183 - 'PCDM discounts (Feb)'!X183</f>
        <v>4.2144846058035368E-3</v>
      </c>
      <c r="Y183" s="12">
        <f>'PCDM discounts (Dec)'!Y183 - 'PCDM discounts (Feb)'!Y183</f>
        <v>5.8339826612343937E-2</v>
      </c>
      <c r="Z183" s="12">
        <f>'PCDM discounts (Dec)'!Z183 - 'PCDM discounts (Feb)'!Z183</f>
        <v>4.6447473730434452E-2</v>
      </c>
      <c r="AA183" s="12">
        <f>'PCDM discounts (Dec)'!AA183 - 'PCDM discounts (Feb)'!AA183</f>
        <v>-1.5856107537387643E-2</v>
      </c>
      <c r="AB183" s="12">
        <f>'PCDM discounts (Dec)'!AB183 - 'PCDM discounts (Feb)'!AB183</f>
        <v>-2.538934376259594E-2</v>
      </c>
      <c r="AC183" s="12">
        <f>'PCDM discounts (Dec)'!AC183 - 'PCDM discounts (Feb)'!AC183</f>
        <v>8.0904634813864895E-2</v>
      </c>
      <c r="AD183" s="12">
        <f>'PCDM discounts (Dec)'!AD183 - 'PCDM discounts (Feb)'!AD183</f>
        <v>7.4326389765631551E-2</v>
      </c>
      <c r="AE183" s="12">
        <f>'PCDM discounts (Dec)'!AE183 - 'PCDM discounts (Feb)'!AE183</f>
        <v>2.1007453982672564E-2</v>
      </c>
      <c r="AF183" s="12">
        <f>'PCDM discounts (Dec)'!AF183 - 'PCDM discounts (Feb)'!AF183</f>
        <v>1.8244670976425903E-2</v>
      </c>
      <c r="AG183" s="12">
        <f>'PCDM discounts (Dec)'!AG183 - 'PCDM discounts (Feb)'!AG183</f>
        <v>-1.0171751239388183E-2</v>
      </c>
      <c r="AH183" s="12">
        <f>'PCDM discounts (Dec)'!AH183 - 'PCDM discounts (Feb)'!AH183</f>
        <v>-4.4869947771172591E-2</v>
      </c>
      <c r="AI183" s="12">
        <f>'PCDM discounts (Dec)'!AI183 - 'PCDM discounts (Feb)'!AI183</f>
        <v>1.798472925592165E-2</v>
      </c>
      <c r="AJ183" s="12">
        <f>'PCDM discounts (Dec)'!AJ183 - 'PCDM discounts (Feb)'!AJ183</f>
        <v>1.4849829003752313E-2</v>
      </c>
      <c r="AK183" s="12">
        <f>'PCDM discounts (Dec)'!AK183 - 'PCDM discounts (Feb)'!AK183</f>
        <v>9.689871669430361E-2</v>
      </c>
      <c r="AL183" s="8"/>
      <c r="AM183" s="12">
        <f>'PCDM discounts (Dec)'!AM183 - 'PCDM discounts (Feb)'!AM183</f>
        <v>4.2144846058036478E-3</v>
      </c>
      <c r="AN183" s="12">
        <f>'PCDM discounts (Dec)'!AN183 - 'PCDM discounts (Feb)'!AN183</f>
        <v>5.8339826612343271E-2</v>
      </c>
      <c r="AO183" s="12">
        <f>'PCDM discounts (Dec)'!AO183 - 'PCDM discounts (Feb)'!AO183</f>
        <v>4.6447473730434563E-2</v>
      </c>
      <c r="AP183" s="12">
        <f>'PCDM discounts (Dec)'!AP183 - 'PCDM discounts (Feb)'!AP183</f>
        <v>-1.5856107537387198E-2</v>
      </c>
      <c r="AQ183" s="12">
        <f>'PCDM discounts (Dec)'!AQ183 - 'PCDM discounts (Feb)'!AQ183</f>
        <v>-2.538934376259594E-2</v>
      </c>
      <c r="AR183" s="12">
        <f>'PCDM discounts (Dec)'!AR183 - 'PCDM discounts (Feb)'!AR183</f>
        <v>8.090462931574216E-2</v>
      </c>
      <c r="AS183" s="12">
        <f>'PCDM discounts (Dec)'!AS183 - 'PCDM discounts (Feb)'!AS183</f>
        <v>7.4326518310142031E-2</v>
      </c>
      <c r="AT183" s="12">
        <f>'PCDM discounts (Dec)'!AT183 - 'PCDM discounts (Feb)'!AT183</f>
        <v>2.1007453982672786E-2</v>
      </c>
      <c r="AU183" s="12">
        <f>'PCDM discounts (Dec)'!AU183 - 'PCDM discounts (Feb)'!AU183</f>
        <v>1.8244670976426125E-2</v>
      </c>
      <c r="AV183" s="12">
        <f>'PCDM discounts (Dec)'!AV183 - 'PCDM discounts (Feb)'!AV183</f>
        <v>-1.0171751239388516E-2</v>
      </c>
      <c r="AW183" s="12">
        <f>'PCDM discounts (Dec)'!AW183 - 'PCDM discounts (Feb)'!AW183</f>
        <v>-4.4869947771172924E-2</v>
      </c>
      <c r="AX183" s="12">
        <f>'PCDM discounts (Dec)'!AX183 - 'PCDM discounts (Feb)'!AX183</f>
        <v>1.7984729255921761E-2</v>
      </c>
      <c r="AY183" s="12">
        <f>'PCDM discounts (Dec)'!AY183 - 'PCDM discounts (Feb)'!AY183</f>
        <v>1.4849829003752424E-2</v>
      </c>
      <c r="AZ183" s="12">
        <f>'PCDM discounts (Dec)'!AZ183 - 'PCDM discounts (Feb)'!AZ183</f>
        <v>9.6898716694303832E-2</v>
      </c>
      <c r="BA183" s="8"/>
    </row>
    <row r="184" spans="1:53" x14ac:dyDescent="0.3">
      <c r="A184" s="8"/>
      <c r="B184" s="8"/>
      <c r="C184" s="8"/>
      <c r="D184" s="14" t="s">
        <v>4</v>
      </c>
      <c r="E184" s="14" t="s">
        <v>76</v>
      </c>
      <c r="F184" s="14" t="s">
        <v>40</v>
      </c>
      <c r="G184" s="14" t="s">
        <v>3</v>
      </c>
      <c r="H184" s="8"/>
      <c r="I184" s="12">
        <f>'PCDM discounts (Dec)'!I184 - 'PCDM discounts (Feb)'!I184</f>
        <v>0</v>
      </c>
      <c r="J184" s="12">
        <f>'PCDM discounts (Dec)'!J184 - 'PCDM discounts (Feb)'!J184</f>
        <v>0</v>
      </c>
      <c r="K184" s="12">
        <f>'PCDM discounts (Dec)'!K184 - 'PCDM discounts (Feb)'!K184</f>
        <v>0</v>
      </c>
      <c r="L184" s="12">
        <f>'PCDM discounts (Dec)'!L184 - 'PCDM discounts (Feb)'!L184</f>
        <v>0</v>
      </c>
      <c r="M184" s="12">
        <f>'PCDM discounts (Dec)'!M184 - 'PCDM discounts (Feb)'!M184</f>
        <v>0</v>
      </c>
      <c r="N184" s="12">
        <f>'PCDM discounts (Dec)'!N184 - 'PCDM discounts (Feb)'!N184</f>
        <v>5.498122734870492E-9</v>
      </c>
      <c r="O184" s="12">
        <f>'PCDM discounts (Dec)'!O184 - 'PCDM discounts (Feb)'!O184</f>
        <v>-1.285445104803884E-7</v>
      </c>
      <c r="P184" s="12">
        <f>'PCDM discounts (Dec)'!P184 - 'PCDM discounts (Feb)'!P184</f>
        <v>0</v>
      </c>
      <c r="Q184" s="12">
        <f>'PCDM discounts (Dec)'!Q184 - 'PCDM discounts (Feb)'!Q184</f>
        <v>0</v>
      </c>
      <c r="R184" s="12">
        <f>'PCDM discounts (Dec)'!R184 - 'PCDM discounts (Feb)'!R184</f>
        <v>0</v>
      </c>
      <c r="S184" s="12">
        <f>'PCDM discounts (Dec)'!S184 - 'PCDM discounts (Feb)'!S184</f>
        <v>0</v>
      </c>
      <c r="T184" s="12">
        <f>'PCDM discounts (Dec)'!T184 - 'PCDM discounts (Feb)'!T184</f>
        <v>0</v>
      </c>
      <c r="U184" s="12">
        <f>'PCDM discounts (Dec)'!U184 - 'PCDM discounts (Feb)'!U184</f>
        <v>0</v>
      </c>
      <c r="V184" s="12">
        <f>'PCDM discounts (Dec)'!V184 - 'PCDM discounts (Feb)'!V184</f>
        <v>0</v>
      </c>
      <c r="W184" s="8"/>
      <c r="X184" s="12">
        <f>'PCDM discounts (Dec)'!X184 - 'PCDM discounts (Feb)'!X184</f>
        <v>5.3699770378142775E-3</v>
      </c>
      <c r="Y184" s="12">
        <f>'PCDM discounts (Dec)'!Y184 - 'PCDM discounts (Feb)'!Y184</f>
        <v>6.9815989616913821E-2</v>
      </c>
      <c r="Z184" s="12">
        <f>'PCDM discounts (Dec)'!Z184 - 'PCDM discounts (Feb)'!Z184</f>
        <v>5.6277497370861962E-2</v>
      </c>
      <c r="AA184" s="12">
        <f>'PCDM discounts (Dec)'!AA184 - 'PCDM discounts (Feb)'!AA184</f>
        <v>-1.8940312936937875E-2</v>
      </c>
      <c r="AB184" s="12">
        <f>'PCDM discounts (Dec)'!AB184 - 'PCDM discounts (Feb)'!AB184</f>
        <v>-2.7541120923363138E-2</v>
      </c>
      <c r="AC184" s="12">
        <f>'PCDM discounts (Dec)'!AC184 - 'PCDM discounts (Feb)'!AC184</f>
        <v>6.5705784042468962E-2</v>
      </c>
      <c r="AD184" s="12">
        <f>'PCDM discounts (Dec)'!AD184 - 'PCDM discounts (Feb)'!AD184</f>
        <v>8.8723904581680224E-2</v>
      </c>
      <c r="AE184" s="12">
        <f>'PCDM discounts (Dec)'!AE184 - 'PCDM discounts (Feb)'!AE184</f>
        <v>2.0894796682422667E-2</v>
      </c>
      <c r="AF184" s="12">
        <f>'PCDM discounts (Dec)'!AF184 - 'PCDM discounts (Feb)'!AF184</f>
        <v>1.8871543369821442E-2</v>
      </c>
      <c r="AG184" s="12">
        <f>'PCDM discounts (Dec)'!AG184 - 'PCDM discounts (Feb)'!AG184</f>
        <v>-1.1719771435064641E-2</v>
      </c>
      <c r="AH184" s="12">
        <f>'PCDM discounts (Dec)'!AH184 - 'PCDM discounts (Feb)'!AH184</f>
        <v>-5.1738289219856792E-2</v>
      </c>
      <c r="AI184" s="12">
        <f>'PCDM discounts (Dec)'!AI184 - 'PCDM discounts (Feb)'!AI184</f>
        <v>1.9933795123640241E-2</v>
      </c>
      <c r="AJ184" s="12">
        <f>'PCDM discounts (Dec)'!AJ184 - 'PCDM discounts (Feb)'!AJ184</f>
        <v>1.7094518153735749E-2</v>
      </c>
      <c r="AK184" s="12">
        <f>'PCDM discounts (Dec)'!AK184 - 'PCDM discounts (Feb)'!AK184</f>
        <v>0.10570653704726207</v>
      </c>
      <c r="AL184" s="8"/>
      <c r="AM184" s="12">
        <f>'PCDM discounts (Dec)'!AM184 - 'PCDM discounts (Feb)'!AM184</f>
        <v>5.3699770378143885E-3</v>
      </c>
      <c r="AN184" s="12">
        <f>'PCDM discounts (Dec)'!AN184 - 'PCDM discounts (Feb)'!AN184</f>
        <v>6.9815989616913154E-2</v>
      </c>
      <c r="AO184" s="12">
        <f>'PCDM discounts (Dec)'!AO184 - 'PCDM discounts (Feb)'!AO184</f>
        <v>5.6277497370862073E-2</v>
      </c>
      <c r="AP184" s="12">
        <f>'PCDM discounts (Dec)'!AP184 - 'PCDM discounts (Feb)'!AP184</f>
        <v>-1.8940312936937431E-2</v>
      </c>
      <c r="AQ184" s="12">
        <f>'PCDM discounts (Dec)'!AQ184 - 'PCDM discounts (Feb)'!AQ184</f>
        <v>-2.7541120923363138E-2</v>
      </c>
      <c r="AR184" s="12">
        <f>'PCDM discounts (Dec)'!AR184 - 'PCDM discounts (Feb)'!AR184</f>
        <v>6.5705778544346227E-2</v>
      </c>
      <c r="AS184" s="12">
        <f>'PCDM discounts (Dec)'!AS184 - 'PCDM discounts (Feb)'!AS184</f>
        <v>8.8724033126190704E-2</v>
      </c>
      <c r="AT184" s="12">
        <f>'PCDM discounts (Dec)'!AT184 - 'PCDM discounts (Feb)'!AT184</f>
        <v>2.0894796682422889E-2</v>
      </c>
      <c r="AU184" s="12">
        <f>'PCDM discounts (Dec)'!AU184 - 'PCDM discounts (Feb)'!AU184</f>
        <v>1.8871543369821664E-2</v>
      </c>
      <c r="AV184" s="12">
        <f>'PCDM discounts (Dec)'!AV184 - 'PCDM discounts (Feb)'!AV184</f>
        <v>-1.1719771435064974E-2</v>
      </c>
      <c r="AW184" s="12">
        <f>'PCDM discounts (Dec)'!AW184 - 'PCDM discounts (Feb)'!AW184</f>
        <v>-5.1738289219857125E-2</v>
      </c>
      <c r="AX184" s="12">
        <f>'PCDM discounts (Dec)'!AX184 - 'PCDM discounts (Feb)'!AX184</f>
        <v>1.9933795123640352E-2</v>
      </c>
      <c r="AY184" s="12">
        <f>'PCDM discounts (Dec)'!AY184 - 'PCDM discounts (Feb)'!AY184</f>
        <v>1.709451815373586E-2</v>
      </c>
      <c r="AZ184" s="12">
        <f>'PCDM discounts (Dec)'!AZ184 - 'PCDM discounts (Feb)'!AZ184</f>
        <v>0.10570653704726229</v>
      </c>
      <c r="BA184" s="8"/>
    </row>
    <row r="185" spans="1:53" x14ac:dyDescent="0.3">
      <c r="A185" s="8"/>
      <c r="B185" s="8"/>
      <c r="C185" s="8"/>
      <c r="D185" s="14" t="s">
        <v>4</v>
      </c>
      <c r="E185" s="14" t="s">
        <v>76</v>
      </c>
      <c r="F185" s="14" t="s">
        <v>41</v>
      </c>
      <c r="G185" s="14" t="s">
        <v>3</v>
      </c>
      <c r="H185" s="8"/>
      <c r="I185" s="12">
        <f>'PCDM discounts (Dec)'!I185 - 'PCDM discounts (Feb)'!I185</f>
        <v>0</v>
      </c>
      <c r="J185" s="12">
        <f>'PCDM discounts (Dec)'!J185 - 'PCDM discounts (Feb)'!J185</f>
        <v>0</v>
      </c>
      <c r="K185" s="12">
        <f>'PCDM discounts (Dec)'!K185 - 'PCDM discounts (Feb)'!K185</f>
        <v>0</v>
      </c>
      <c r="L185" s="12">
        <f>'PCDM discounts (Dec)'!L185 - 'PCDM discounts (Feb)'!L185</f>
        <v>0</v>
      </c>
      <c r="M185" s="12">
        <f>'PCDM discounts (Dec)'!M185 - 'PCDM discounts (Feb)'!M185</f>
        <v>0</v>
      </c>
      <c r="N185" s="12">
        <f>'PCDM discounts (Dec)'!N185 - 'PCDM discounts (Feb)'!N185</f>
        <v>5.498122734870492E-9</v>
      </c>
      <c r="O185" s="12">
        <f>'PCDM discounts (Dec)'!O185 - 'PCDM discounts (Feb)'!O185</f>
        <v>-1.285445104803884E-7</v>
      </c>
      <c r="P185" s="12">
        <f>'PCDM discounts (Dec)'!P185 - 'PCDM discounts (Feb)'!P185</f>
        <v>0</v>
      </c>
      <c r="Q185" s="12">
        <f>'PCDM discounts (Dec)'!Q185 - 'PCDM discounts (Feb)'!Q185</f>
        <v>0</v>
      </c>
      <c r="R185" s="12">
        <f>'PCDM discounts (Dec)'!R185 - 'PCDM discounts (Feb)'!R185</f>
        <v>0</v>
      </c>
      <c r="S185" s="12">
        <f>'PCDM discounts (Dec)'!S185 - 'PCDM discounts (Feb)'!S185</f>
        <v>0</v>
      </c>
      <c r="T185" s="12">
        <f>'PCDM discounts (Dec)'!T185 - 'PCDM discounts (Feb)'!T185</f>
        <v>0</v>
      </c>
      <c r="U185" s="12">
        <f>'PCDM discounts (Dec)'!U185 - 'PCDM discounts (Feb)'!U185</f>
        <v>0</v>
      </c>
      <c r="V185" s="12">
        <f>'PCDM discounts (Dec)'!V185 - 'PCDM discounts (Feb)'!V185</f>
        <v>0</v>
      </c>
      <c r="W185" s="8"/>
      <c r="X185" s="12">
        <f>'PCDM discounts (Dec)'!X185 - 'PCDM discounts (Feb)'!X185</f>
        <v>5.3699770378142775E-3</v>
      </c>
      <c r="Y185" s="12">
        <f>'PCDM discounts (Dec)'!Y185 - 'PCDM discounts (Feb)'!Y185</f>
        <v>6.9815989616913821E-2</v>
      </c>
      <c r="Z185" s="12">
        <f>'PCDM discounts (Dec)'!Z185 - 'PCDM discounts (Feb)'!Z185</f>
        <v>5.6277497370861962E-2</v>
      </c>
      <c r="AA185" s="12">
        <f>'PCDM discounts (Dec)'!AA185 - 'PCDM discounts (Feb)'!AA185</f>
        <v>-1.8940312936937875E-2</v>
      </c>
      <c r="AB185" s="12">
        <f>'PCDM discounts (Dec)'!AB185 - 'PCDM discounts (Feb)'!AB185</f>
        <v>-2.7541120923363138E-2</v>
      </c>
      <c r="AC185" s="12">
        <f>'PCDM discounts (Dec)'!AC185 - 'PCDM discounts (Feb)'!AC185</f>
        <v>6.5705784042468962E-2</v>
      </c>
      <c r="AD185" s="12">
        <f>'PCDM discounts (Dec)'!AD185 - 'PCDM discounts (Feb)'!AD185</f>
        <v>8.8723904581680224E-2</v>
      </c>
      <c r="AE185" s="12">
        <f>'PCDM discounts (Dec)'!AE185 - 'PCDM discounts (Feb)'!AE185</f>
        <v>2.0894796682422667E-2</v>
      </c>
      <c r="AF185" s="12">
        <f>'PCDM discounts (Dec)'!AF185 - 'PCDM discounts (Feb)'!AF185</f>
        <v>1.8871543369821442E-2</v>
      </c>
      <c r="AG185" s="12">
        <f>'PCDM discounts (Dec)'!AG185 - 'PCDM discounts (Feb)'!AG185</f>
        <v>-1.1719771435064641E-2</v>
      </c>
      <c r="AH185" s="12">
        <f>'PCDM discounts (Dec)'!AH185 - 'PCDM discounts (Feb)'!AH185</f>
        <v>-5.1738289219856792E-2</v>
      </c>
      <c r="AI185" s="12">
        <f>'PCDM discounts (Dec)'!AI185 - 'PCDM discounts (Feb)'!AI185</f>
        <v>1.9933795123640241E-2</v>
      </c>
      <c r="AJ185" s="12">
        <f>'PCDM discounts (Dec)'!AJ185 - 'PCDM discounts (Feb)'!AJ185</f>
        <v>1.7094518153735749E-2</v>
      </c>
      <c r="AK185" s="12">
        <f>'PCDM discounts (Dec)'!AK185 - 'PCDM discounts (Feb)'!AK185</f>
        <v>0.10570653704726207</v>
      </c>
      <c r="AL185" s="8"/>
      <c r="AM185" s="12">
        <f>'PCDM discounts (Dec)'!AM185 - 'PCDM discounts (Feb)'!AM185</f>
        <v>5.3699770378143885E-3</v>
      </c>
      <c r="AN185" s="12">
        <f>'PCDM discounts (Dec)'!AN185 - 'PCDM discounts (Feb)'!AN185</f>
        <v>6.9815989616913154E-2</v>
      </c>
      <c r="AO185" s="12">
        <f>'PCDM discounts (Dec)'!AO185 - 'PCDM discounts (Feb)'!AO185</f>
        <v>5.6277497370862073E-2</v>
      </c>
      <c r="AP185" s="12">
        <f>'PCDM discounts (Dec)'!AP185 - 'PCDM discounts (Feb)'!AP185</f>
        <v>-1.8940312936937431E-2</v>
      </c>
      <c r="AQ185" s="12">
        <f>'PCDM discounts (Dec)'!AQ185 - 'PCDM discounts (Feb)'!AQ185</f>
        <v>-2.7541120923363138E-2</v>
      </c>
      <c r="AR185" s="12">
        <f>'PCDM discounts (Dec)'!AR185 - 'PCDM discounts (Feb)'!AR185</f>
        <v>6.5705778544346227E-2</v>
      </c>
      <c r="AS185" s="12">
        <f>'PCDM discounts (Dec)'!AS185 - 'PCDM discounts (Feb)'!AS185</f>
        <v>8.8724033126190704E-2</v>
      </c>
      <c r="AT185" s="12">
        <f>'PCDM discounts (Dec)'!AT185 - 'PCDM discounts (Feb)'!AT185</f>
        <v>2.0894796682422889E-2</v>
      </c>
      <c r="AU185" s="12">
        <f>'PCDM discounts (Dec)'!AU185 - 'PCDM discounts (Feb)'!AU185</f>
        <v>1.8871543369821664E-2</v>
      </c>
      <c r="AV185" s="12">
        <f>'PCDM discounts (Dec)'!AV185 - 'PCDM discounts (Feb)'!AV185</f>
        <v>-1.1719771435064974E-2</v>
      </c>
      <c r="AW185" s="12">
        <f>'PCDM discounts (Dec)'!AW185 - 'PCDM discounts (Feb)'!AW185</f>
        <v>-5.1738289219857125E-2</v>
      </c>
      <c r="AX185" s="12">
        <f>'PCDM discounts (Dec)'!AX185 - 'PCDM discounts (Feb)'!AX185</f>
        <v>1.9933795123640352E-2</v>
      </c>
      <c r="AY185" s="12">
        <f>'PCDM discounts (Dec)'!AY185 - 'PCDM discounts (Feb)'!AY185</f>
        <v>1.709451815373586E-2</v>
      </c>
      <c r="AZ185" s="12">
        <f>'PCDM discounts (Dec)'!AZ185 - 'PCDM discounts (Feb)'!AZ185</f>
        <v>0.10570653704726229</v>
      </c>
      <c r="BA185" s="8"/>
    </row>
    <row r="186" spans="1:53" x14ac:dyDescent="0.3">
      <c r="A186" s="8"/>
      <c r="B186" s="8"/>
      <c r="C186" s="8"/>
      <c r="D186" s="14" t="s">
        <v>4</v>
      </c>
      <c r="E186" s="14" t="s">
        <v>76</v>
      </c>
      <c r="F186" s="14" t="s">
        <v>42</v>
      </c>
      <c r="G186" s="14" t="s">
        <v>3</v>
      </c>
      <c r="H186" s="8"/>
      <c r="I186" s="12">
        <f>'PCDM discounts (Dec)'!I186 - 'PCDM discounts (Feb)'!I186</f>
        <v>0</v>
      </c>
      <c r="J186" s="12">
        <f>'PCDM discounts (Dec)'!J186 - 'PCDM discounts (Feb)'!J186</f>
        <v>0</v>
      </c>
      <c r="K186" s="12">
        <f>'PCDM discounts (Dec)'!K186 - 'PCDM discounts (Feb)'!K186</f>
        <v>0</v>
      </c>
      <c r="L186" s="12">
        <f>'PCDM discounts (Dec)'!L186 - 'PCDM discounts (Feb)'!L186</f>
        <v>0</v>
      </c>
      <c r="M186" s="12">
        <f>'PCDM discounts (Dec)'!M186 - 'PCDM discounts (Feb)'!M186</f>
        <v>0</v>
      </c>
      <c r="N186" s="12">
        <f>'PCDM discounts (Dec)'!N186 - 'PCDM discounts (Feb)'!N186</f>
        <v>5.498122734870492E-9</v>
      </c>
      <c r="O186" s="12">
        <f>'PCDM discounts (Dec)'!O186 - 'PCDM discounts (Feb)'!O186</f>
        <v>-1.285445104803884E-7</v>
      </c>
      <c r="P186" s="12">
        <f>'PCDM discounts (Dec)'!P186 - 'PCDM discounts (Feb)'!P186</f>
        <v>0</v>
      </c>
      <c r="Q186" s="12">
        <f>'PCDM discounts (Dec)'!Q186 - 'PCDM discounts (Feb)'!Q186</f>
        <v>0</v>
      </c>
      <c r="R186" s="12">
        <f>'PCDM discounts (Dec)'!R186 - 'PCDM discounts (Feb)'!R186</f>
        <v>0</v>
      </c>
      <c r="S186" s="12">
        <f>'PCDM discounts (Dec)'!S186 - 'PCDM discounts (Feb)'!S186</f>
        <v>0</v>
      </c>
      <c r="T186" s="12">
        <f>'PCDM discounts (Dec)'!T186 - 'PCDM discounts (Feb)'!T186</f>
        <v>0</v>
      </c>
      <c r="U186" s="12">
        <f>'PCDM discounts (Dec)'!U186 - 'PCDM discounts (Feb)'!U186</f>
        <v>0</v>
      </c>
      <c r="V186" s="12">
        <f>'PCDM discounts (Dec)'!V186 - 'PCDM discounts (Feb)'!V186</f>
        <v>0</v>
      </c>
      <c r="W186" s="8"/>
      <c r="X186" s="12">
        <f>'PCDM discounts (Dec)'!X186 - 'PCDM discounts (Feb)'!X186</f>
        <v>2.4473841573614541E-3</v>
      </c>
      <c r="Y186" s="12">
        <f>'PCDM discounts (Dec)'!Y186 - 'PCDM discounts (Feb)'!Y186</f>
        <v>6.2681303435880076E-2</v>
      </c>
      <c r="Z186" s="12">
        <f>'PCDM discounts (Dec)'!Z186 - 'PCDM discounts (Feb)'!Z186</f>
        <v>5.2175991452388493E-2</v>
      </c>
      <c r="AA186" s="12">
        <f>'PCDM discounts (Dec)'!AA186 - 'PCDM discounts (Feb)'!AA186</f>
        <v>-1.7901438146562199E-2</v>
      </c>
      <c r="AB186" s="12">
        <f>'PCDM discounts (Dec)'!AB186 - 'PCDM discounts (Feb)'!AB186</f>
        <v>-2.7825676729609894E-2</v>
      </c>
      <c r="AC186" s="12">
        <f>'PCDM discounts (Dec)'!AC186 - 'PCDM discounts (Feb)'!AC186</f>
        <v>9.1418458495704291E-2</v>
      </c>
      <c r="AD186" s="12">
        <f>'PCDM discounts (Dec)'!AD186 - 'PCDM discounts (Feb)'!AD186</f>
        <v>8.5847618408278925E-2</v>
      </c>
      <c r="AE186" s="12">
        <f>'PCDM discounts (Dec)'!AE186 - 'PCDM discounts (Feb)'!AE186</f>
        <v>2.1014541933598085E-2</v>
      </c>
      <c r="AF186" s="12">
        <f>'PCDM discounts (Dec)'!AF186 - 'PCDM discounts (Feb)'!AF186</f>
        <v>1.8010227993004224E-2</v>
      </c>
      <c r="AG186" s="12">
        <f>'PCDM discounts (Dec)'!AG186 - 'PCDM discounts (Feb)'!AG186</f>
        <v>-1.0527462879085014E-2</v>
      </c>
      <c r="AH186" s="12">
        <f>'PCDM discounts (Dec)'!AH186 - 'PCDM discounts (Feb)'!AH186</f>
        <v>-5.0322830097334958E-2</v>
      </c>
      <c r="AI186" s="12">
        <f>'PCDM discounts (Dec)'!AI186 - 'PCDM discounts (Feb)'!AI186</f>
        <v>1.8687400100529383E-2</v>
      </c>
      <c r="AJ186" s="12">
        <f>'PCDM discounts (Dec)'!AJ186 - 'PCDM discounts (Feb)'!AJ186</f>
        <v>1.6511886690131705E-2</v>
      </c>
      <c r="AK186" s="12">
        <f>'PCDM discounts (Dec)'!AK186 - 'PCDM discounts (Feb)'!AK186</f>
        <v>0.10413664669283862</v>
      </c>
      <c r="AL186" s="8"/>
      <c r="AM186" s="12">
        <f>'PCDM discounts (Dec)'!AM186 - 'PCDM discounts (Feb)'!AM186</f>
        <v>2.4473841573615651E-3</v>
      </c>
      <c r="AN186" s="12">
        <f>'PCDM discounts (Dec)'!AN186 - 'PCDM discounts (Feb)'!AN186</f>
        <v>6.268130343587941E-2</v>
      </c>
      <c r="AO186" s="12">
        <f>'PCDM discounts (Dec)'!AO186 - 'PCDM discounts (Feb)'!AO186</f>
        <v>5.2175991452388604E-2</v>
      </c>
      <c r="AP186" s="12">
        <f>'PCDM discounts (Dec)'!AP186 - 'PCDM discounts (Feb)'!AP186</f>
        <v>-1.7901438146561754E-2</v>
      </c>
      <c r="AQ186" s="12">
        <f>'PCDM discounts (Dec)'!AQ186 - 'PCDM discounts (Feb)'!AQ186</f>
        <v>-2.7825676729609894E-2</v>
      </c>
      <c r="AR186" s="12">
        <f>'PCDM discounts (Dec)'!AR186 - 'PCDM discounts (Feb)'!AR186</f>
        <v>9.1418452997581556E-2</v>
      </c>
      <c r="AS186" s="12">
        <f>'PCDM discounts (Dec)'!AS186 - 'PCDM discounts (Feb)'!AS186</f>
        <v>8.5847746952789405E-2</v>
      </c>
      <c r="AT186" s="12">
        <f>'PCDM discounts (Dec)'!AT186 - 'PCDM discounts (Feb)'!AT186</f>
        <v>2.1014541933598307E-2</v>
      </c>
      <c r="AU186" s="12">
        <f>'PCDM discounts (Dec)'!AU186 - 'PCDM discounts (Feb)'!AU186</f>
        <v>1.8010227993004446E-2</v>
      </c>
      <c r="AV186" s="12">
        <f>'PCDM discounts (Dec)'!AV186 - 'PCDM discounts (Feb)'!AV186</f>
        <v>-1.0527462879085348E-2</v>
      </c>
      <c r="AW186" s="12">
        <f>'PCDM discounts (Dec)'!AW186 - 'PCDM discounts (Feb)'!AW186</f>
        <v>-5.0322830097335292E-2</v>
      </c>
      <c r="AX186" s="12">
        <f>'PCDM discounts (Dec)'!AX186 - 'PCDM discounts (Feb)'!AX186</f>
        <v>1.8687400100529494E-2</v>
      </c>
      <c r="AY186" s="12">
        <f>'PCDM discounts (Dec)'!AY186 - 'PCDM discounts (Feb)'!AY186</f>
        <v>1.6511886690131816E-2</v>
      </c>
      <c r="AZ186" s="12">
        <f>'PCDM discounts (Dec)'!AZ186 - 'PCDM discounts (Feb)'!AZ186</f>
        <v>0.10413664669283884</v>
      </c>
      <c r="BA186" s="8"/>
    </row>
    <row r="187" spans="1:53" x14ac:dyDescent="0.3">
      <c r="A187" s="8"/>
      <c r="B187" s="8"/>
      <c r="C187" s="8"/>
      <c r="D187" s="14" t="s">
        <v>4</v>
      </c>
      <c r="E187" s="14" t="s">
        <v>76</v>
      </c>
      <c r="F187" s="14" t="s">
        <v>43</v>
      </c>
      <c r="G187" s="14" t="s">
        <v>3</v>
      </c>
      <c r="H187" s="8"/>
      <c r="I187" s="12">
        <f>'PCDM discounts (Dec)'!I187 - 'PCDM discounts (Feb)'!I187</f>
        <v>0</v>
      </c>
      <c r="J187" s="12">
        <f>'PCDM discounts (Dec)'!J187 - 'PCDM discounts (Feb)'!J187</f>
        <v>0</v>
      </c>
      <c r="K187" s="12">
        <f>'PCDM discounts (Dec)'!K187 - 'PCDM discounts (Feb)'!K187</f>
        <v>0</v>
      </c>
      <c r="L187" s="12">
        <f>'PCDM discounts (Dec)'!L187 - 'PCDM discounts (Feb)'!L187</f>
        <v>0</v>
      </c>
      <c r="M187" s="12">
        <f>'PCDM discounts (Dec)'!M187 - 'PCDM discounts (Feb)'!M187</f>
        <v>0</v>
      </c>
      <c r="N187" s="12">
        <f>'PCDM discounts (Dec)'!N187 - 'PCDM discounts (Feb)'!N187</f>
        <v>7.2657123650898825E-9</v>
      </c>
      <c r="O187" s="12">
        <f>'PCDM discounts (Dec)'!O187 - 'PCDM discounts (Feb)'!O187</f>
        <v>-1.4983794027756403E-7</v>
      </c>
      <c r="P187" s="12">
        <f>'PCDM discounts (Dec)'!P187 - 'PCDM discounts (Feb)'!P187</f>
        <v>0</v>
      </c>
      <c r="Q187" s="12">
        <f>'PCDM discounts (Dec)'!Q187 - 'PCDM discounts (Feb)'!Q187</f>
        <v>0</v>
      </c>
      <c r="R187" s="12">
        <f>'PCDM discounts (Dec)'!R187 - 'PCDM discounts (Feb)'!R187</f>
        <v>0</v>
      </c>
      <c r="S187" s="12">
        <f>'PCDM discounts (Dec)'!S187 - 'PCDM discounts (Feb)'!S187</f>
        <v>0</v>
      </c>
      <c r="T187" s="12">
        <f>'PCDM discounts (Dec)'!T187 - 'PCDM discounts (Feb)'!T187</f>
        <v>4.9960036108132044E-16</v>
      </c>
      <c r="U187" s="12">
        <f>'PCDM discounts (Dec)'!U187 - 'PCDM discounts (Feb)'!U187</f>
        <v>0</v>
      </c>
      <c r="V187" s="12">
        <f>'PCDM discounts (Dec)'!V187 - 'PCDM discounts (Feb)'!V187</f>
        <v>0</v>
      </c>
      <c r="W187" s="8"/>
      <c r="X187" s="12">
        <f>'PCDM discounts (Dec)'!X187 - 'PCDM discounts (Feb)'!X187</f>
        <v>6.6966483543028366E-3</v>
      </c>
      <c r="Y187" s="12">
        <f>'PCDM discounts (Dec)'!Y187 - 'PCDM discounts (Feb)'!Y187</f>
        <v>6.5585566322954314E-2</v>
      </c>
      <c r="Z187" s="12">
        <f>'PCDM discounts (Dec)'!Z187 - 'PCDM discounts (Feb)'!Z187</f>
        <v>-0.31600294628855108</v>
      </c>
      <c r="AA187" s="12">
        <f>'PCDM discounts (Dec)'!AA187 - 'PCDM discounts (Feb)'!AA187</f>
        <v>-1.2015151130995938E-2</v>
      </c>
      <c r="AB187" s="12">
        <f>'PCDM discounts (Dec)'!AB187 - 'PCDM discounts (Feb)'!AB187</f>
        <v>-2.3919564039974417E-2</v>
      </c>
      <c r="AC187" s="12">
        <f>'PCDM discounts (Dec)'!AC187 - 'PCDM discounts (Feb)'!AC187</f>
        <v>-0.17896232792978206</v>
      </c>
      <c r="AD187" s="12">
        <f>'PCDM discounts (Dec)'!AD187 - 'PCDM discounts (Feb)'!AD187</f>
        <v>5.9559040246530248E-2</v>
      </c>
      <c r="AE187" s="12">
        <f>'PCDM discounts (Dec)'!AE187 - 'PCDM discounts (Feb)'!AE187</f>
        <v>-0.47819870558816324</v>
      </c>
      <c r="AF187" s="12">
        <f>'PCDM discounts (Dec)'!AF187 - 'PCDM discounts (Feb)'!AF187</f>
        <v>-0.40368830584513216</v>
      </c>
      <c r="AG187" s="12">
        <f>'PCDM discounts (Dec)'!AG187 - 'PCDM discounts (Feb)'!AG187</f>
        <v>-0.57221877471550098</v>
      </c>
      <c r="AH187" s="12">
        <f>'PCDM discounts (Dec)'!AH187 - 'PCDM discounts (Feb)'!AH187</f>
        <v>-4.4739676390695038E-2</v>
      </c>
      <c r="AI187" s="12">
        <f>'PCDM discounts (Dec)'!AI187 - 'PCDM discounts (Feb)'!AI187</f>
        <v>1.9597321638964993E-2</v>
      </c>
      <c r="AJ187" s="12">
        <f>'PCDM discounts (Dec)'!AJ187 - 'PCDM discounts (Feb)'!AJ187</f>
        <v>1.3362792689770253E-2</v>
      </c>
      <c r="AK187" s="12">
        <f>'PCDM discounts (Dec)'!AK187 - 'PCDM discounts (Feb)'!AK187</f>
        <v>0.10284798383185434</v>
      </c>
      <c r="AL187" s="8"/>
      <c r="AM187" s="12">
        <f>'PCDM discounts (Dec)'!AM187 - 'PCDM discounts (Feb)'!AM187</f>
        <v>6.6966483543026145E-3</v>
      </c>
      <c r="AN187" s="12">
        <f>'PCDM discounts (Dec)'!AN187 - 'PCDM discounts (Feb)'!AN187</f>
        <v>6.5585566322954092E-2</v>
      </c>
      <c r="AO187" s="12">
        <f>'PCDM discounts (Dec)'!AO187 - 'PCDM discounts (Feb)'!AO187</f>
        <v>-0.31600294628855108</v>
      </c>
      <c r="AP187" s="12">
        <f>'PCDM discounts (Dec)'!AP187 - 'PCDM discounts (Feb)'!AP187</f>
        <v>-1.2015151130995938E-2</v>
      </c>
      <c r="AQ187" s="12">
        <f>'PCDM discounts (Dec)'!AQ187 - 'PCDM discounts (Feb)'!AQ187</f>
        <v>-2.3919564039974472E-2</v>
      </c>
      <c r="AR187" s="12">
        <f>'PCDM discounts (Dec)'!AR187 - 'PCDM discounts (Feb)'!AR187</f>
        <v>-0.17896233519549443</v>
      </c>
      <c r="AS187" s="12">
        <f>'PCDM discounts (Dec)'!AS187 - 'PCDM discounts (Feb)'!AS187</f>
        <v>5.9559190084470526E-2</v>
      </c>
      <c r="AT187" s="12">
        <f>'PCDM discounts (Dec)'!AT187 - 'PCDM discounts (Feb)'!AT187</f>
        <v>-0.47819870558816296</v>
      </c>
      <c r="AU187" s="12">
        <f>'PCDM discounts (Dec)'!AU187 - 'PCDM discounts (Feb)'!AU187</f>
        <v>-0.40368830584513216</v>
      </c>
      <c r="AV187" s="12">
        <f>'PCDM discounts (Dec)'!AV187 - 'PCDM discounts (Feb)'!AV187</f>
        <v>-0.57221877471550098</v>
      </c>
      <c r="AW187" s="12">
        <f>'PCDM discounts (Dec)'!AW187 - 'PCDM discounts (Feb)'!AW187</f>
        <v>-4.473967639069476E-2</v>
      </c>
      <c r="AX187" s="12">
        <f>'PCDM discounts (Dec)'!AX187 - 'PCDM discounts (Feb)'!AX187</f>
        <v>1.9597321638964493E-2</v>
      </c>
      <c r="AY187" s="12">
        <f>'PCDM discounts (Dec)'!AY187 - 'PCDM discounts (Feb)'!AY187</f>
        <v>1.336279268976992E-2</v>
      </c>
      <c r="AZ187" s="12">
        <f>'PCDM discounts (Dec)'!AZ187 - 'PCDM discounts (Feb)'!AZ187</f>
        <v>0.10284798383185378</v>
      </c>
      <c r="BA187" s="8"/>
    </row>
    <row r="188" spans="1:53" x14ac:dyDescent="0.3">
      <c r="A188" s="8"/>
      <c r="B188" s="8"/>
      <c r="C188" s="8"/>
      <c r="D188" s="14" t="s">
        <v>4</v>
      </c>
      <c r="E188" s="14" t="s">
        <v>76</v>
      </c>
      <c r="F188" s="14" t="s">
        <v>44</v>
      </c>
      <c r="G188" s="14" t="s">
        <v>3</v>
      </c>
      <c r="H188" s="8"/>
      <c r="I188" s="12">
        <f>'PCDM discounts (Dec)'!I188 - 'PCDM discounts (Feb)'!I188</f>
        <v>0</v>
      </c>
      <c r="J188" s="12">
        <f>'PCDM discounts (Dec)'!J188 - 'PCDM discounts (Feb)'!J188</f>
        <v>4.4408920985006262E-16</v>
      </c>
      <c r="K188" s="12">
        <f>'PCDM discounts (Dec)'!K188 - 'PCDM discounts (Feb)'!K188</f>
        <v>-4.4408920985006262E-16</v>
      </c>
      <c r="L188" s="12">
        <f>'PCDM discounts (Dec)'!L188 - 'PCDM discounts (Feb)'!L188</f>
        <v>0</v>
      </c>
      <c r="M188" s="12">
        <f>'PCDM discounts (Dec)'!M188 - 'PCDM discounts (Feb)'!M188</f>
        <v>0</v>
      </c>
      <c r="N188" s="12">
        <f>'PCDM discounts (Dec)'!N188 - 'PCDM discounts (Feb)'!N188</f>
        <v>7.6326709397278591E-9</v>
      </c>
      <c r="O188" s="12">
        <f>'PCDM discounts (Dec)'!O188 - 'PCDM discounts (Feb)'!O188</f>
        <v>-1.4892392202758842E-7</v>
      </c>
      <c r="P188" s="12">
        <f>'PCDM discounts (Dec)'!P188 - 'PCDM discounts (Feb)'!P188</f>
        <v>-3.3306690738754696E-16</v>
      </c>
      <c r="Q188" s="12">
        <f>'PCDM discounts (Dec)'!Q188 - 'PCDM discounts (Feb)'!Q188</f>
        <v>0</v>
      </c>
      <c r="R188" s="12">
        <f>'PCDM discounts (Dec)'!R188 - 'PCDM discounts (Feb)'!R188</f>
        <v>0</v>
      </c>
      <c r="S188" s="12">
        <f>'PCDM discounts (Dec)'!S188 - 'PCDM discounts (Feb)'!S188</f>
        <v>0</v>
      </c>
      <c r="T188" s="12">
        <f>'PCDM discounts (Dec)'!T188 - 'PCDM discounts (Feb)'!T188</f>
        <v>5.5511151231257827E-16</v>
      </c>
      <c r="U188" s="12">
        <f>'PCDM discounts (Dec)'!U188 - 'PCDM discounts (Feb)'!U188</f>
        <v>0</v>
      </c>
      <c r="V188" s="12">
        <f>'PCDM discounts (Dec)'!V188 - 'PCDM discounts (Feb)'!V188</f>
        <v>0</v>
      </c>
      <c r="W188" s="8"/>
      <c r="X188" s="12">
        <f>'PCDM discounts (Dec)'!X188 - 'PCDM discounts (Feb)'!X188</f>
        <v>4.1363482791979544E-3</v>
      </c>
      <c r="Y188" s="12">
        <f>'PCDM discounts (Dec)'!Y188 - 'PCDM discounts (Feb)'!Y188</f>
        <v>7.1148085156526153E-2</v>
      </c>
      <c r="Z188" s="12">
        <f>'PCDM discounts (Dec)'!Z188 - 'PCDM discounts (Feb)'!Z188</f>
        <v>4.0604202146003854E-2</v>
      </c>
      <c r="AA188" s="12">
        <f>'PCDM discounts (Dec)'!AA188 - 'PCDM discounts (Feb)'!AA188</f>
        <v>-1.0037447934330146E-2</v>
      </c>
      <c r="AB188" s="12">
        <f>'PCDM discounts (Dec)'!AB188 - 'PCDM discounts (Feb)'!AB188</f>
        <v>-1.9669316829795558E-2</v>
      </c>
      <c r="AC188" s="12">
        <f>'PCDM discounts (Dec)'!AC188 - 'PCDM discounts (Feb)'!AC188</f>
        <v>0.11070251611713933</v>
      </c>
      <c r="AD188" s="12">
        <f>'PCDM discounts (Dec)'!AD188 - 'PCDM discounts (Feb)'!AD188</f>
        <v>4.9643470317340233E-2</v>
      </c>
      <c r="AE188" s="12">
        <f>'PCDM discounts (Dec)'!AE188 - 'PCDM discounts (Feb)'!AE188</f>
        <v>-0.6101749600412516</v>
      </c>
      <c r="AF188" s="12">
        <f>'PCDM discounts (Dec)'!AF188 - 'PCDM discounts (Feb)'!AF188</f>
        <v>-0.47346472107360671</v>
      </c>
      <c r="AG188" s="12">
        <f>'PCDM discounts (Dec)'!AG188 - 'PCDM discounts (Feb)'!AG188</f>
        <v>-0.66929438580465483</v>
      </c>
      <c r="AH188" s="12">
        <f>'PCDM discounts (Dec)'!AH188 - 'PCDM discounts (Feb)'!AH188</f>
        <v>-4.2229212838676422E-2</v>
      </c>
      <c r="AI188" s="12">
        <f>'PCDM discounts (Dec)'!AI188 - 'PCDM discounts (Feb)'!AI188</f>
        <v>1.6551848709896066E-2</v>
      </c>
      <c r="AJ188" s="12">
        <f>'PCDM discounts (Dec)'!AJ188 - 'PCDM discounts (Feb)'!AJ188</f>
        <v>7.3563619483207887E-3</v>
      </c>
      <c r="AK188" s="12">
        <f>'PCDM discounts (Dec)'!AK188 - 'PCDM discounts (Feb)'!AK188</f>
        <v>8.5424696567726666E-2</v>
      </c>
      <c r="AL188" s="8"/>
      <c r="AM188" s="12">
        <f>'PCDM discounts (Dec)'!AM188 - 'PCDM discounts (Feb)'!AM188</f>
        <v>4.1363482791978989E-3</v>
      </c>
      <c r="AN188" s="12">
        <f>'PCDM discounts (Dec)'!AN188 - 'PCDM discounts (Feb)'!AN188</f>
        <v>7.1148085156525709E-2</v>
      </c>
      <c r="AO188" s="12">
        <f>'PCDM discounts (Dec)'!AO188 - 'PCDM discounts (Feb)'!AO188</f>
        <v>4.0604202146004298E-2</v>
      </c>
      <c r="AP188" s="12">
        <f>'PCDM discounts (Dec)'!AP188 - 'PCDM discounts (Feb)'!AP188</f>
        <v>-1.0037447934330146E-2</v>
      </c>
      <c r="AQ188" s="12">
        <f>'PCDM discounts (Dec)'!AQ188 - 'PCDM discounts (Feb)'!AQ188</f>
        <v>-1.9669316829795447E-2</v>
      </c>
      <c r="AR188" s="12">
        <f>'PCDM discounts (Dec)'!AR188 - 'PCDM discounts (Feb)'!AR188</f>
        <v>0.11070250848446839</v>
      </c>
      <c r="AS188" s="12">
        <f>'PCDM discounts (Dec)'!AS188 - 'PCDM discounts (Feb)'!AS188</f>
        <v>4.964361924126226E-2</v>
      </c>
      <c r="AT188" s="12">
        <f>'PCDM discounts (Dec)'!AT188 - 'PCDM discounts (Feb)'!AT188</f>
        <v>-0.61017496004125127</v>
      </c>
      <c r="AU188" s="12">
        <f>'PCDM discounts (Dec)'!AU188 - 'PCDM discounts (Feb)'!AU188</f>
        <v>-0.47346472107360671</v>
      </c>
      <c r="AV188" s="12">
        <f>'PCDM discounts (Dec)'!AV188 - 'PCDM discounts (Feb)'!AV188</f>
        <v>-0.66929438580465439</v>
      </c>
      <c r="AW188" s="12">
        <f>'PCDM discounts (Dec)'!AW188 - 'PCDM discounts (Feb)'!AW188</f>
        <v>-4.2229212838676145E-2</v>
      </c>
      <c r="AX188" s="12">
        <f>'PCDM discounts (Dec)'!AX188 - 'PCDM discounts (Feb)'!AX188</f>
        <v>1.6551848709895511E-2</v>
      </c>
      <c r="AY188" s="12">
        <f>'PCDM discounts (Dec)'!AY188 - 'PCDM discounts (Feb)'!AY188</f>
        <v>7.3563619483205667E-3</v>
      </c>
      <c r="AZ188" s="12">
        <f>'PCDM discounts (Dec)'!AZ188 - 'PCDM discounts (Feb)'!AZ188</f>
        <v>8.5424696567726444E-2</v>
      </c>
      <c r="BA188" s="8"/>
    </row>
    <row r="189" spans="1:53" x14ac:dyDescent="0.3">
      <c r="A189" s="8"/>
      <c r="B189" s="8"/>
      <c r="C189" s="8"/>
      <c r="D189" s="14" t="s">
        <v>4</v>
      </c>
      <c r="E189" s="14" t="s">
        <v>76</v>
      </c>
      <c r="F189" s="14" t="s">
        <v>45</v>
      </c>
      <c r="G189" s="14" t="s">
        <v>3</v>
      </c>
      <c r="H189" s="8"/>
      <c r="I189" s="12">
        <f>'PCDM discounts (Dec)'!I189 - 'PCDM discounts (Feb)'!I189</f>
        <v>0</v>
      </c>
      <c r="J189" s="12">
        <f>'PCDM discounts (Dec)'!J189 - 'PCDM discounts (Feb)'!J189</f>
        <v>0</v>
      </c>
      <c r="K189" s="12">
        <f>'PCDM discounts (Dec)'!K189 - 'PCDM discounts (Feb)'!K189</f>
        <v>0</v>
      </c>
      <c r="L189" s="12">
        <f>'PCDM discounts (Dec)'!L189 - 'PCDM discounts (Feb)'!L189</f>
        <v>0</v>
      </c>
      <c r="M189" s="12">
        <f>'PCDM discounts (Dec)'!M189 - 'PCDM discounts (Feb)'!M189</f>
        <v>0</v>
      </c>
      <c r="N189" s="12">
        <f>'PCDM discounts (Dec)'!N189 - 'PCDM discounts (Feb)'!N189</f>
        <v>5.498122734870492E-9</v>
      </c>
      <c r="O189" s="12">
        <f>'PCDM discounts (Dec)'!O189 - 'PCDM discounts (Feb)'!O189</f>
        <v>-1.285445104803884E-7</v>
      </c>
      <c r="P189" s="12">
        <f>'PCDM discounts (Dec)'!P189 - 'PCDM discounts (Feb)'!P189</f>
        <v>0</v>
      </c>
      <c r="Q189" s="12">
        <f>'PCDM discounts (Dec)'!Q189 - 'PCDM discounts (Feb)'!Q189</f>
        <v>0</v>
      </c>
      <c r="R189" s="12">
        <f>'PCDM discounts (Dec)'!R189 - 'PCDM discounts (Feb)'!R189</f>
        <v>0</v>
      </c>
      <c r="S189" s="12">
        <f>'PCDM discounts (Dec)'!S189 - 'PCDM discounts (Feb)'!S189</f>
        <v>0</v>
      </c>
      <c r="T189" s="12">
        <f>'PCDM discounts (Dec)'!T189 - 'PCDM discounts (Feb)'!T189</f>
        <v>0</v>
      </c>
      <c r="U189" s="12">
        <f>'PCDM discounts (Dec)'!U189 - 'PCDM discounts (Feb)'!U189</f>
        <v>0</v>
      </c>
      <c r="V189" s="12">
        <f>'PCDM discounts (Dec)'!V189 - 'PCDM discounts (Feb)'!V189</f>
        <v>0</v>
      </c>
      <c r="W189" s="8"/>
      <c r="X189" s="12">
        <f>'PCDM discounts (Dec)'!X189 - 'PCDM discounts (Feb)'!X189</f>
        <v>3.7244170587124037E-3</v>
      </c>
      <c r="Y189" s="12">
        <f>'PCDM discounts (Dec)'!Y189 - 'PCDM discounts (Feb)'!Y189</f>
        <v>-0.34259108418557127</v>
      </c>
      <c r="Z189" s="12">
        <f>'PCDM discounts (Dec)'!Z189 - 'PCDM discounts (Feb)'!Z189</f>
        <v>-0.3025392174111865</v>
      </c>
      <c r="AA189" s="12">
        <f>'PCDM discounts (Dec)'!AA189 - 'PCDM discounts (Feb)'!AA189</f>
        <v>-1.3807766505764096E-2</v>
      </c>
      <c r="AB189" s="12">
        <f>'PCDM discounts (Dec)'!AB189 - 'PCDM discounts (Feb)'!AB189</f>
        <v>-2.0633413897586994E-2</v>
      </c>
      <c r="AC189" s="12">
        <f>'PCDM discounts (Dec)'!AC189 - 'PCDM discounts (Feb)'!AC189</f>
        <v>-0.28918170526001585</v>
      </c>
      <c r="AD189" s="12">
        <f>'PCDM discounts (Dec)'!AD189 - 'PCDM discounts (Feb)'!AD189</f>
        <v>-0.36830789532076236</v>
      </c>
      <c r="AE189" s="12">
        <f>'PCDM discounts (Dec)'!AE189 - 'PCDM discounts (Feb)'!AE189</f>
        <v>6.5980736780768545E-3</v>
      </c>
      <c r="AF189" s="12">
        <f>'PCDM discounts (Dec)'!AF189 - 'PCDM discounts (Feb)'!AF189</f>
        <v>7.2276415647971048E-3</v>
      </c>
      <c r="AG189" s="12">
        <f>'PCDM discounts (Dec)'!AG189 - 'PCDM discounts (Feb)'!AG189</f>
        <v>-7.7091396806557855E-3</v>
      </c>
      <c r="AH189" s="12">
        <f>'PCDM discounts (Dec)'!AH189 - 'PCDM discounts (Feb)'!AH189</f>
        <v>-0.50312514358057114</v>
      </c>
      <c r="AI189" s="12">
        <f>'PCDM discounts (Dec)'!AI189 - 'PCDM discounts (Feb)'!AI189</f>
        <v>-0.42712587248289113</v>
      </c>
      <c r="AJ189" s="12">
        <f>'PCDM discounts (Dec)'!AJ189 - 'PCDM discounts (Feb)'!AJ189</f>
        <v>8.1417342612989385E-3</v>
      </c>
      <c r="AK189" s="12">
        <f>'PCDM discounts (Dec)'!AK189 - 'PCDM discounts (Feb)'!AK189</f>
        <v>-0.29398596632512519</v>
      </c>
      <c r="AL189" s="8"/>
      <c r="AM189" s="12">
        <f>'PCDM discounts (Dec)'!AM189 - 'PCDM discounts (Feb)'!AM189</f>
        <v>3.7244170587125147E-3</v>
      </c>
      <c r="AN189" s="12">
        <f>'PCDM discounts (Dec)'!AN189 - 'PCDM discounts (Feb)'!AN189</f>
        <v>-0.34259108418557194</v>
      </c>
      <c r="AO189" s="12">
        <f>'PCDM discounts (Dec)'!AO189 - 'PCDM discounts (Feb)'!AO189</f>
        <v>-0.30253921741118639</v>
      </c>
      <c r="AP189" s="12">
        <f>'PCDM discounts (Dec)'!AP189 - 'PCDM discounts (Feb)'!AP189</f>
        <v>-1.3807766505763652E-2</v>
      </c>
      <c r="AQ189" s="12">
        <f>'PCDM discounts (Dec)'!AQ189 - 'PCDM discounts (Feb)'!AQ189</f>
        <v>-2.0633413897586994E-2</v>
      </c>
      <c r="AR189" s="12">
        <f>'PCDM discounts (Dec)'!AR189 - 'PCDM discounts (Feb)'!AR189</f>
        <v>-0.28918171075813859</v>
      </c>
      <c r="AS189" s="12">
        <f>'PCDM discounts (Dec)'!AS189 - 'PCDM discounts (Feb)'!AS189</f>
        <v>-0.36830776677625188</v>
      </c>
      <c r="AT189" s="12">
        <f>'PCDM discounts (Dec)'!AT189 - 'PCDM discounts (Feb)'!AT189</f>
        <v>6.5980736780770766E-3</v>
      </c>
      <c r="AU189" s="12">
        <f>'PCDM discounts (Dec)'!AU189 - 'PCDM discounts (Feb)'!AU189</f>
        <v>7.2276415647973269E-3</v>
      </c>
      <c r="AV189" s="12">
        <f>'PCDM discounts (Dec)'!AV189 - 'PCDM discounts (Feb)'!AV189</f>
        <v>-7.7091396806561185E-3</v>
      </c>
      <c r="AW189" s="12">
        <f>'PCDM discounts (Dec)'!AW189 - 'PCDM discounts (Feb)'!AW189</f>
        <v>-0.50312514358057148</v>
      </c>
      <c r="AX189" s="12">
        <f>'PCDM discounts (Dec)'!AX189 - 'PCDM discounts (Feb)'!AX189</f>
        <v>-0.42712587248289102</v>
      </c>
      <c r="AY189" s="12">
        <f>'PCDM discounts (Dec)'!AY189 - 'PCDM discounts (Feb)'!AY189</f>
        <v>8.1417342612990495E-3</v>
      </c>
      <c r="AZ189" s="12">
        <f>'PCDM discounts (Dec)'!AZ189 - 'PCDM discounts (Feb)'!AZ189</f>
        <v>-0.29398596632512497</v>
      </c>
      <c r="BA189" s="8"/>
    </row>
    <row r="190" spans="1:53" x14ac:dyDescent="0.3">
      <c r="A190" s="8"/>
      <c r="B190" s="8"/>
      <c r="C190" s="8"/>
      <c r="D190" s="14" t="s">
        <v>4</v>
      </c>
      <c r="E190" s="14" t="s">
        <v>76</v>
      </c>
      <c r="F190" s="14" t="s">
        <v>46</v>
      </c>
      <c r="G190" s="14" t="s">
        <v>3</v>
      </c>
      <c r="H190" s="8"/>
      <c r="I190" s="12">
        <f>'PCDM discounts (Dec)'!I190 - 'PCDM discounts (Feb)'!I190</f>
        <v>0</v>
      </c>
      <c r="J190" s="12">
        <f>'PCDM discounts (Dec)'!J190 - 'PCDM discounts (Feb)'!J190</f>
        <v>0</v>
      </c>
      <c r="K190" s="12">
        <f>'PCDM discounts (Dec)'!K190 - 'PCDM discounts (Feb)'!K190</f>
        <v>0</v>
      </c>
      <c r="L190" s="12">
        <f>'PCDM discounts (Dec)'!L190 - 'PCDM discounts (Feb)'!L190</f>
        <v>0</v>
      </c>
      <c r="M190" s="12">
        <f>'PCDM discounts (Dec)'!M190 - 'PCDM discounts (Feb)'!M190</f>
        <v>0</v>
      </c>
      <c r="N190" s="12">
        <f>'PCDM discounts (Dec)'!N190 - 'PCDM discounts (Feb)'!N190</f>
        <v>5.498122734870492E-9</v>
      </c>
      <c r="O190" s="12">
        <f>'PCDM discounts (Dec)'!O190 - 'PCDM discounts (Feb)'!O190</f>
        <v>-1.285445104803884E-7</v>
      </c>
      <c r="P190" s="12">
        <f>'PCDM discounts (Dec)'!P190 - 'PCDM discounts (Feb)'!P190</f>
        <v>0</v>
      </c>
      <c r="Q190" s="12">
        <f>'PCDM discounts (Dec)'!Q190 - 'PCDM discounts (Feb)'!Q190</f>
        <v>0</v>
      </c>
      <c r="R190" s="12">
        <f>'PCDM discounts (Dec)'!R190 - 'PCDM discounts (Feb)'!R190</f>
        <v>0</v>
      </c>
      <c r="S190" s="12">
        <f>'PCDM discounts (Dec)'!S190 - 'PCDM discounts (Feb)'!S190</f>
        <v>0</v>
      </c>
      <c r="T190" s="12">
        <f>'PCDM discounts (Dec)'!T190 - 'PCDM discounts (Feb)'!T190</f>
        <v>0</v>
      </c>
      <c r="U190" s="12">
        <f>'PCDM discounts (Dec)'!U190 - 'PCDM discounts (Feb)'!U190</f>
        <v>0</v>
      </c>
      <c r="V190" s="12">
        <f>'PCDM discounts (Dec)'!V190 - 'PCDM discounts (Feb)'!V190</f>
        <v>0</v>
      </c>
      <c r="W190" s="8"/>
      <c r="X190" s="12">
        <f>'PCDM discounts (Dec)'!X190 - 'PCDM discounts (Feb)'!X190</f>
        <v>4.6436807279449654E-3</v>
      </c>
      <c r="Y190" s="12">
        <f>'PCDM discounts (Dec)'!Y190 - 'PCDM discounts (Feb)'!Y190</f>
        <v>5.6537450755826502E-2</v>
      </c>
      <c r="Z190" s="12">
        <f>'PCDM discounts (Dec)'!Z190 - 'PCDM discounts (Feb)'!Z190</f>
        <v>4.6147787858825118E-2</v>
      </c>
      <c r="AA190" s="12">
        <f>'PCDM discounts (Dec)'!AA190 - 'PCDM discounts (Feb)'!AA190</f>
        <v>-1.7517870949179226E-2</v>
      </c>
      <c r="AB190" s="12">
        <f>'PCDM discounts (Dec)'!AB190 - 'PCDM discounts (Feb)'!AB190</f>
        <v>-2.8743871195180293E-2</v>
      </c>
      <c r="AC190" s="12">
        <f>'PCDM discounts (Dec)'!AC190 - 'PCDM discounts (Feb)'!AC190</f>
        <v>8.6841680438124902E-2</v>
      </c>
      <c r="AD190" s="12">
        <f>'PCDM discounts (Dec)'!AD190 - 'PCDM discounts (Feb)'!AD190</f>
        <v>7.8101550789456464E-2</v>
      </c>
      <c r="AE190" s="12">
        <f>'PCDM discounts (Dec)'!AE190 - 'PCDM discounts (Feb)'!AE190</f>
        <v>0</v>
      </c>
      <c r="AF190" s="12">
        <f>'PCDM discounts (Dec)'!AF190 - 'PCDM discounts (Feb)'!AF190</f>
        <v>1.7832493460445686E-2</v>
      </c>
      <c r="AG190" s="12">
        <f>'PCDM discounts (Dec)'!AG190 - 'PCDM discounts (Feb)'!AG190</f>
        <v>-1.085390288773358E-2</v>
      </c>
      <c r="AH190" s="12">
        <f>'PCDM discounts (Dec)'!AH190 - 'PCDM discounts (Feb)'!AH190</f>
        <v>-5.2123348772423861E-2</v>
      </c>
      <c r="AI190" s="12">
        <f>'PCDM discounts (Dec)'!AI190 - 'PCDM discounts (Feb)'!AI190</f>
        <v>2.1028828506709729E-2</v>
      </c>
      <c r="AJ190" s="12">
        <f>'PCDM discounts (Dec)'!AJ190 - 'PCDM discounts (Feb)'!AJ190</f>
        <v>1.6758551936464916E-2</v>
      </c>
      <c r="AK190" s="12">
        <f>'PCDM discounts (Dec)'!AK190 - 'PCDM discounts (Feb)'!AK190</f>
        <v>0.10424738521267807</v>
      </c>
      <c r="AL190" s="8"/>
      <c r="AM190" s="12">
        <f>'PCDM discounts (Dec)'!AM190 - 'PCDM discounts (Feb)'!AM190</f>
        <v>4.6436807279450765E-3</v>
      </c>
      <c r="AN190" s="12">
        <f>'PCDM discounts (Dec)'!AN190 - 'PCDM discounts (Feb)'!AN190</f>
        <v>5.6537450755825835E-2</v>
      </c>
      <c r="AO190" s="12">
        <f>'PCDM discounts (Dec)'!AO190 - 'PCDM discounts (Feb)'!AO190</f>
        <v>4.6147787858825229E-2</v>
      </c>
      <c r="AP190" s="12">
        <f>'PCDM discounts (Dec)'!AP190 - 'PCDM discounts (Feb)'!AP190</f>
        <v>-1.7517870949178782E-2</v>
      </c>
      <c r="AQ190" s="12">
        <f>'PCDM discounts (Dec)'!AQ190 - 'PCDM discounts (Feb)'!AQ190</f>
        <v>-2.8743871195180293E-2</v>
      </c>
      <c r="AR190" s="12">
        <f>'PCDM discounts (Dec)'!AR190 - 'PCDM discounts (Feb)'!AR190</f>
        <v>8.6841674940002167E-2</v>
      </c>
      <c r="AS190" s="12">
        <f>'PCDM discounts (Dec)'!AS190 - 'PCDM discounts (Feb)'!AS190</f>
        <v>7.8101679333966945E-2</v>
      </c>
      <c r="AT190" s="12">
        <f>'PCDM discounts (Dec)'!AT190 - 'PCDM discounts (Feb)'!AT190</f>
        <v>0</v>
      </c>
      <c r="AU190" s="12">
        <f>'PCDM discounts (Dec)'!AU190 - 'PCDM discounts (Feb)'!AU190</f>
        <v>1.7832493460445908E-2</v>
      </c>
      <c r="AV190" s="12">
        <f>'PCDM discounts (Dec)'!AV190 - 'PCDM discounts (Feb)'!AV190</f>
        <v>-1.0853902887733913E-2</v>
      </c>
      <c r="AW190" s="12">
        <f>'PCDM discounts (Dec)'!AW190 - 'PCDM discounts (Feb)'!AW190</f>
        <v>-5.2123348772424194E-2</v>
      </c>
      <c r="AX190" s="12">
        <f>'PCDM discounts (Dec)'!AX190 - 'PCDM discounts (Feb)'!AX190</f>
        <v>2.102882850670984E-2</v>
      </c>
      <c r="AY190" s="12">
        <f>'PCDM discounts (Dec)'!AY190 - 'PCDM discounts (Feb)'!AY190</f>
        <v>1.6758551936465027E-2</v>
      </c>
      <c r="AZ190" s="12">
        <f>'PCDM discounts (Dec)'!AZ190 - 'PCDM discounts (Feb)'!AZ190</f>
        <v>0.10424738521267829</v>
      </c>
      <c r="BA190" s="8"/>
    </row>
    <row r="191" spans="1:53" x14ac:dyDescent="0.3">
      <c r="A191" s="8"/>
      <c r="B191" s="8"/>
      <c r="C191" s="8"/>
      <c r="D191" s="14" t="s">
        <v>4</v>
      </c>
      <c r="E191" s="14" t="s">
        <v>76</v>
      </c>
      <c r="F191" s="14" t="s">
        <v>47</v>
      </c>
      <c r="G191" s="14" t="s">
        <v>3</v>
      </c>
      <c r="H191" s="8"/>
      <c r="I191" s="12">
        <f>'PCDM discounts (Dec)'!I191 - 'PCDM discounts (Feb)'!I191</f>
        <v>0</v>
      </c>
      <c r="J191" s="12">
        <f>'PCDM discounts (Dec)'!J191 - 'PCDM discounts (Feb)'!J191</f>
        <v>0</v>
      </c>
      <c r="K191" s="12">
        <f>'PCDM discounts (Dec)'!K191 - 'PCDM discounts (Feb)'!K191</f>
        <v>0</v>
      </c>
      <c r="L191" s="12">
        <f>'PCDM discounts (Dec)'!L191 - 'PCDM discounts (Feb)'!L191</f>
        <v>0</v>
      </c>
      <c r="M191" s="12">
        <f>'PCDM discounts (Dec)'!M191 - 'PCDM discounts (Feb)'!M191</f>
        <v>0</v>
      </c>
      <c r="N191" s="12">
        <f>'PCDM discounts (Dec)'!N191 - 'PCDM discounts (Feb)'!N191</f>
        <v>5.498122734870492E-9</v>
      </c>
      <c r="O191" s="12">
        <f>'PCDM discounts (Dec)'!O191 - 'PCDM discounts (Feb)'!O191</f>
        <v>-1.285445104803884E-7</v>
      </c>
      <c r="P191" s="12">
        <f>'PCDM discounts (Dec)'!P191 - 'PCDM discounts (Feb)'!P191</f>
        <v>0</v>
      </c>
      <c r="Q191" s="12">
        <f>'PCDM discounts (Dec)'!Q191 - 'PCDM discounts (Feb)'!Q191</f>
        <v>0</v>
      </c>
      <c r="R191" s="12">
        <f>'PCDM discounts (Dec)'!R191 - 'PCDM discounts (Feb)'!R191</f>
        <v>0</v>
      </c>
      <c r="S191" s="12">
        <f>'PCDM discounts (Dec)'!S191 - 'PCDM discounts (Feb)'!S191</f>
        <v>0</v>
      </c>
      <c r="T191" s="12">
        <f>'PCDM discounts (Dec)'!T191 - 'PCDM discounts (Feb)'!T191</f>
        <v>0</v>
      </c>
      <c r="U191" s="12">
        <f>'PCDM discounts (Dec)'!U191 - 'PCDM discounts (Feb)'!U191</f>
        <v>0</v>
      </c>
      <c r="V191" s="12">
        <f>'PCDM discounts (Dec)'!V191 - 'PCDM discounts (Feb)'!V191</f>
        <v>0</v>
      </c>
      <c r="W191" s="8"/>
      <c r="X191" s="12">
        <f>'PCDM discounts (Dec)'!X191 - 'PCDM discounts (Feb)'!X191</f>
        <v>3.8335265848373767E-3</v>
      </c>
      <c r="Y191" s="12">
        <f>'PCDM discounts (Dec)'!Y191 - 'PCDM discounts (Feb)'!Y191</f>
        <v>5.8572680997747484E-2</v>
      </c>
      <c r="Z191" s="12">
        <f>'PCDM discounts (Dec)'!Z191 - 'PCDM discounts (Feb)'!Z191</f>
        <v>5.0678200667676809E-2</v>
      </c>
      <c r="AA191" s="12">
        <f>'PCDM discounts (Dec)'!AA191 - 'PCDM discounts (Feb)'!AA191</f>
        <v>-1.5545867630424981E-2</v>
      </c>
      <c r="AB191" s="12">
        <f>'PCDM discounts (Dec)'!AB191 - 'PCDM discounts (Feb)'!AB191</f>
        <v>-2.4282498089449378E-2</v>
      </c>
      <c r="AC191" s="12">
        <f>'PCDM discounts (Dec)'!AC191 - 'PCDM discounts (Feb)'!AC191</f>
        <v>8.8944167281220898E-2</v>
      </c>
      <c r="AD191" s="12">
        <f>'PCDM discounts (Dec)'!AD191 - 'PCDM discounts (Feb)'!AD191</f>
        <v>8.0981268256415939E-2</v>
      </c>
      <c r="AE191" s="12">
        <f>'PCDM discounts (Dec)'!AE191 - 'PCDM discounts (Feb)'!AE191</f>
        <v>8.0243268026277126E-3</v>
      </c>
      <c r="AF191" s="12">
        <f>'PCDM discounts (Dec)'!AF191 - 'PCDM discounts (Feb)'!AF191</f>
        <v>1.4014647057789764E-2</v>
      </c>
      <c r="AG191" s="12">
        <f>'PCDM discounts (Dec)'!AG191 - 'PCDM discounts (Feb)'!AG191</f>
        <v>-9.1864162289323481E-3</v>
      </c>
      <c r="AH191" s="12">
        <f>'PCDM discounts (Dec)'!AH191 - 'PCDM discounts (Feb)'!AH191</f>
        <v>-4.3770870698568332E-2</v>
      </c>
      <c r="AI191" s="12">
        <f>'PCDM discounts (Dec)'!AI191 - 'PCDM discounts (Feb)'!AI191</f>
        <v>1.6559347456362339E-2</v>
      </c>
      <c r="AJ191" s="12">
        <f>'PCDM discounts (Dec)'!AJ191 - 'PCDM discounts (Feb)'!AJ191</f>
        <v>1.4718418842315173E-2</v>
      </c>
      <c r="AK191" s="12">
        <f>'PCDM discounts (Dec)'!AK191 - 'PCDM discounts (Feb)'!AK191</f>
        <v>9.5946347162637613E-2</v>
      </c>
      <c r="AL191" s="8"/>
      <c r="AM191" s="12">
        <f>'PCDM discounts (Dec)'!AM191 - 'PCDM discounts (Feb)'!AM191</f>
        <v>3.8335265848374878E-3</v>
      </c>
      <c r="AN191" s="12">
        <f>'PCDM discounts (Dec)'!AN191 - 'PCDM discounts (Feb)'!AN191</f>
        <v>5.8572680997746818E-2</v>
      </c>
      <c r="AO191" s="12">
        <f>'PCDM discounts (Dec)'!AO191 - 'PCDM discounts (Feb)'!AO191</f>
        <v>5.067820066767692E-2</v>
      </c>
      <c r="AP191" s="12">
        <f>'PCDM discounts (Dec)'!AP191 - 'PCDM discounts (Feb)'!AP191</f>
        <v>-1.5545867630424537E-2</v>
      </c>
      <c r="AQ191" s="12">
        <f>'PCDM discounts (Dec)'!AQ191 - 'PCDM discounts (Feb)'!AQ191</f>
        <v>-2.4282498089449378E-2</v>
      </c>
      <c r="AR191" s="12">
        <f>'PCDM discounts (Dec)'!AR191 - 'PCDM discounts (Feb)'!AR191</f>
        <v>8.8944161783098163E-2</v>
      </c>
      <c r="AS191" s="12">
        <f>'PCDM discounts (Dec)'!AS191 - 'PCDM discounts (Feb)'!AS191</f>
        <v>8.098139680092642E-2</v>
      </c>
      <c r="AT191" s="12">
        <f>'PCDM discounts (Dec)'!AT191 - 'PCDM discounts (Feb)'!AT191</f>
        <v>8.0243268026279346E-3</v>
      </c>
      <c r="AU191" s="12">
        <f>'PCDM discounts (Dec)'!AU191 - 'PCDM discounts (Feb)'!AU191</f>
        <v>1.4014647057789986E-2</v>
      </c>
      <c r="AV191" s="12">
        <f>'PCDM discounts (Dec)'!AV191 - 'PCDM discounts (Feb)'!AV191</f>
        <v>-9.1864162289326812E-3</v>
      </c>
      <c r="AW191" s="12">
        <f>'PCDM discounts (Dec)'!AW191 - 'PCDM discounts (Feb)'!AW191</f>
        <v>-4.3770870698568665E-2</v>
      </c>
      <c r="AX191" s="12">
        <f>'PCDM discounts (Dec)'!AX191 - 'PCDM discounts (Feb)'!AX191</f>
        <v>1.655934745636245E-2</v>
      </c>
      <c r="AY191" s="12">
        <f>'PCDM discounts (Dec)'!AY191 - 'PCDM discounts (Feb)'!AY191</f>
        <v>1.4718418842315284E-2</v>
      </c>
      <c r="AZ191" s="12">
        <f>'PCDM discounts (Dec)'!AZ191 - 'PCDM discounts (Feb)'!AZ191</f>
        <v>9.5946347162637835E-2</v>
      </c>
      <c r="BA191" s="8"/>
    </row>
    <row r="192" spans="1:53" x14ac:dyDescent="0.3">
      <c r="A192" s="8"/>
      <c r="B192" s="8"/>
      <c r="C192" s="8"/>
      <c r="D192" s="14" t="s">
        <v>4</v>
      </c>
      <c r="E192" s="14" t="s">
        <v>76</v>
      </c>
      <c r="F192" s="14" t="s">
        <v>48</v>
      </c>
      <c r="G192" s="14" t="s">
        <v>3</v>
      </c>
      <c r="H192" s="8"/>
      <c r="I192" s="12">
        <f>'PCDM discounts (Dec)'!I192 - 'PCDM discounts (Feb)'!I192</f>
        <v>0</v>
      </c>
      <c r="J192" s="12">
        <f>'PCDM discounts (Dec)'!J192 - 'PCDM discounts (Feb)'!J192</f>
        <v>0</v>
      </c>
      <c r="K192" s="12">
        <f>'PCDM discounts (Dec)'!K192 - 'PCDM discounts (Feb)'!K192</f>
        <v>0</v>
      </c>
      <c r="L192" s="12">
        <f>'PCDM discounts (Dec)'!L192 - 'PCDM discounts (Feb)'!L192</f>
        <v>0</v>
      </c>
      <c r="M192" s="12">
        <f>'PCDM discounts (Dec)'!M192 - 'PCDM discounts (Feb)'!M192</f>
        <v>0</v>
      </c>
      <c r="N192" s="12">
        <f>'PCDM discounts (Dec)'!N192 - 'PCDM discounts (Feb)'!N192</f>
        <v>7.2657123650898825E-9</v>
      </c>
      <c r="O192" s="12">
        <f>'PCDM discounts (Dec)'!O192 - 'PCDM discounts (Feb)'!O192</f>
        <v>-1.4983794027756403E-7</v>
      </c>
      <c r="P192" s="12">
        <f>'PCDM discounts (Dec)'!P192 - 'PCDM discounts (Feb)'!P192</f>
        <v>0</v>
      </c>
      <c r="Q192" s="12">
        <f>'PCDM discounts (Dec)'!Q192 - 'PCDM discounts (Feb)'!Q192</f>
        <v>0</v>
      </c>
      <c r="R192" s="12">
        <f>'PCDM discounts (Dec)'!R192 - 'PCDM discounts (Feb)'!R192</f>
        <v>0</v>
      </c>
      <c r="S192" s="12">
        <f>'PCDM discounts (Dec)'!S192 - 'PCDM discounts (Feb)'!S192</f>
        <v>0</v>
      </c>
      <c r="T192" s="12">
        <f>'PCDM discounts (Dec)'!T192 - 'PCDM discounts (Feb)'!T192</f>
        <v>4.9960036108132044E-16</v>
      </c>
      <c r="U192" s="12">
        <f>'PCDM discounts (Dec)'!U192 - 'PCDM discounts (Feb)'!U192</f>
        <v>0</v>
      </c>
      <c r="V192" s="12">
        <f>'PCDM discounts (Dec)'!V192 - 'PCDM discounts (Feb)'!V192</f>
        <v>0</v>
      </c>
      <c r="W192" s="8"/>
      <c r="X192" s="12">
        <f>'PCDM discounts (Dec)'!X192 - 'PCDM discounts (Feb)'!X192</f>
        <v>6.8516133020886105E-3</v>
      </c>
      <c r="Y192" s="12">
        <f>'PCDM discounts (Dec)'!Y192 - 'PCDM discounts (Feb)'!Y192</f>
        <v>7.6464454691108075E-2</v>
      </c>
      <c r="Z192" s="12">
        <f>'PCDM discounts (Dec)'!Z192 - 'PCDM discounts (Feb)'!Z192</f>
        <v>4.710789242084823E-2</v>
      </c>
      <c r="AA192" s="12">
        <f>'PCDM discounts (Dec)'!AA192 - 'PCDM discounts (Feb)'!AA192</f>
        <v>-1.2937819934847772E-2</v>
      </c>
      <c r="AB192" s="12">
        <f>'PCDM discounts (Dec)'!AB192 - 'PCDM discounts (Feb)'!AB192</f>
        <v>-1.9608464740832332E-2</v>
      </c>
      <c r="AC192" s="12">
        <f>'PCDM discounts (Dec)'!AC192 - 'PCDM discounts (Feb)'!AC192</f>
        <v>0.12364058253133414</v>
      </c>
      <c r="AD192" s="12">
        <f>'PCDM discounts (Dec)'!AD192 - 'PCDM discounts (Feb)'!AD192</f>
        <v>5.6844567585861205E-2</v>
      </c>
      <c r="AE192" s="12">
        <f>'PCDM discounts (Dec)'!AE192 - 'PCDM discounts (Feb)'!AE192</f>
        <v>7.2003248887749782E-3</v>
      </c>
      <c r="AF192" s="12">
        <f>'PCDM discounts (Dec)'!AF192 - 'PCDM discounts (Feb)'!AF192</f>
        <v>2.9416356754789819E-2</v>
      </c>
      <c r="AG192" s="12">
        <f>'PCDM discounts (Dec)'!AG192 - 'PCDM discounts (Feb)'!AG192</f>
        <v>-1.1444891776061783E-3</v>
      </c>
      <c r="AH192" s="12">
        <f>'PCDM discounts (Dec)'!AH192 - 'PCDM discounts (Feb)'!AH192</f>
        <v>-3.7035782878560963E-2</v>
      </c>
      <c r="AI192" s="12">
        <f>'PCDM discounts (Dec)'!AI192 - 'PCDM discounts (Feb)'!AI192</f>
        <v>1.3771346227650749E-2</v>
      </c>
      <c r="AJ192" s="12">
        <f>'PCDM discounts (Dec)'!AJ192 - 'PCDM discounts (Feb)'!AJ192</f>
        <v>1.2516954510022216E-2</v>
      </c>
      <c r="AK192" s="12">
        <f>'PCDM discounts (Dec)'!AK192 - 'PCDM discounts (Feb)'!AK192</f>
        <v>9.7268858460253682E-2</v>
      </c>
      <c r="AL192" s="8"/>
      <c r="AM192" s="12">
        <f>'PCDM discounts (Dec)'!AM192 - 'PCDM discounts (Feb)'!AM192</f>
        <v>6.8516133020883885E-3</v>
      </c>
      <c r="AN192" s="12">
        <f>'PCDM discounts (Dec)'!AN192 - 'PCDM discounts (Feb)'!AN192</f>
        <v>7.6464454691107853E-2</v>
      </c>
      <c r="AO192" s="12">
        <f>'PCDM discounts (Dec)'!AO192 - 'PCDM discounts (Feb)'!AO192</f>
        <v>4.710789242084823E-2</v>
      </c>
      <c r="AP192" s="12">
        <f>'PCDM discounts (Dec)'!AP192 - 'PCDM discounts (Feb)'!AP192</f>
        <v>-1.2937819934847772E-2</v>
      </c>
      <c r="AQ192" s="12">
        <f>'PCDM discounts (Dec)'!AQ192 - 'PCDM discounts (Feb)'!AQ192</f>
        <v>-1.9608464740832388E-2</v>
      </c>
      <c r="AR192" s="12">
        <f>'PCDM discounts (Dec)'!AR192 - 'PCDM discounts (Feb)'!AR192</f>
        <v>0.12364057526562178</v>
      </c>
      <c r="AS192" s="12">
        <f>'PCDM discounts (Dec)'!AS192 - 'PCDM discounts (Feb)'!AS192</f>
        <v>5.6844717423801483E-2</v>
      </c>
      <c r="AT192" s="12">
        <f>'PCDM discounts (Dec)'!AT192 - 'PCDM discounts (Feb)'!AT192</f>
        <v>7.2003248887752558E-3</v>
      </c>
      <c r="AU192" s="12">
        <f>'PCDM discounts (Dec)'!AU192 - 'PCDM discounts (Feb)'!AU192</f>
        <v>2.9416356754789763E-2</v>
      </c>
      <c r="AV192" s="12">
        <f>'PCDM discounts (Dec)'!AV192 - 'PCDM discounts (Feb)'!AV192</f>
        <v>-1.1444891776062893E-3</v>
      </c>
      <c r="AW192" s="12">
        <f>'PCDM discounts (Dec)'!AW192 - 'PCDM discounts (Feb)'!AW192</f>
        <v>-3.7035782878560686E-2</v>
      </c>
      <c r="AX192" s="12">
        <f>'PCDM discounts (Dec)'!AX192 - 'PCDM discounts (Feb)'!AX192</f>
        <v>1.377134622765025E-2</v>
      </c>
      <c r="AY192" s="12">
        <f>'PCDM discounts (Dec)'!AY192 - 'PCDM discounts (Feb)'!AY192</f>
        <v>1.2516954510021883E-2</v>
      </c>
      <c r="AZ192" s="12">
        <f>'PCDM discounts (Dec)'!AZ192 - 'PCDM discounts (Feb)'!AZ192</f>
        <v>9.7268858460253127E-2</v>
      </c>
      <c r="BA192" s="8"/>
    </row>
    <row r="193" spans="1:53" x14ac:dyDescent="0.3">
      <c r="A193" s="8"/>
      <c r="B193" s="8"/>
      <c r="C193" s="8"/>
      <c r="D193" s="14" t="s">
        <v>4</v>
      </c>
      <c r="E193" s="14" t="s">
        <v>76</v>
      </c>
      <c r="F193" s="14" t="s">
        <v>49</v>
      </c>
      <c r="G193" s="14" t="s">
        <v>3</v>
      </c>
      <c r="H193" s="8"/>
      <c r="I193" s="12">
        <f>'PCDM discounts (Dec)'!I193 - 'PCDM discounts (Feb)'!I193</f>
        <v>0</v>
      </c>
      <c r="J193" s="12">
        <f>'PCDM discounts (Dec)'!J193 - 'PCDM discounts (Feb)'!J193</f>
        <v>4.4408920985006262E-16</v>
      </c>
      <c r="K193" s="12">
        <f>'PCDM discounts (Dec)'!K193 - 'PCDM discounts (Feb)'!K193</f>
        <v>-4.4408920985006262E-16</v>
      </c>
      <c r="L193" s="12">
        <f>'PCDM discounts (Dec)'!L193 - 'PCDM discounts (Feb)'!L193</f>
        <v>0</v>
      </c>
      <c r="M193" s="12">
        <f>'PCDM discounts (Dec)'!M193 - 'PCDM discounts (Feb)'!M193</f>
        <v>0</v>
      </c>
      <c r="N193" s="12">
        <f>'PCDM discounts (Dec)'!N193 - 'PCDM discounts (Feb)'!N193</f>
        <v>7.6326709397278591E-9</v>
      </c>
      <c r="O193" s="12">
        <f>'PCDM discounts (Dec)'!O193 - 'PCDM discounts (Feb)'!O193</f>
        <v>-1.4892392202758842E-7</v>
      </c>
      <c r="P193" s="12">
        <f>'PCDM discounts (Dec)'!P193 - 'PCDM discounts (Feb)'!P193</f>
        <v>-3.3306690738754696E-16</v>
      </c>
      <c r="Q193" s="12">
        <f>'PCDM discounts (Dec)'!Q193 - 'PCDM discounts (Feb)'!Q193</f>
        <v>0</v>
      </c>
      <c r="R193" s="12">
        <f>'PCDM discounts (Dec)'!R193 - 'PCDM discounts (Feb)'!R193</f>
        <v>0</v>
      </c>
      <c r="S193" s="12">
        <f>'PCDM discounts (Dec)'!S193 - 'PCDM discounts (Feb)'!S193</f>
        <v>0</v>
      </c>
      <c r="T193" s="12">
        <f>'PCDM discounts (Dec)'!T193 - 'PCDM discounts (Feb)'!T193</f>
        <v>5.5511151231257827E-16</v>
      </c>
      <c r="U193" s="12">
        <f>'PCDM discounts (Dec)'!U193 - 'PCDM discounts (Feb)'!U193</f>
        <v>0</v>
      </c>
      <c r="V193" s="12">
        <f>'PCDM discounts (Dec)'!V193 - 'PCDM discounts (Feb)'!V193</f>
        <v>0</v>
      </c>
      <c r="W193" s="8"/>
      <c r="X193" s="12">
        <f>'PCDM discounts (Dec)'!X193 - 'PCDM discounts (Feb)'!X193</f>
        <v>6.0868247566451261E-3</v>
      </c>
      <c r="Y193" s="12">
        <f>'PCDM discounts (Dec)'!Y193 - 'PCDM discounts (Feb)'!Y193</f>
        <v>8.1694897069676919E-2</v>
      </c>
      <c r="Z193" s="12">
        <f>'PCDM discounts (Dec)'!Z193 - 'PCDM discounts (Feb)'!Z193</f>
        <v>4.7132168925763773E-2</v>
      </c>
      <c r="AA193" s="12">
        <f>'PCDM discounts (Dec)'!AA193 - 'PCDM discounts (Feb)'!AA193</f>
        <v>-8.3880145923812544E-3</v>
      </c>
      <c r="AB193" s="12">
        <f>'PCDM discounts (Dec)'!AB193 - 'PCDM discounts (Feb)'!AB193</f>
        <v>-2.1572882845626196E-2</v>
      </c>
      <c r="AC193" s="12">
        <f>'PCDM discounts (Dec)'!AC193 - 'PCDM discounts (Feb)'!AC193</f>
        <v>0.12020220714098928</v>
      </c>
      <c r="AD193" s="12">
        <f>'PCDM discounts (Dec)'!AD193 - 'PCDM discounts (Feb)'!AD193</f>
        <v>6.056905810983082E-2</v>
      </c>
      <c r="AE193" s="12">
        <f>'PCDM discounts (Dec)'!AE193 - 'PCDM discounts (Feb)'!AE193</f>
        <v>5.2235829179537729E-3</v>
      </c>
      <c r="AF193" s="12">
        <f>'PCDM discounts (Dec)'!AF193 - 'PCDM discounts (Feb)'!AF193</f>
        <v>2.5375283055731335E-2</v>
      </c>
      <c r="AG193" s="12">
        <f>'PCDM discounts (Dec)'!AG193 - 'PCDM discounts (Feb)'!AG193</f>
        <v>-4.4826942863779307E-4</v>
      </c>
      <c r="AH193" s="12">
        <f>'PCDM discounts (Dec)'!AH193 - 'PCDM discounts (Feb)'!AH193</f>
        <v>-4.3131191340400443E-2</v>
      </c>
      <c r="AI193" s="12">
        <f>'PCDM discounts (Dec)'!AI193 - 'PCDM discounts (Feb)'!AI193</f>
        <v>1.6564504190056339E-2</v>
      </c>
      <c r="AJ193" s="12">
        <f>'PCDM discounts (Dec)'!AJ193 - 'PCDM discounts (Feb)'!AJ193</f>
        <v>9.5665350335274457E-3</v>
      </c>
      <c r="AK193" s="12">
        <f>'PCDM discounts (Dec)'!AK193 - 'PCDM discounts (Feb)'!AK193</f>
        <v>0.10086916698622095</v>
      </c>
      <c r="AL193" s="8"/>
      <c r="AM193" s="12">
        <f>'PCDM discounts (Dec)'!AM193 - 'PCDM discounts (Feb)'!AM193</f>
        <v>6.0868247566450706E-3</v>
      </c>
      <c r="AN193" s="12">
        <f>'PCDM discounts (Dec)'!AN193 - 'PCDM discounts (Feb)'!AN193</f>
        <v>8.1694897069676475E-2</v>
      </c>
      <c r="AO193" s="12">
        <f>'PCDM discounts (Dec)'!AO193 - 'PCDM discounts (Feb)'!AO193</f>
        <v>4.7132168925764217E-2</v>
      </c>
      <c r="AP193" s="12">
        <f>'PCDM discounts (Dec)'!AP193 - 'PCDM discounts (Feb)'!AP193</f>
        <v>-8.3880145923812544E-3</v>
      </c>
      <c r="AQ193" s="12">
        <f>'PCDM discounts (Dec)'!AQ193 - 'PCDM discounts (Feb)'!AQ193</f>
        <v>-2.1572882845626085E-2</v>
      </c>
      <c r="AR193" s="12">
        <f>'PCDM discounts (Dec)'!AR193 - 'PCDM discounts (Feb)'!AR193</f>
        <v>0.12020219950831834</v>
      </c>
      <c r="AS193" s="12">
        <f>'PCDM discounts (Dec)'!AS193 - 'PCDM discounts (Feb)'!AS193</f>
        <v>6.0569207033752848E-2</v>
      </c>
      <c r="AT193" s="12">
        <f>'PCDM discounts (Dec)'!AT193 - 'PCDM discounts (Feb)'!AT193</f>
        <v>5.223582917954106E-3</v>
      </c>
      <c r="AU193" s="12">
        <f>'PCDM discounts (Dec)'!AU193 - 'PCDM discounts (Feb)'!AU193</f>
        <v>2.537528305573139E-2</v>
      </c>
      <c r="AV193" s="12">
        <f>'PCDM discounts (Dec)'!AV193 - 'PCDM discounts (Feb)'!AV193</f>
        <v>-4.4826942863740449E-4</v>
      </c>
      <c r="AW193" s="12">
        <f>'PCDM discounts (Dec)'!AW193 - 'PCDM discounts (Feb)'!AW193</f>
        <v>-4.3131191340400166E-2</v>
      </c>
      <c r="AX193" s="12">
        <f>'PCDM discounts (Dec)'!AX193 - 'PCDM discounts (Feb)'!AX193</f>
        <v>1.6564504190055784E-2</v>
      </c>
      <c r="AY193" s="12">
        <f>'PCDM discounts (Dec)'!AY193 - 'PCDM discounts (Feb)'!AY193</f>
        <v>9.5665350335272237E-3</v>
      </c>
      <c r="AZ193" s="12">
        <f>'PCDM discounts (Dec)'!AZ193 - 'PCDM discounts (Feb)'!AZ193</f>
        <v>0.10086916698622073</v>
      </c>
      <c r="BA193" s="8"/>
    </row>
    <row r="194" spans="1:53" x14ac:dyDescent="0.3">
      <c r="A194" s="8"/>
      <c r="B194" s="8"/>
      <c r="C194" s="8"/>
      <c r="D194" s="14" t="s">
        <v>4</v>
      </c>
      <c r="E194" s="14" t="s">
        <v>76</v>
      </c>
      <c r="F194" s="14" t="s">
        <v>50</v>
      </c>
      <c r="G194" s="14" t="s">
        <v>3</v>
      </c>
      <c r="H194" s="8"/>
      <c r="I194" s="12">
        <f>'PCDM discounts (Dec)'!I194 - 'PCDM discounts (Feb)'!I194</f>
        <v>0</v>
      </c>
      <c r="J194" s="12">
        <f>'PCDM discounts (Dec)'!J194 - 'PCDM discounts (Feb)'!J194</f>
        <v>0</v>
      </c>
      <c r="K194" s="12">
        <f>'PCDM discounts (Dec)'!K194 - 'PCDM discounts (Feb)'!K194</f>
        <v>0</v>
      </c>
      <c r="L194" s="12">
        <f>'PCDM discounts (Dec)'!L194 - 'PCDM discounts (Feb)'!L194</f>
        <v>0</v>
      </c>
      <c r="M194" s="12">
        <f>'PCDM discounts (Dec)'!M194 - 'PCDM discounts (Feb)'!M194</f>
        <v>0</v>
      </c>
      <c r="N194" s="12">
        <f>'PCDM discounts (Dec)'!N194 - 'PCDM discounts (Feb)'!N194</f>
        <v>5.498122734870492E-9</v>
      </c>
      <c r="O194" s="12">
        <f>'PCDM discounts (Dec)'!O194 - 'PCDM discounts (Feb)'!O194</f>
        <v>-1.285445104803884E-7</v>
      </c>
      <c r="P194" s="12">
        <f>'PCDM discounts (Dec)'!P194 - 'PCDM discounts (Feb)'!P194</f>
        <v>0</v>
      </c>
      <c r="Q194" s="12">
        <f>'PCDM discounts (Dec)'!Q194 - 'PCDM discounts (Feb)'!Q194</f>
        <v>0</v>
      </c>
      <c r="R194" s="12">
        <f>'PCDM discounts (Dec)'!R194 - 'PCDM discounts (Feb)'!R194</f>
        <v>0</v>
      </c>
      <c r="S194" s="12">
        <f>'PCDM discounts (Dec)'!S194 - 'PCDM discounts (Feb)'!S194</f>
        <v>0</v>
      </c>
      <c r="T194" s="12">
        <f>'PCDM discounts (Dec)'!T194 - 'PCDM discounts (Feb)'!T194</f>
        <v>0</v>
      </c>
      <c r="U194" s="12">
        <f>'PCDM discounts (Dec)'!U194 - 'PCDM discounts (Feb)'!U194</f>
        <v>0</v>
      </c>
      <c r="V194" s="12">
        <f>'PCDM discounts (Dec)'!V194 - 'PCDM discounts (Feb)'!V194</f>
        <v>0</v>
      </c>
      <c r="W194" s="8"/>
      <c r="X194" s="12">
        <f>'PCDM discounts (Dec)'!X194 - 'PCDM discounts (Feb)'!X194</f>
        <v>2.8768038943066676E-3</v>
      </c>
      <c r="Y194" s="12">
        <f>'PCDM discounts (Dec)'!Y194 - 'PCDM discounts (Feb)'!Y194</f>
        <v>7.2910123909719515E-2</v>
      </c>
      <c r="Z194" s="12">
        <f>'PCDM discounts (Dec)'!Z194 - 'PCDM discounts (Feb)'!Z194</f>
        <v>4.1738320512739735E-3</v>
      </c>
      <c r="AA194" s="12">
        <f>'PCDM discounts (Dec)'!AA194 - 'PCDM discounts (Feb)'!AA194</f>
        <v>-1.5559261998899565E-2</v>
      </c>
      <c r="AB194" s="12">
        <f>'PCDM discounts (Dec)'!AB194 - 'PCDM discounts (Feb)'!AB194</f>
        <v>-2.5351689553163803E-2</v>
      </c>
      <c r="AC194" s="12">
        <f>'PCDM discounts (Dec)'!AC194 - 'PCDM discounts (Feb)'!AC194</f>
        <v>9.7471521561403485E-2</v>
      </c>
      <c r="AD194" s="12">
        <f>'PCDM discounts (Dec)'!AD194 - 'PCDM discounts (Feb)'!AD194</f>
        <v>9.7856619126124089E-2</v>
      </c>
      <c r="AE194" s="12">
        <f>'PCDM discounts (Dec)'!AE194 - 'PCDM discounts (Feb)'!AE194</f>
        <v>1.1824014538130978E-2</v>
      </c>
      <c r="AF194" s="12">
        <f>'PCDM discounts (Dec)'!AF194 - 'PCDM discounts (Feb)'!AF194</f>
        <v>1.3365827692076948E-2</v>
      </c>
      <c r="AG194" s="12">
        <f>'PCDM discounts (Dec)'!AG194 - 'PCDM discounts (Feb)'!AG194</f>
        <v>-9.810158170369454E-3</v>
      </c>
      <c r="AH194" s="12">
        <f>'PCDM discounts (Dec)'!AH194 - 'PCDM discounts (Feb)'!AH194</f>
        <v>-4.4462472560717003E-2</v>
      </c>
      <c r="AI194" s="12">
        <f>'PCDM discounts (Dec)'!AI194 - 'PCDM discounts (Feb)'!AI194</f>
        <v>1.5915780899407594E-2</v>
      </c>
      <c r="AJ194" s="12">
        <f>'PCDM discounts (Dec)'!AJ194 - 'PCDM discounts (Feb)'!AJ194</f>
        <v>1.3697059766011432E-2</v>
      </c>
      <c r="AK194" s="12">
        <f>'PCDM discounts (Dec)'!AK194 - 'PCDM discounts (Feb)'!AK194</f>
        <v>8.6318225932177861E-2</v>
      </c>
      <c r="AL194" s="8"/>
      <c r="AM194" s="12">
        <f>'PCDM discounts (Dec)'!AM194 - 'PCDM discounts (Feb)'!AM194</f>
        <v>2.8768038943067786E-3</v>
      </c>
      <c r="AN194" s="12">
        <f>'PCDM discounts (Dec)'!AN194 - 'PCDM discounts (Feb)'!AN194</f>
        <v>7.2910123909718849E-2</v>
      </c>
      <c r="AO194" s="12">
        <f>'PCDM discounts (Dec)'!AO194 - 'PCDM discounts (Feb)'!AO194</f>
        <v>4.1738320512740845E-3</v>
      </c>
      <c r="AP194" s="12">
        <f>'PCDM discounts (Dec)'!AP194 - 'PCDM discounts (Feb)'!AP194</f>
        <v>-1.5559261998899121E-2</v>
      </c>
      <c r="AQ194" s="12">
        <f>'PCDM discounts (Dec)'!AQ194 - 'PCDM discounts (Feb)'!AQ194</f>
        <v>-2.5351689553163803E-2</v>
      </c>
      <c r="AR194" s="12">
        <f>'PCDM discounts (Dec)'!AR194 - 'PCDM discounts (Feb)'!AR194</f>
        <v>9.747151606328075E-2</v>
      </c>
      <c r="AS194" s="12">
        <f>'PCDM discounts (Dec)'!AS194 - 'PCDM discounts (Feb)'!AS194</f>
        <v>9.785674767063457E-2</v>
      </c>
      <c r="AT194" s="12">
        <f>'PCDM discounts (Dec)'!AT194 - 'PCDM discounts (Feb)'!AT194</f>
        <v>1.18240145381312E-2</v>
      </c>
      <c r="AU194" s="12">
        <f>'PCDM discounts (Dec)'!AU194 - 'PCDM discounts (Feb)'!AU194</f>
        <v>1.336582769207717E-2</v>
      </c>
      <c r="AV194" s="12">
        <f>'PCDM discounts (Dec)'!AV194 - 'PCDM discounts (Feb)'!AV194</f>
        <v>-9.8101581703697871E-3</v>
      </c>
      <c r="AW194" s="12">
        <f>'PCDM discounts (Dec)'!AW194 - 'PCDM discounts (Feb)'!AW194</f>
        <v>-4.4462472560717337E-2</v>
      </c>
      <c r="AX194" s="12">
        <f>'PCDM discounts (Dec)'!AX194 - 'PCDM discounts (Feb)'!AX194</f>
        <v>1.5915780899407705E-2</v>
      </c>
      <c r="AY194" s="12">
        <f>'PCDM discounts (Dec)'!AY194 - 'PCDM discounts (Feb)'!AY194</f>
        <v>1.3697059766011543E-2</v>
      </c>
      <c r="AZ194" s="12">
        <f>'PCDM discounts (Dec)'!AZ194 - 'PCDM discounts (Feb)'!AZ194</f>
        <v>8.6318225932178083E-2</v>
      </c>
      <c r="BA194" s="8"/>
    </row>
    <row r="195" spans="1:53" x14ac:dyDescent="0.3">
      <c r="A195" s="8"/>
      <c r="B195" s="8"/>
      <c r="C195" s="8"/>
      <c r="D195" s="14" t="s">
        <v>4</v>
      </c>
      <c r="E195" s="14" t="s">
        <v>76</v>
      </c>
      <c r="F195" s="14" t="s">
        <v>51</v>
      </c>
      <c r="G195" s="14" t="s">
        <v>3</v>
      </c>
      <c r="H195" s="8"/>
      <c r="I195" s="12">
        <f>'PCDM discounts (Dec)'!I195 - 'PCDM discounts (Feb)'!I195</f>
        <v>0</v>
      </c>
      <c r="J195" s="12">
        <f>'PCDM discounts (Dec)'!J195 - 'PCDM discounts (Feb)'!J195</f>
        <v>0</v>
      </c>
      <c r="K195" s="12">
        <f>'PCDM discounts (Dec)'!K195 - 'PCDM discounts (Feb)'!K195</f>
        <v>0</v>
      </c>
      <c r="L195" s="12">
        <f>'PCDM discounts (Dec)'!L195 - 'PCDM discounts (Feb)'!L195</f>
        <v>0</v>
      </c>
      <c r="M195" s="12">
        <f>'PCDM discounts (Dec)'!M195 - 'PCDM discounts (Feb)'!M195</f>
        <v>0</v>
      </c>
      <c r="N195" s="12">
        <f>'PCDM discounts (Dec)'!N195 - 'PCDM discounts (Feb)'!N195</f>
        <v>5.498122734870492E-9</v>
      </c>
      <c r="O195" s="12">
        <f>'PCDM discounts (Dec)'!O195 - 'PCDM discounts (Feb)'!O195</f>
        <v>-1.285445104803884E-7</v>
      </c>
      <c r="P195" s="12">
        <f>'PCDM discounts (Dec)'!P195 - 'PCDM discounts (Feb)'!P195</f>
        <v>0</v>
      </c>
      <c r="Q195" s="12">
        <f>'PCDM discounts (Dec)'!Q195 - 'PCDM discounts (Feb)'!Q195</f>
        <v>0</v>
      </c>
      <c r="R195" s="12">
        <f>'PCDM discounts (Dec)'!R195 - 'PCDM discounts (Feb)'!R195</f>
        <v>0</v>
      </c>
      <c r="S195" s="12">
        <f>'PCDM discounts (Dec)'!S195 - 'PCDM discounts (Feb)'!S195</f>
        <v>0</v>
      </c>
      <c r="T195" s="12">
        <f>'PCDM discounts (Dec)'!T195 - 'PCDM discounts (Feb)'!T195</f>
        <v>0</v>
      </c>
      <c r="U195" s="12">
        <f>'PCDM discounts (Dec)'!U195 - 'PCDM discounts (Feb)'!U195</f>
        <v>0</v>
      </c>
      <c r="V195" s="12">
        <f>'PCDM discounts (Dec)'!V195 - 'PCDM discounts (Feb)'!V195</f>
        <v>0</v>
      </c>
      <c r="W195" s="8"/>
      <c r="X195" s="12">
        <f>'PCDM discounts (Dec)'!X195 - 'PCDM discounts (Feb)'!X195</f>
        <v>2.657734490285224E-3</v>
      </c>
      <c r="Y195" s="12">
        <f>'PCDM discounts (Dec)'!Y195 - 'PCDM discounts (Feb)'!Y195</f>
        <v>6.3155673874464635E-2</v>
      </c>
      <c r="Z195" s="12">
        <f>'PCDM discounts (Dec)'!Z195 - 'PCDM discounts (Feb)'!Z195</f>
        <v>6.0990491486178633E-2</v>
      </c>
      <c r="AA195" s="12">
        <f>'PCDM discounts (Dec)'!AA195 - 'PCDM discounts (Feb)'!AA195</f>
        <v>-1.5981516667154305E-2</v>
      </c>
      <c r="AB195" s="12">
        <f>'PCDM discounts (Dec)'!AB195 - 'PCDM discounts (Feb)'!AB195</f>
        <v>-2.3475100612393884E-2</v>
      </c>
      <c r="AC195" s="12">
        <f>'PCDM discounts (Dec)'!AC195 - 'PCDM discounts (Feb)'!AC195</f>
        <v>8.7857845397498191E-2</v>
      </c>
      <c r="AD195" s="12">
        <f>'PCDM discounts (Dec)'!AD195 - 'PCDM discounts (Feb)'!AD195</f>
        <v>8.6148383649389704E-2</v>
      </c>
      <c r="AE195" s="12">
        <f>'PCDM discounts (Dec)'!AE195 - 'PCDM discounts (Feb)'!AE195</f>
        <v>1.4149539194481808E-2</v>
      </c>
      <c r="AF195" s="12">
        <f>'PCDM discounts (Dec)'!AF195 - 'PCDM discounts (Feb)'!AF195</f>
        <v>1.0030785706207412E-2</v>
      </c>
      <c r="AG195" s="12">
        <f>'PCDM discounts (Dec)'!AG195 - 'PCDM discounts (Feb)'!AG195</f>
        <v>-7.1523821286464395E-3</v>
      </c>
      <c r="AH195" s="12">
        <f>'PCDM discounts (Dec)'!AH195 - 'PCDM discounts (Feb)'!AH195</f>
        <v>-3.9643544828249389E-2</v>
      </c>
      <c r="AI195" s="12">
        <f>'PCDM discounts (Dec)'!AI195 - 'PCDM discounts (Feb)'!AI195</f>
        <v>1.4167594309678511E-2</v>
      </c>
      <c r="AJ195" s="12">
        <f>'PCDM discounts (Dec)'!AJ195 - 'PCDM discounts (Feb)'!AJ195</f>
        <v>1.2264322301130615E-2</v>
      </c>
      <c r="AK195" s="12">
        <f>'PCDM discounts (Dec)'!AK195 - 'PCDM discounts (Feb)'!AK195</f>
        <v>7.9294467445730432E-2</v>
      </c>
      <c r="AL195" s="8"/>
      <c r="AM195" s="12">
        <f>'PCDM discounts (Dec)'!AM195 - 'PCDM discounts (Feb)'!AM195</f>
        <v>2.657734490285335E-3</v>
      </c>
      <c r="AN195" s="12">
        <f>'PCDM discounts (Dec)'!AN195 - 'PCDM discounts (Feb)'!AN195</f>
        <v>6.3155673874463969E-2</v>
      </c>
      <c r="AO195" s="12">
        <f>'PCDM discounts (Dec)'!AO195 - 'PCDM discounts (Feb)'!AO195</f>
        <v>6.0990491486178744E-2</v>
      </c>
      <c r="AP195" s="12">
        <f>'PCDM discounts (Dec)'!AP195 - 'PCDM discounts (Feb)'!AP195</f>
        <v>-1.5981516667153861E-2</v>
      </c>
      <c r="AQ195" s="12">
        <f>'PCDM discounts (Dec)'!AQ195 - 'PCDM discounts (Feb)'!AQ195</f>
        <v>-2.3475100612393884E-2</v>
      </c>
      <c r="AR195" s="12">
        <f>'PCDM discounts (Dec)'!AR195 - 'PCDM discounts (Feb)'!AR195</f>
        <v>8.7857839899375456E-2</v>
      </c>
      <c r="AS195" s="12">
        <f>'PCDM discounts (Dec)'!AS195 - 'PCDM discounts (Feb)'!AS195</f>
        <v>8.6148512193900184E-2</v>
      </c>
      <c r="AT195" s="12">
        <f>'PCDM discounts (Dec)'!AT195 - 'PCDM discounts (Feb)'!AT195</f>
        <v>1.414953919448203E-2</v>
      </c>
      <c r="AU195" s="12">
        <f>'PCDM discounts (Dec)'!AU195 - 'PCDM discounts (Feb)'!AU195</f>
        <v>1.0030785706207634E-2</v>
      </c>
      <c r="AV195" s="12">
        <f>'PCDM discounts (Dec)'!AV195 - 'PCDM discounts (Feb)'!AV195</f>
        <v>-7.1523821286467726E-3</v>
      </c>
      <c r="AW195" s="12">
        <f>'PCDM discounts (Dec)'!AW195 - 'PCDM discounts (Feb)'!AW195</f>
        <v>-3.9643544828249722E-2</v>
      </c>
      <c r="AX195" s="12">
        <f>'PCDM discounts (Dec)'!AX195 - 'PCDM discounts (Feb)'!AX195</f>
        <v>1.4167594309678622E-2</v>
      </c>
      <c r="AY195" s="12">
        <f>'PCDM discounts (Dec)'!AY195 - 'PCDM discounts (Feb)'!AY195</f>
        <v>1.2264322301130726E-2</v>
      </c>
      <c r="AZ195" s="12">
        <f>'PCDM discounts (Dec)'!AZ195 - 'PCDM discounts (Feb)'!AZ195</f>
        <v>7.9294467445730654E-2</v>
      </c>
      <c r="BA195" s="8"/>
    </row>
    <row r="196" spans="1:53" x14ac:dyDescent="0.3">
      <c r="A196" s="8"/>
      <c r="B196" s="8"/>
      <c r="C196" s="8"/>
      <c r="D196" s="14" t="s">
        <v>4</v>
      </c>
      <c r="E196" s="14" t="s">
        <v>76</v>
      </c>
      <c r="F196" s="14" t="s">
        <v>52</v>
      </c>
      <c r="G196" s="14" t="s">
        <v>3</v>
      </c>
      <c r="H196" s="8"/>
      <c r="I196" s="12">
        <f>'PCDM discounts (Dec)'!I196 - 'PCDM discounts (Feb)'!I196</f>
        <v>0</v>
      </c>
      <c r="J196" s="12">
        <f>'PCDM discounts (Dec)'!J196 - 'PCDM discounts (Feb)'!J196</f>
        <v>0</v>
      </c>
      <c r="K196" s="12">
        <f>'PCDM discounts (Dec)'!K196 - 'PCDM discounts (Feb)'!K196</f>
        <v>0</v>
      </c>
      <c r="L196" s="12">
        <f>'PCDM discounts (Dec)'!L196 - 'PCDM discounts (Feb)'!L196</f>
        <v>0</v>
      </c>
      <c r="M196" s="12">
        <f>'PCDM discounts (Dec)'!M196 - 'PCDM discounts (Feb)'!M196</f>
        <v>0</v>
      </c>
      <c r="N196" s="12">
        <f>'PCDM discounts (Dec)'!N196 - 'PCDM discounts (Feb)'!N196</f>
        <v>5.498122734870492E-9</v>
      </c>
      <c r="O196" s="12">
        <f>'PCDM discounts (Dec)'!O196 - 'PCDM discounts (Feb)'!O196</f>
        <v>-1.285445104803884E-7</v>
      </c>
      <c r="P196" s="12">
        <f>'PCDM discounts (Dec)'!P196 - 'PCDM discounts (Feb)'!P196</f>
        <v>0</v>
      </c>
      <c r="Q196" s="12">
        <f>'PCDM discounts (Dec)'!Q196 - 'PCDM discounts (Feb)'!Q196</f>
        <v>0</v>
      </c>
      <c r="R196" s="12">
        <f>'PCDM discounts (Dec)'!R196 - 'PCDM discounts (Feb)'!R196</f>
        <v>0</v>
      </c>
      <c r="S196" s="12">
        <f>'PCDM discounts (Dec)'!S196 - 'PCDM discounts (Feb)'!S196</f>
        <v>0</v>
      </c>
      <c r="T196" s="12">
        <f>'PCDM discounts (Dec)'!T196 - 'PCDM discounts (Feb)'!T196</f>
        <v>0</v>
      </c>
      <c r="U196" s="12">
        <f>'PCDM discounts (Dec)'!U196 - 'PCDM discounts (Feb)'!U196</f>
        <v>0</v>
      </c>
      <c r="V196" s="12">
        <f>'PCDM discounts (Dec)'!V196 - 'PCDM discounts (Feb)'!V196</f>
        <v>0</v>
      </c>
      <c r="W196" s="8"/>
      <c r="X196" s="12">
        <f>'PCDM discounts (Dec)'!X196 - 'PCDM discounts (Feb)'!X196</f>
        <v>2.0666769898571857E-3</v>
      </c>
      <c r="Y196" s="12">
        <f>'PCDM discounts (Dec)'!Y196 - 'PCDM discounts (Feb)'!Y196</f>
        <v>4.2217961405194071E-2</v>
      </c>
      <c r="Z196" s="12">
        <f>'PCDM discounts (Dec)'!Z196 - 'PCDM discounts (Feb)'!Z196</f>
        <v>4.5254672049388822E-2</v>
      </c>
      <c r="AA196" s="12">
        <f>'PCDM discounts (Dec)'!AA196 - 'PCDM discounts (Feb)'!AA196</f>
        <v>-1.290729600385021E-2</v>
      </c>
      <c r="AB196" s="12">
        <f>'PCDM discounts (Dec)'!AB196 - 'PCDM discounts (Feb)'!AB196</f>
        <v>-1.6476657513554038E-2</v>
      </c>
      <c r="AC196" s="12">
        <f>'PCDM discounts (Dec)'!AC196 - 'PCDM discounts (Feb)'!AC196</f>
        <v>6.6080231829427793E-2</v>
      </c>
      <c r="AD196" s="12">
        <f>'PCDM discounts (Dec)'!AD196 - 'PCDM discounts (Feb)'!AD196</f>
        <v>5.9492723825607163E-2</v>
      </c>
      <c r="AE196" s="12">
        <f>'PCDM discounts (Dec)'!AE196 - 'PCDM discounts (Feb)'!AE196</f>
        <v>5.5824357379976597E-3</v>
      </c>
      <c r="AF196" s="12">
        <f>'PCDM discounts (Dec)'!AF196 - 'PCDM discounts (Feb)'!AF196</f>
        <v>6.1519321608581867E-3</v>
      </c>
      <c r="AG196" s="12">
        <f>'PCDM discounts (Dec)'!AG196 - 'PCDM discounts (Feb)'!AG196</f>
        <v>-4.4565585229740523E-3</v>
      </c>
      <c r="AH196" s="12">
        <f>'PCDM discounts (Dec)'!AH196 - 'PCDM discounts (Feb)'!AH196</f>
        <v>-2.8767402419899113E-2</v>
      </c>
      <c r="AI196" s="12">
        <f>'PCDM discounts (Dec)'!AI196 - 'PCDM discounts (Feb)'!AI196</f>
        <v>1.0557044956215178E-2</v>
      </c>
      <c r="AJ196" s="12">
        <f>'PCDM discounts (Dec)'!AJ196 - 'PCDM discounts (Feb)'!AJ196</f>
        <v>9.705751771822424E-3</v>
      </c>
      <c r="AK196" s="12">
        <f>'PCDM discounts (Dec)'!AK196 - 'PCDM discounts (Feb)'!AK196</f>
        <v>6.6071036008084283E-2</v>
      </c>
      <c r="AL196" s="8"/>
      <c r="AM196" s="12">
        <f>'PCDM discounts (Dec)'!AM196 - 'PCDM discounts (Feb)'!AM196</f>
        <v>2.0666769898572968E-3</v>
      </c>
      <c r="AN196" s="12">
        <f>'PCDM discounts (Dec)'!AN196 - 'PCDM discounts (Feb)'!AN196</f>
        <v>4.2217961405193405E-2</v>
      </c>
      <c r="AO196" s="12">
        <f>'PCDM discounts (Dec)'!AO196 - 'PCDM discounts (Feb)'!AO196</f>
        <v>4.5254672049388933E-2</v>
      </c>
      <c r="AP196" s="12">
        <f>'PCDM discounts (Dec)'!AP196 - 'PCDM discounts (Feb)'!AP196</f>
        <v>-1.2907296003849766E-2</v>
      </c>
      <c r="AQ196" s="12">
        <f>'PCDM discounts (Dec)'!AQ196 - 'PCDM discounts (Feb)'!AQ196</f>
        <v>-1.6476657513554038E-2</v>
      </c>
      <c r="AR196" s="12">
        <f>'PCDM discounts (Dec)'!AR196 - 'PCDM discounts (Feb)'!AR196</f>
        <v>6.6080226331305059E-2</v>
      </c>
      <c r="AS196" s="12">
        <f>'PCDM discounts (Dec)'!AS196 - 'PCDM discounts (Feb)'!AS196</f>
        <v>5.9492852370117644E-2</v>
      </c>
      <c r="AT196" s="12">
        <f>'PCDM discounts (Dec)'!AT196 - 'PCDM discounts (Feb)'!AT196</f>
        <v>5.5824357379978817E-3</v>
      </c>
      <c r="AU196" s="12">
        <f>'PCDM discounts (Dec)'!AU196 - 'PCDM discounts (Feb)'!AU196</f>
        <v>6.1519321608584088E-3</v>
      </c>
      <c r="AV196" s="12">
        <f>'PCDM discounts (Dec)'!AV196 - 'PCDM discounts (Feb)'!AV196</f>
        <v>-4.4565585229743854E-3</v>
      </c>
      <c r="AW196" s="12">
        <f>'PCDM discounts (Dec)'!AW196 - 'PCDM discounts (Feb)'!AW196</f>
        <v>-2.8767402419899446E-2</v>
      </c>
      <c r="AX196" s="12">
        <f>'PCDM discounts (Dec)'!AX196 - 'PCDM discounts (Feb)'!AX196</f>
        <v>1.0557044956215289E-2</v>
      </c>
      <c r="AY196" s="12">
        <f>'PCDM discounts (Dec)'!AY196 - 'PCDM discounts (Feb)'!AY196</f>
        <v>9.705751771822535E-3</v>
      </c>
      <c r="AZ196" s="12">
        <f>'PCDM discounts (Dec)'!AZ196 - 'PCDM discounts (Feb)'!AZ196</f>
        <v>6.6071036008084505E-2</v>
      </c>
      <c r="BA196" s="8"/>
    </row>
    <row r="197" spans="1:53" x14ac:dyDescent="0.3">
      <c r="A197" s="8"/>
      <c r="B197" s="8"/>
      <c r="C197" s="8"/>
      <c r="D197" s="14" t="s">
        <v>4</v>
      </c>
      <c r="E197" s="14" t="s">
        <v>76</v>
      </c>
      <c r="F197" s="14" t="s">
        <v>53</v>
      </c>
      <c r="G197" s="14" t="s">
        <v>3</v>
      </c>
      <c r="H197" s="8"/>
      <c r="I197" s="12">
        <f>'PCDM discounts (Dec)'!I197 - 'PCDM discounts (Feb)'!I197</f>
        <v>0</v>
      </c>
      <c r="J197" s="12">
        <f>'PCDM discounts (Dec)'!J197 - 'PCDM discounts (Feb)'!J197</f>
        <v>0</v>
      </c>
      <c r="K197" s="12">
        <f>'PCDM discounts (Dec)'!K197 - 'PCDM discounts (Feb)'!K197</f>
        <v>0</v>
      </c>
      <c r="L197" s="12">
        <f>'PCDM discounts (Dec)'!L197 - 'PCDM discounts (Feb)'!L197</f>
        <v>0</v>
      </c>
      <c r="M197" s="12">
        <f>'PCDM discounts (Dec)'!M197 - 'PCDM discounts (Feb)'!M197</f>
        <v>0</v>
      </c>
      <c r="N197" s="12">
        <f>'PCDM discounts (Dec)'!N197 - 'PCDM discounts (Feb)'!N197</f>
        <v>5.498122734870492E-9</v>
      </c>
      <c r="O197" s="12">
        <f>'PCDM discounts (Dec)'!O197 - 'PCDM discounts (Feb)'!O197</f>
        <v>-1.285445104803884E-7</v>
      </c>
      <c r="P197" s="12">
        <f>'PCDM discounts (Dec)'!P197 - 'PCDM discounts (Feb)'!P197</f>
        <v>0</v>
      </c>
      <c r="Q197" s="12">
        <f>'PCDM discounts (Dec)'!Q197 - 'PCDM discounts (Feb)'!Q197</f>
        <v>0</v>
      </c>
      <c r="R197" s="12">
        <f>'PCDM discounts (Dec)'!R197 - 'PCDM discounts (Feb)'!R197</f>
        <v>0</v>
      </c>
      <c r="S197" s="12">
        <f>'PCDM discounts (Dec)'!S197 - 'PCDM discounts (Feb)'!S197</f>
        <v>0</v>
      </c>
      <c r="T197" s="12">
        <f>'PCDM discounts (Dec)'!T197 - 'PCDM discounts (Feb)'!T197</f>
        <v>0</v>
      </c>
      <c r="U197" s="12">
        <f>'PCDM discounts (Dec)'!U197 - 'PCDM discounts (Feb)'!U197</f>
        <v>0</v>
      </c>
      <c r="V197" s="12">
        <f>'PCDM discounts (Dec)'!V197 - 'PCDM discounts (Feb)'!V197</f>
        <v>0</v>
      </c>
      <c r="W197" s="8"/>
      <c r="X197" s="12">
        <f>'PCDM discounts (Dec)'!X197 - 'PCDM discounts (Feb)'!X197</f>
        <v>2.8664486657488664E-3</v>
      </c>
      <c r="Y197" s="12">
        <f>'PCDM discounts (Dec)'!Y197 - 'PCDM discounts (Feb)'!Y197</f>
        <v>0</v>
      </c>
      <c r="Z197" s="12">
        <f>'PCDM discounts (Dec)'!Z197 - 'PCDM discounts (Feb)'!Z197</f>
        <v>0</v>
      </c>
      <c r="AA197" s="12">
        <f>'PCDM discounts (Dec)'!AA197 - 'PCDM discounts (Feb)'!AA197</f>
        <v>-1.4900997084030254E-2</v>
      </c>
      <c r="AB197" s="12">
        <f>'PCDM discounts (Dec)'!AB197 - 'PCDM discounts (Feb)'!AB197</f>
        <v>-2.7025550395275877E-2</v>
      </c>
      <c r="AC197" s="12">
        <f>'PCDM discounts (Dec)'!AC197 - 'PCDM discounts (Feb)'!AC197</f>
        <v>3.4130139858551956E-2</v>
      </c>
      <c r="AD197" s="12">
        <f>'PCDM discounts (Dec)'!AD197 - 'PCDM discounts (Feb)'!AD197</f>
        <v>-2.4519443226396209E-2</v>
      </c>
      <c r="AE197" s="12">
        <f>'PCDM discounts (Dec)'!AE197 - 'PCDM discounts (Feb)'!AE197</f>
        <v>9.5602321262630019E-3</v>
      </c>
      <c r="AF197" s="12">
        <f>'PCDM discounts (Dec)'!AF197 - 'PCDM discounts (Feb)'!AF197</f>
        <v>1.7366291495503172E-2</v>
      </c>
      <c r="AG197" s="12">
        <f>'PCDM discounts (Dec)'!AG197 - 'PCDM discounts (Feb)'!AG197</f>
        <v>-1.2635681736310356E-2</v>
      </c>
      <c r="AH197" s="12">
        <f>'PCDM discounts (Dec)'!AH197 - 'PCDM discounts (Feb)'!AH197</f>
        <v>-5.0467599501129112E-2</v>
      </c>
      <c r="AI197" s="12">
        <f>'PCDM discounts (Dec)'!AI197 - 'PCDM discounts (Feb)'!AI197</f>
        <v>1.8146548700067489E-2</v>
      </c>
      <c r="AJ197" s="12">
        <f>'PCDM discounts (Dec)'!AJ197 - 'PCDM discounts (Feb)'!AJ197</f>
        <v>-0.18870225574663413</v>
      </c>
      <c r="AK197" s="12">
        <f>'PCDM discounts (Dec)'!AK197 - 'PCDM discounts (Feb)'!AK197</f>
        <v>-0.17254923820307777</v>
      </c>
      <c r="AL197" s="8"/>
      <c r="AM197" s="12">
        <f>'PCDM discounts (Dec)'!AM197 - 'PCDM discounts (Feb)'!AM197</f>
        <v>2.8664486657489774E-3</v>
      </c>
      <c r="AN197" s="12">
        <f>'PCDM discounts (Dec)'!AN197 - 'PCDM discounts (Feb)'!AN197</f>
        <v>-6.6613381477509392E-16</v>
      </c>
      <c r="AO197" s="12">
        <f>'PCDM discounts (Dec)'!AO197 - 'PCDM discounts (Feb)'!AO197</f>
        <v>0</v>
      </c>
      <c r="AP197" s="12">
        <f>'PCDM discounts (Dec)'!AP197 - 'PCDM discounts (Feb)'!AP197</f>
        <v>-1.490099708402981E-2</v>
      </c>
      <c r="AQ197" s="12">
        <f>'PCDM discounts (Dec)'!AQ197 - 'PCDM discounts (Feb)'!AQ197</f>
        <v>-2.7025550395275877E-2</v>
      </c>
      <c r="AR197" s="12">
        <f>'PCDM discounts (Dec)'!AR197 - 'PCDM discounts (Feb)'!AR197</f>
        <v>3.4130134360429221E-2</v>
      </c>
      <c r="AS197" s="12">
        <f>'PCDM discounts (Dec)'!AS197 - 'PCDM discounts (Feb)'!AS197</f>
        <v>-2.4519314681885729E-2</v>
      </c>
      <c r="AT197" s="12">
        <f>'PCDM discounts (Dec)'!AT197 - 'PCDM discounts (Feb)'!AT197</f>
        <v>9.5602321262632239E-3</v>
      </c>
      <c r="AU197" s="12">
        <f>'PCDM discounts (Dec)'!AU197 - 'PCDM discounts (Feb)'!AU197</f>
        <v>1.7366291495503394E-2</v>
      </c>
      <c r="AV197" s="12">
        <f>'PCDM discounts (Dec)'!AV197 - 'PCDM discounts (Feb)'!AV197</f>
        <v>-1.2635681736310689E-2</v>
      </c>
      <c r="AW197" s="12">
        <f>'PCDM discounts (Dec)'!AW197 - 'PCDM discounts (Feb)'!AW197</f>
        <v>-5.0467599501129445E-2</v>
      </c>
      <c r="AX197" s="12">
        <f>'PCDM discounts (Dec)'!AX197 - 'PCDM discounts (Feb)'!AX197</f>
        <v>1.81465487000676E-2</v>
      </c>
      <c r="AY197" s="12">
        <f>'PCDM discounts (Dec)'!AY197 - 'PCDM discounts (Feb)'!AY197</f>
        <v>-0.18870225574663402</v>
      </c>
      <c r="AZ197" s="12">
        <f>'PCDM discounts (Dec)'!AZ197 - 'PCDM discounts (Feb)'!AZ197</f>
        <v>-0.17254923820307755</v>
      </c>
      <c r="BA197" s="8"/>
    </row>
    <row r="198" spans="1:53" x14ac:dyDescent="0.3">
      <c r="A198" s="8"/>
      <c r="B198" s="8"/>
      <c r="C198" s="8"/>
      <c r="D198" s="14" t="s">
        <v>4</v>
      </c>
      <c r="E198" s="14" t="s">
        <v>76</v>
      </c>
      <c r="F198" s="14" t="s">
        <v>54</v>
      </c>
      <c r="G198" s="14" t="s">
        <v>3</v>
      </c>
      <c r="H198" s="8"/>
      <c r="I198" s="12">
        <f>'PCDM discounts (Dec)'!I198 - 'PCDM discounts (Feb)'!I198</f>
        <v>0</v>
      </c>
      <c r="J198" s="12">
        <f>'PCDM discounts (Dec)'!J198 - 'PCDM discounts (Feb)'!J198</f>
        <v>0</v>
      </c>
      <c r="K198" s="12">
        <f>'PCDM discounts (Dec)'!K198 - 'PCDM discounts (Feb)'!K198</f>
        <v>0</v>
      </c>
      <c r="L198" s="12">
        <f>'PCDM discounts (Dec)'!L198 - 'PCDM discounts (Feb)'!L198</f>
        <v>0</v>
      </c>
      <c r="M198" s="12">
        <f>'PCDM discounts (Dec)'!M198 - 'PCDM discounts (Feb)'!M198</f>
        <v>0</v>
      </c>
      <c r="N198" s="12">
        <f>'PCDM discounts (Dec)'!N198 - 'PCDM discounts (Feb)'!N198</f>
        <v>5.498122734870492E-9</v>
      </c>
      <c r="O198" s="12">
        <f>'PCDM discounts (Dec)'!O198 - 'PCDM discounts (Feb)'!O198</f>
        <v>-1.285445104803884E-7</v>
      </c>
      <c r="P198" s="12">
        <f>'PCDM discounts (Dec)'!P198 - 'PCDM discounts (Feb)'!P198</f>
        <v>0</v>
      </c>
      <c r="Q198" s="12">
        <f>'PCDM discounts (Dec)'!Q198 - 'PCDM discounts (Feb)'!Q198</f>
        <v>0</v>
      </c>
      <c r="R198" s="12">
        <f>'PCDM discounts (Dec)'!R198 - 'PCDM discounts (Feb)'!R198</f>
        <v>0</v>
      </c>
      <c r="S198" s="12">
        <f>'PCDM discounts (Dec)'!S198 - 'PCDM discounts (Feb)'!S198</f>
        <v>0</v>
      </c>
      <c r="T198" s="12">
        <f>'PCDM discounts (Dec)'!T198 - 'PCDM discounts (Feb)'!T198</f>
        <v>0</v>
      </c>
      <c r="U198" s="12">
        <f>'PCDM discounts (Dec)'!U198 - 'PCDM discounts (Feb)'!U198</f>
        <v>0</v>
      </c>
      <c r="V198" s="12">
        <f>'PCDM discounts (Dec)'!V198 - 'PCDM discounts (Feb)'!V198</f>
        <v>0</v>
      </c>
      <c r="W198" s="8"/>
      <c r="X198" s="12">
        <f>'PCDM discounts (Dec)'!X198 - 'PCDM discounts (Feb)'!X198</f>
        <v>2.6474837528847606E-3</v>
      </c>
      <c r="Y198" s="12">
        <f>'PCDM discounts (Dec)'!Y198 - 'PCDM discounts (Feb)'!Y198</f>
        <v>6.3870382058293762E-2</v>
      </c>
      <c r="Z198" s="12">
        <f>'PCDM discounts (Dec)'!Z198 - 'PCDM discounts (Feb)'!Z198</f>
        <v>5.2887489869017035E-2</v>
      </c>
      <c r="AA198" s="12">
        <f>'PCDM discounts (Dec)'!AA198 - 'PCDM discounts (Feb)'!AA198</f>
        <v>-1.576948811524792E-2</v>
      </c>
      <c r="AB198" s="12">
        <f>'PCDM discounts (Dec)'!AB198 - 'PCDM discounts (Feb)'!AB198</f>
        <v>-2.3090460335187579E-2</v>
      </c>
      <c r="AC198" s="12">
        <f>'PCDM discounts (Dec)'!AC198 - 'PCDM discounts (Feb)'!AC198</f>
        <v>8.6997202147516717E-2</v>
      </c>
      <c r="AD198" s="12">
        <f>'PCDM discounts (Dec)'!AD198 - 'PCDM discounts (Feb)'!AD198</f>
        <v>8.5558690861642583E-2</v>
      </c>
      <c r="AE198" s="12">
        <f>'PCDM discounts (Dec)'!AE198 - 'PCDM discounts (Feb)'!AE198</f>
        <v>1.4087586022779597E-2</v>
      </c>
      <c r="AF198" s="12">
        <f>'PCDM discounts (Dec)'!AF198 - 'PCDM discounts (Feb)'!AF198</f>
        <v>1.0444798411470835E-2</v>
      </c>
      <c r="AG198" s="12">
        <f>'PCDM discounts (Dec)'!AG198 - 'PCDM discounts (Feb)'!AG198</f>
        <v>-6.8630598978509649E-3</v>
      </c>
      <c r="AH198" s="12">
        <f>'PCDM discounts (Dec)'!AH198 - 'PCDM discounts (Feb)'!AH198</f>
        <v>-3.6868437874435223E-2</v>
      </c>
      <c r="AI198" s="12">
        <f>'PCDM discounts (Dec)'!AI198 - 'PCDM discounts (Feb)'!AI198</f>
        <v>1.4350390912321043E-2</v>
      </c>
      <c r="AJ198" s="12">
        <f>'PCDM discounts (Dec)'!AJ198 - 'PCDM discounts (Feb)'!AJ198</f>
        <v>1.1731610810467141E-2</v>
      </c>
      <c r="AK198" s="12">
        <f>'PCDM discounts (Dec)'!AK198 - 'PCDM discounts (Feb)'!AK198</f>
        <v>7.5143134773212217E-2</v>
      </c>
      <c r="AL198" s="8"/>
      <c r="AM198" s="12">
        <f>'PCDM discounts (Dec)'!AM198 - 'PCDM discounts (Feb)'!AM198</f>
        <v>2.6474837528848716E-3</v>
      </c>
      <c r="AN198" s="12">
        <f>'PCDM discounts (Dec)'!AN198 - 'PCDM discounts (Feb)'!AN198</f>
        <v>6.3870382058293096E-2</v>
      </c>
      <c r="AO198" s="12">
        <f>'PCDM discounts (Dec)'!AO198 - 'PCDM discounts (Feb)'!AO198</f>
        <v>5.2887489869017146E-2</v>
      </c>
      <c r="AP198" s="12">
        <f>'PCDM discounts (Dec)'!AP198 - 'PCDM discounts (Feb)'!AP198</f>
        <v>-1.5769488115247476E-2</v>
      </c>
      <c r="AQ198" s="12">
        <f>'PCDM discounts (Dec)'!AQ198 - 'PCDM discounts (Feb)'!AQ198</f>
        <v>-2.3090460335187579E-2</v>
      </c>
      <c r="AR198" s="12">
        <f>'PCDM discounts (Dec)'!AR198 - 'PCDM discounts (Feb)'!AR198</f>
        <v>8.6997196649393982E-2</v>
      </c>
      <c r="AS198" s="12">
        <f>'PCDM discounts (Dec)'!AS198 - 'PCDM discounts (Feb)'!AS198</f>
        <v>8.5558819406153064E-2</v>
      </c>
      <c r="AT198" s="12">
        <f>'PCDM discounts (Dec)'!AT198 - 'PCDM discounts (Feb)'!AT198</f>
        <v>1.4087586022779819E-2</v>
      </c>
      <c r="AU198" s="12">
        <f>'PCDM discounts (Dec)'!AU198 - 'PCDM discounts (Feb)'!AU198</f>
        <v>1.0444798411471057E-2</v>
      </c>
      <c r="AV198" s="12">
        <f>'PCDM discounts (Dec)'!AV198 - 'PCDM discounts (Feb)'!AV198</f>
        <v>-6.863059897851298E-3</v>
      </c>
      <c r="AW198" s="12">
        <f>'PCDM discounts (Dec)'!AW198 - 'PCDM discounts (Feb)'!AW198</f>
        <v>-3.6868437874435556E-2</v>
      </c>
      <c r="AX198" s="12">
        <f>'PCDM discounts (Dec)'!AX198 - 'PCDM discounts (Feb)'!AX198</f>
        <v>1.4350390912321154E-2</v>
      </c>
      <c r="AY198" s="12">
        <f>'PCDM discounts (Dec)'!AY198 - 'PCDM discounts (Feb)'!AY198</f>
        <v>1.1731610810467252E-2</v>
      </c>
      <c r="AZ198" s="12">
        <f>'PCDM discounts (Dec)'!AZ198 - 'PCDM discounts (Feb)'!AZ198</f>
        <v>7.5143134773212439E-2</v>
      </c>
      <c r="BA198" s="8"/>
    </row>
    <row r="199" spans="1:53" x14ac:dyDescent="0.3">
      <c r="A199" s="8"/>
      <c r="B199" s="8"/>
      <c r="C199" s="8"/>
      <c r="D199" s="14" t="s">
        <v>4</v>
      </c>
      <c r="E199" s="14" t="s">
        <v>76</v>
      </c>
      <c r="F199" s="14" t="s">
        <v>55</v>
      </c>
      <c r="G199" s="14" t="s">
        <v>3</v>
      </c>
      <c r="H199" s="8"/>
      <c r="I199" s="12">
        <f>'PCDM discounts (Dec)'!I199 - 'PCDM discounts (Feb)'!I199</f>
        <v>0</v>
      </c>
      <c r="J199" s="12">
        <f>'PCDM discounts (Dec)'!J199 - 'PCDM discounts (Feb)'!J199</f>
        <v>0</v>
      </c>
      <c r="K199" s="12">
        <f>'PCDM discounts (Dec)'!K199 - 'PCDM discounts (Feb)'!K199</f>
        <v>0</v>
      </c>
      <c r="L199" s="12">
        <f>'PCDM discounts (Dec)'!L199 - 'PCDM discounts (Feb)'!L199</f>
        <v>0</v>
      </c>
      <c r="M199" s="12">
        <f>'PCDM discounts (Dec)'!M199 - 'PCDM discounts (Feb)'!M199</f>
        <v>0</v>
      </c>
      <c r="N199" s="12">
        <f>'PCDM discounts (Dec)'!N199 - 'PCDM discounts (Feb)'!N199</f>
        <v>7.2657123650898825E-9</v>
      </c>
      <c r="O199" s="12">
        <f>'PCDM discounts (Dec)'!O199 - 'PCDM discounts (Feb)'!O199</f>
        <v>-1.4983794027756403E-7</v>
      </c>
      <c r="P199" s="12">
        <f>'PCDM discounts (Dec)'!P199 - 'PCDM discounts (Feb)'!P199</f>
        <v>0</v>
      </c>
      <c r="Q199" s="12">
        <f>'PCDM discounts (Dec)'!Q199 - 'PCDM discounts (Feb)'!Q199</f>
        <v>0</v>
      </c>
      <c r="R199" s="12">
        <f>'PCDM discounts (Dec)'!R199 - 'PCDM discounts (Feb)'!R199</f>
        <v>0</v>
      </c>
      <c r="S199" s="12">
        <f>'PCDM discounts (Dec)'!S199 - 'PCDM discounts (Feb)'!S199</f>
        <v>0</v>
      </c>
      <c r="T199" s="12">
        <f>'PCDM discounts (Dec)'!T199 - 'PCDM discounts (Feb)'!T199</f>
        <v>4.9960036108132044E-16</v>
      </c>
      <c r="U199" s="12">
        <f>'PCDM discounts (Dec)'!U199 - 'PCDM discounts (Feb)'!U199</f>
        <v>0</v>
      </c>
      <c r="V199" s="12">
        <f>'PCDM discounts (Dec)'!V199 - 'PCDM discounts (Feb)'!V199</f>
        <v>0</v>
      </c>
      <c r="W199" s="8"/>
      <c r="X199" s="12">
        <f>'PCDM discounts (Dec)'!X199 - 'PCDM discounts (Feb)'!X199</f>
        <v>0</v>
      </c>
      <c r="Y199" s="12">
        <f>'PCDM discounts (Dec)'!Y199 - 'PCDM discounts (Feb)'!Y199</f>
        <v>0</v>
      </c>
      <c r="Z199" s="12">
        <f>'PCDM discounts (Dec)'!Z199 - 'PCDM discounts (Feb)'!Z199</f>
        <v>0</v>
      </c>
      <c r="AA199" s="12">
        <f>'PCDM discounts (Dec)'!AA199 - 'PCDM discounts (Feb)'!AA199</f>
        <v>0</v>
      </c>
      <c r="AB199" s="12">
        <f>'PCDM discounts (Dec)'!AB199 - 'PCDM discounts (Feb)'!AB199</f>
        <v>0</v>
      </c>
      <c r="AC199" s="12">
        <f>'PCDM discounts (Dec)'!AC199 - 'PCDM discounts (Feb)'!AC199</f>
        <v>0</v>
      </c>
      <c r="AD199" s="12">
        <f>'PCDM discounts (Dec)'!AD199 - 'PCDM discounts (Feb)'!AD199</f>
        <v>0</v>
      </c>
      <c r="AE199" s="12">
        <f>'PCDM discounts (Dec)'!AE199 - 'PCDM discounts (Feb)'!AE199</f>
        <v>7.5668670053713472E-3</v>
      </c>
      <c r="AF199" s="12">
        <f>'PCDM discounts (Dec)'!AF199 - 'PCDM discounts (Feb)'!AF199</f>
        <v>0</v>
      </c>
      <c r="AG199" s="12">
        <f>'PCDM discounts (Dec)'!AG199 - 'PCDM discounts (Feb)'!AG199</f>
        <v>-5.3406897649351803E-3</v>
      </c>
      <c r="AH199" s="12">
        <f>'PCDM discounts (Dec)'!AH199 - 'PCDM discounts (Feb)'!AH199</f>
        <v>0</v>
      </c>
      <c r="AI199" s="12">
        <f>'PCDM discounts (Dec)'!AI199 - 'PCDM discounts (Feb)'!AI199</f>
        <v>0</v>
      </c>
      <c r="AJ199" s="12">
        <f>'PCDM discounts (Dec)'!AJ199 - 'PCDM discounts (Feb)'!AJ199</f>
        <v>0</v>
      </c>
      <c r="AK199" s="12">
        <f>'PCDM discounts (Dec)'!AK199 - 'PCDM discounts (Feb)'!AK199</f>
        <v>0</v>
      </c>
      <c r="AL199" s="8"/>
      <c r="AM199" s="12">
        <f>'PCDM discounts (Dec)'!AM199 - 'PCDM discounts (Feb)'!AM199</f>
        <v>0</v>
      </c>
      <c r="AN199" s="12">
        <f>'PCDM discounts (Dec)'!AN199 - 'PCDM discounts (Feb)'!AN199</f>
        <v>0</v>
      </c>
      <c r="AO199" s="12">
        <f>'PCDM discounts (Dec)'!AO199 - 'PCDM discounts (Feb)'!AO199</f>
        <v>0</v>
      </c>
      <c r="AP199" s="12">
        <f>'PCDM discounts (Dec)'!AP199 - 'PCDM discounts (Feb)'!AP199</f>
        <v>0</v>
      </c>
      <c r="AQ199" s="12">
        <f>'PCDM discounts (Dec)'!AQ199 - 'PCDM discounts (Feb)'!AQ199</f>
        <v>0</v>
      </c>
      <c r="AR199" s="12">
        <f>'PCDM discounts (Dec)'!AR199 - 'PCDM discounts (Feb)'!AR199</f>
        <v>-7.2657123650898825E-9</v>
      </c>
      <c r="AS199" s="12">
        <f>'PCDM discounts (Dec)'!AS199 - 'PCDM discounts (Feb)'!AS199</f>
        <v>1.4983794027756403E-7</v>
      </c>
      <c r="AT199" s="12">
        <f>'PCDM discounts (Dec)'!AT199 - 'PCDM discounts (Feb)'!AT199</f>
        <v>7.5668670053716247E-3</v>
      </c>
      <c r="AU199" s="12">
        <f>'PCDM discounts (Dec)'!AU199 - 'PCDM discounts (Feb)'!AU199</f>
        <v>0</v>
      </c>
      <c r="AV199" s="12">
        <f>'PCDM discounts (Dec)'!AV199 - 'PCDM discounts (Feb)'!AV199</f>
        <v>-5.3406897649352914E-3</v>
      </c>
      <c r="AW199" s="12">
        <f>'PCDM discounts (Dec)'!AW199 - 'PCDM discounts (Feb)'!AW199</f>
        <v>0</v>
      </c>
      <c r="AX199" s="12">
        <f>'PCDM discounts (Dec)'!AX199 - 'PCDM discounts (Feb)'!AX199</f>
        <v>0</v>
      </c>
      <c r="AY199" s="12">
        <f>'PCDM discounts (Dec)'!AY199 - 'PCDM discounts (Feb)'!AY199</f>
        <v>0</v>
      </c>
      <c r="AZ199" s="12">
        <f>'PCDM discounts (Dec)'!AZ199 - 'PCDM discounts (Feb)'!AZ199</f>
        <v>-5.5511151231257827E-16</v>
      </c>
      <c r="BA199" s="8"/>
    </row>
    <row r="200" spans="1:53" x14ac:dyDescent="0.3">
      <c r="A200" s="8"/>
      <c r="B200" s="8"/>
      <c r="C200" s="8"/>
      <c r="D200" s="14" t="s">
        <v>4</v>
      </c>
      <c r="E200" s="14" t="s">
        <v>76</v>
      </c>
      <c r="F200" s="14" t="s">
        <v>56</v>
      </c>
      <c r="G200" s="14" t="s">
        <v>3</v>
      </c>
      <c r="H200" s="8"/>
      <c r="I200" s="12">
        <f>'PCDM discounts (Dec)'!I200 - 'PCDM discounts (Feb)'!I200</f>
        <v>0</v>
      </c>
      <c r="J200" s="12">
        <f>'PCDM discounts (Dec)'!J200 - 'PCDM discounts (Feb)'!J200</f>
        <v>4.4408920985006262E-16</v>
      </c>
      <c r="K200" s="12">
        <f>'PCDM discounts (Dec)'!K200 - 'PCDM discounts (Feb)'!K200</f>
        <v>-4.4408920985006262E-16</v>
      </c>
      <c r="L200" s="12">
        <f>'PCDM discounts (Dec)'!L200 - 'PCDM discounts (Feb)'!L200</f>
        <v>0</v>
      </c>
      <c r="M200" s="12">
        <f>'PCDM discounts (Dec)'!M200 - 'PCDM discounts (Feb)'!M200</f>
        <v>0</v>
      </c>
      <c r="N200" s="12">
        <f>'PCDM discounts (Dec)'!N200 - 'PCDM discounts (Feb)'!N200</f>
        <v>7.6326709397278591E-9</v>
      </c>
      <c r="O200" s="12">
        <f>'PCDM discounts (Dec)'!O200 - 'PCDM discounts (Feb)'!O200</f>
        <v>-1.4892392202758842E-7</v>
      </c>
      <c r="P200" s="12">
        <f>'PCDM discounts (Dec)'!P200 - 'PCDM discounts (Feb)'!P200</f>
        <v>-3.3306690738754696E-16</v>
      </c>
      <c r="Q200" s="12">
        <f>'PCDM discounts (Dec)'!Q200 - 'PCDM discounts (Feb)'!Q200</f>
        <v>0</v>
      </c>
      <c r="R200" s="12">
        <f>'PCDM discounts (Dec)'!R200 - 'PCDM discounts (Feb)'!R200</f>
        <v>0</v>
      </c>
      <c r="S200" s="12">
        <f>'PCDM discounts (Dec)'!S200 - 'PCDM discounts (Feb)'!S200</f>
        <v>0</v>
      </c>
      <c r="T200" s="12">
        <f>'PCDM discounts (Dec)'!T200 - 'PCDM discounts (Feb)'!T200</f>
        <v>5.5511151231257827E-16</v>
      </c>
      <c r="U200" s="12">
        <f>'PCDM discounts (Dec)'!U200 - 'PCDM discounts (Feb)'!U200</f>
        <v>0</v>
      </c>
      <c r="V200" s="12">
        <f>'PCDM discounts (Dec)'!V200 - 'PCDM discounts (Feb)'!V200</f>
        <v>0</v>
      </c>
      <c r="W200" s="8"/>
      <c r="X200" s="12">
        <f>'PCDM discounts (Dec)'!X200 - 'PCDM discounts (Feb)'!X200</f>
        <v>0</v>
      </c>
      <c r="Y200" s="12">
        <f>'PCDM discounts (Dec)'!Y200 - 'PCDM discounts (Feb)'!Y200</f>
        <v>0</v>
      </c>
      <c r="Z200" s="12">
        <f>'PCDM discounts (Dec)'!Z200 - 'PCDM discounts (Feb)'!Z200</f>
        <v>0</v>
      </c>
      <c r="AA200" s="12">
        <f>'PCDM discounts (Dec)'!AA200 - 'PCDM discounts (Feb)'!AA200</f>
        <v>0</v>
      </c>
      <c r="AB200" s="12">
        <f>'PCDM discounts (Dec)'!AB200 - 'PCDM discounts (Feb)'!AB200</f>
        <v>0</v>
      </c>
      <c r="AC200" s="12">
        <f>'PCDM discounts (Dec)'!AC200 - 'PCDM discounts (Feb)'!AC200</f>
        <v>0</v>
      </c>
      <c r="AD200" s="12">
        <f>'PCDM discounts (Dec)'!AD200 - 'PCDM discounts (Feb)'!AD200</f>
        <v>0</v>
      </c>
      <c r="AE200" s="12">
        <f>'PCDM discounts (Dec)'!AE200 - 'PCDM discounts (Feb)'!AE200</f>
        <v>-0.5438654746749918</v>
      </c>
      <c r="AF200" s="12">
        <f>'PCDM discounts (Dec)'!AF200 - 'PCDM discounts (Feb)'!AF200</f>
        <v>0</v>
      </c>
      <c r="AG200" s="12">
        <f>'PCDM discounts (Dec)'!AG200 - 'PCDM discounts (Feb)'!AG200</f>
        <v>-0.37558179458563001</v>
      </c>
      <c r="AH200" s="12">
        <f>'PCDM discounts (Dec)'!AH200 - 'PCDM discounts (Feb)'!AH200</f>
        <v>0</v>
      </c>
      <c r="AI200" s="12">
        <f>'PCDM discounts (Dec)'!AI200 - 'PCDM discounts (Feb)'!AI200</f>
        <v>0</v>
      </c>
      <c r="AJ200" s="12">
        <f>'PCDM discounts (Dec)'!AJ200 - 'PCDM discounts (Feb)'!AJ200</f>
        <v>0</v>
      </c>
      <c r="AK200" s="12">
        <f>'PCDM discounts (Dec)'!AK200 - 'PCDM discounts (Feb)'!AK200</f>
        <v>0</v>
      </c>
      <c r="AL200" s="8"/>
      <c r="AM200" s="12">
        <f>'PCDM discounts (Dec)'!AM200 - 'PCDM discounts (Feb)'!AM200</f>
        <v>0</v>
      </c>
      <c r="AN200" s="12">
        <f>'PCDM discounts (Dec)'!AN200 - 'PCDM discounts (Feb)'!AN200</f>
        <v>0</v>
      </c>
      <c r="AO200" s="12">
        <f>'PCDM discounts (Dec)'!AO200 - 'PCDM discounts (Feb)'!AO200</f>
        <v>0</v>
      </c>
      <c r="AP200" s="12">
        <f>'PCDM discounts (Dec)'!AP200 - 'PCDM discounts (Feb)'!AP200</f>
        <v>0</v>
      </c>
      <c r="AQ200" s="12">
        <f>'PCDM discounts (Dec)'!AQ200 - 'PCDM discounts (Feb)'!AQ200</f>
        <v>0</v>
      </c>
      <c r="AR200" s="12">
        <f>'PCDM discounts (Dec)'!AR200 - 'PCDM discounts (Feb)'!AR200</f>
        <v>-7.6326709397278591E-9</v>
      </c>
      <c r="AS200" s="12">
        <f>'PCDM discounts (Dec)'!AS200 - 'PCDM discounts (Feb)'!AS200</f>
        <v>1.4892392197207727E-7</v>
      </c>
      <c r="AT200" s="12">
        <f>'PCDM discounts (Dec)'!AT200 - 'PCDM discounts (Feb)'!AT200</f>
        <v>-0.54386547467499158</v>
      </c>
      <c r="AU200" s="12">
        <f>'PCDM discounts (Dec)'!AU200 - 'PCDM discounts (Feb)'!AU200</f>
        <v>0</v>
      </c>
      <c r="AV200" s="12">
        <f>'PCDM discounts (Dec)'!AV200 - 'PCDM discounts (Feb)'!AV200</f>
        <v>-0.37558179458562957</v>
      </c>
      <c r="AW200" s="12">
        <f>'PCDM discounts (Dec)'!AW200 - 'PCDM discounts (Feb)'!AW200</f>
        <v>0</v>
      </c>
      <c r="AX200" s="12">
        <f>'PCDM discounts (Dec)'!AX200 - 'PCDM discounts (Feb)'!AX200</f>
        <v>0</v>
      </c>
      <c r="AY200" s="12">
        <f>'PCDM discounts (Dec)'!AY200 - 'PCDM discounts (Feb)'!AY200</f>
        <v>0</v>
      </c>
      <c r="AZ200" s="12">
        <f>'PCDM discounts (Dec)'!AZ200 - 'PCDM discounts (Feb)'!AZ200</f>
        <v>0</v>
      </c>
      <c r="BA200" s="8"/>
    </row>
    <row r="201" spans="1:53" x14ac:dyDescent="0.3">
      <c r="A201" s="8"/>
      <c r="B201" s="8"/>
      <c r="C201" s="8"/>
      <c r="D201" s="14" t="s">
        <v>4</v>
      </c>
      <c r="E201" s="14" t="s">
        <v>76</v>
      </c>
      <c r="F201" s="14" t="s">
        <v>57</v>
      </c>
      <c r="G201" s="14" t="s">
        <v>3</v>
      </c>
      <c r="H201" s="8"/>
      <c r="I201" s="12">
        <f>'PCDM discounts (Dec)'!I201 - 'PCDM discounts (Feb)'!I201</f>
        <v>0</v>
      </c>
      <c r="J201" s="12">
        <f>'PCDM discounts (Dec)'!J201 - 'PCDM discounts (Feb)'!J201</f>
        <v>0</v>
      </c>
      <c r="K201" s="12">
        <f>'PCDM discounts (Dec)'!K201 - 'PCDM discounts (Feb)'!K201</f>
        <v>0</v>
      </c>
      <c r="L201" s="12">
        <f>'PCDM discounts (Dec)'!L201 - 'PCDM discounts (Feb)'!L201</f>
        <v>0</v>
      </c>
      <c r="M201" s="12">
        <f>'PCDM discounts (Dec)'!M201 - 'PCDM discounts (Feb)'!M201</f>
        <v>0</v>
      </c>
      <c r="N201" s="12">
        <f>'PCDM discounts (Dec)'!N201 - 'PCDM discounts (Feb)'!N201</f>
        <v>7.2657123650898825E-9</v>
      </c>
      <c r="O201" s="12">
        <f>'PCDM discounts (Dec)'!O201 - 'PCDM discounts (Feb)'!O201</f>
        <v>-1.4983794027756403E-7</v>
      </c>
      <c r="P201" s="12">
        <f>'PCDM discounts (Dec)'!P201 - 'PCDM discounts (Feb)'!P201</f>
        <v>0</v>
      </c>
      <c r="Q201" s="12">
        <f>'PCDM discounts (Dec)'!Q201 - 'PCDM discounts (Feb)'!Q201</f>
        <v>0</v>
      </c>
      <c r="R201" s="12">
        <f>'PCDM discounts (Dec)'!R201 - 'PCDM discounts (Feb)'!R201</f>
        <v>0</v>
      </c>
      <c r="S201" s="12">
        <f>'PCDM discounts (Dec)'!S201 - 'PCDM discounts (Feb)'!S201</f>
        <v>0</v>
      </c>
      <c r="T201" s="12">
        <f>'PCDM discounts (Dec)'!T201 - 'PCDM discounts (Feb)'!T201</f>
        <v>4.9960036108132044E-16</v>
      </c>
      <c r="U201" s="12">
        <f>'PCDM discounts (Dec)'!U201 - 'PCDM discounts (Feb)'!U201</f>
        <v>0</v>
      </c>
      <c r="V201" s="12">
        <f>'PCDM discounts (Dec)'!V201 - 'PCDM discounts (Feb)'!V201</f>
        <v>0</v>
      </c>
      <c r="W201" s="8"/>
      <c r="X201" s="12">
        <f>'PCDM discounts (Dec)'!X201 - 'PCDM discounts (Feb)'!X201</f>
        <v>0</v>
      </c>
      <c r="Y201" s="12">
        <f>'PCDM discounts (Dec)'!Y201 - 'PCDM discounts (Feb)'!Y201</f>
        <v>0</v>
      </c>
      <c r="Z201" s="12">
        <f>'PCDM discounts (Dec)'!Z201 - 'PCDM discounts (Feb)'!Z201</f>
        <v>0</v>
      </c>
      <c r="AA201" s="12">
        <f>'PCDM discounts (Dec)'!AA201 - 'PCDM discounts (Feb)'!AA201</f>
        <v>0</v>
      </c>
      <c r="AB201" s="12">
        <f>'PCDM discounts (Dec)'!AB201 - 'PCDM discounts (Feb)'!AB201</f>
        <v>0</v>
      </c>
      <c r="AC201" s="12">
        <f>'PCDM discounts (Dec)'!AC201 - 'PCDM discounts (Feb)'!AC201</f>
        <v>0</v>
      </c>
      <c r="AD201" s="12">
        <f>'PCDM discounts (Dec)'!AD201 - 'PCDM discounts (Feb)'!AD201</f>
        <v>0</v>
      </c>
      <c r="AE201" s="12">
        <f>'PCDM discounts (Dec)'!AE201 - 'PCDM discounts (Feb)'!AE201</f>
        <v>5.6913382704129045E-3</v>
      </c>
      <c r="AF201" s="12">
        <f>'PCDM discounts (Dec)'!AF201 - 'PCDM discounts (Feb)'!AF201</f>
        <v>0</v>
      </c>
      <c r="AG201" s="12">
        <f>'PCDM discounts (Dec)'!AG201 - 'PCDM discounts (Feb)'!AG201</f>
        <v>-7.0783389492773408E-3</v>
      </c>
      <c r="AH201" s="12">
        <f>'PCDM discounts (Dec)'!AH201 - 'PCDM discounts (Feb)'!AH201</f>
        <v>0</v>
      </c>
      <c r="AI201" s="12">
        <f>'PCDM discounts (Dec)'!AI201 - 'PCDM discounts (Feb)'!AI201</f>
        <v>0</v>
      </c>
      <c r="AJ201" s="12">
        <f>'PCDM discounts (Dec)'!AJ201 - 'PCDM discounts (Feb)'!AJ201</f>
        <v>0</v>
      </c>
      <c r="AK201" s="12">
        <f>'PCDM discounts (Dec)'!AK201 - 'PCDM discounts (Feb)'!AK201</f>
        <v>0</v>
      </c>
      <c r="AL201" s="8"/>
      <c r="AM201" s="12">
        <f>'PCDM discounts (Dec)'!AM201 - 'PCDM discounts (Feb)'!AM201</f>
        <v>0</v>
      </c>
      <c r="AN201" s="12">
        <f>'PCDM discounts (Dec)'!AN201 - 'PCDM discounts (Feb)'!AN201</f>
        <v>0</v>
      </c>
      <c r="AO201" s="12">
        <f>'PCDM discounts (Dec)'!AO201 - 'PCDM discounts (Feb)'!AO201</f>
        <v>0</v>
      </c>
      <c r="AP201" s="12">
        <f>'PCDM discounts (Dec)'!AP201 - 'PCDM discounts (Feb)'!AP201</f>
        <v>0</v>
      </c>
      <c r="AQ201" s="12">
        <f>'PCDM discounts (Dec)'!AQ201 - 'PCDM discounts (Feb)'!AQ201</f>
        <v>0</v>
      </c>
      <c r="AR201" s="12">
        <f>'PCDM discounts (Dec)'!AR201 - 'PCDM discounts (Feb)'!AR201</f>
        <v>-7.2657123650898825E-9</v>
      </c>
      <c r="AS201" s="12">
        <f>'PCDM discounts (Dec)'!AS201 - 'PCDM discounts (Feb)'!AS201</f>
        <v>1.4983794027756403E-7</v>
      </c>
      <c r="AT201" s="12">
        <f>'PCDM discounts (Dec)'!AT201 - 'PCDM discounts (Feb)'!AT201</f>
        <v>5.6913382704131821E-3</v>
      </c>
      <c r="AU201" s="12">
        <f>'PCDM discounts (Dec)'!AU201 - 'PCDM discounts (Feb)'!AU201</f>
        <v>0</v>
      </c>
      <c r="AV201" s="12">
        <f>'PCDM discounts (Dec)'!AV201 - 'PCDM discounts (Feb)'!AV201</f>
        <v>-7.0783389492774518E-3</v>
      </c>
      <c r="AW201" s="12">
        <f>'PCDM discounts (Dec)'!AW201 - 'PCDM discounts (Feb)'!AW201</f>
        <v>0</v>
      </c>
      <c r="AX201" s="12">
        <f>'PCDM discounts (Dec)'!AX201 - 'PCDM discounts (Feb)'!AX201</f>
        <v>0</v>
      </c>
      <c r="AY201" s="12">
        <f>'PCDM discounts (Dec)'!AY201 - 'PCDM discounts (Feb)'!AY201</f>
        <v>0</v>
      </c>
      <c r="AZ201" s="12">
        <f>'PCDM discounts (Dec)'!AZ201 - 'PCDM discounts (Feb)'!AZ201</f>
        <v>-5.5511151231257827E-16</v>
      </c>
      <c r="BA201" s="8"/>
    </row>
    <row r="202" spans="1:53" x14ac:dyDescent="0.3">
      <c r="A202" s="8"/>
      <c r="B202" s="8"/>
      <c r="C202" s="8"/>
      <c r="D202" s="14" t="s">
        <v>4</v>
      </c>
      <c r="E202" s="14" t="s">
        <v>76</v>
      </c>
      <c r="F202" s="14" t="s">
        <v>59</v>
      </c>
      <c r="G202" s="14" t="s">
        <v>3</v>
      </c>
      <c r="H202" s="8"/>
      <c r="I202" s="12">
        <f>'PCDM discounts (Dec)'!I202 - 'PCDM discounts (Feb)'!I202</f>
        <v>0</v>
      </c>
      <c r="J202" s="12">
        <f>'PCDM discounts (Dec)'!J202 - 'PCDM discounts (Feb)'!J202</f>
        <v>0</v>
      </c>
      <c r="K202" s="12">
        <f>'PCDM discounts (Dec)'!K202 - 'PCDM discounts (Feb)'!K202</f>
        <v>0</v>
      </c>
      <c r="L202" s="12">
        <f>'PCDM discounts (Dec)'!L202 - 'PCDM discounts (Feb)'!L202</f>
        <v>0</v>
      </c>
      <c r="M202" s="12">
        <f>'PCDM discounts (Dec)'!M202 - 'PCDM discounts (Feb)'!M202</f>
        <v>0</v>
      </c>
      <c r="N202" s="12">
        <f>'PCDM discounts (Dec)'!N202 - 'PCDM discounts (Feb)'!N202</f>
        <v>7.2657123650898825E-9</v>
      </c>
      <c r="O202" s="12">
        <f>'PCDM discounts (Dec)'!O202 - 'PCDM discounts (Feb)'!O202</f>
        <v>-1.4983794027756403E-7</v>
      </c>
      <c r="P202" s="12">
        <f>'PCDM discounts (Dec)'!P202 - 'PCDM discounts (Feb)'!P202</f>
        <v>0</v>
      </c>
      <c r="Q202" s="12">
        <f>'PCDM discounts (Dec)'!Q202 - 'PCDM discounts (Feb)'!Q202</f>
        <v>0</v>
      </c>
      <c r="R202" s="12">
        <f>'PCDM discounts (Dec)'!R202 - 'PCDM discounts (Feb)'!R202</f>
        <v>0</v>
      </c>
      <c r="S202" s="12">
        <f>'PCDM discounts (Dec)'!S202 - 'PCDM discounts (Feb)'!S202</f>
        <v>0</v>
      </c>
      <c r="T202" s="12">
        <f>'PCDM discounts (Dec)'!T202 - 'PCDM discounts (Feb)'!T202</f>
        <v>4.9960036108132044E-16</v>
      </c>
      <c r="U202" s="12">
        <f>'PCDM discounts (Dec)'!U202 - 'PCDM discounts (Feb)'!U202</f>
        <v>0</v>
      </c>
      <c r="V202" s="12">
        <f>'PCDM discounts (Dec)'!V202 - 'PCDM discounts (Feb)'!V202</f>
        <v>0</v>
      </c>
      <c r="W202" s="8"/>
      <c r="X202" s="12">
        <f>'PCDM discounts (Dec)'!X202 - 'PCDM discounts (Feb)'!X202</f>
        <v>0</v>
      </c>
      <c r="Y202" s="12">
        <f>'PCDM discounts (Dec)'!Y202 - 'PCDM discounts (Feb)'!Y202</f>
        <v>0</v>
      </c>
      <c r="Z202" s="12">
        <f>'PCDM discounts (Dec)'!Z202 - 'PCDM discounts (Feb)'!Z202</f>
        <v>0</v>
      </c>
      <c r="AA202" s="12">
        <f>'PCDM discounts (Dec)'!AA202 - 'PCDM discounts (Feb)'!AA202</f>
        <v>0</v>
      </c>
      <c r="AB202" s="12">
        <f>'PCDM discounts (Dec)'!AB202 - 'PCDM discounts (Feb)'!AB202</f>
        <v>0</v>
      </c>
      <c r="AC202" s="12">
        <f>'PCDM discounts (Dec)'!AC202 - 'PCDM discounts (Feb)'!AC202</f>
        <v>0</v>
      </c>
      <c r="AD202" s="12">
        <f>'PCDM discounts (Dec)'!AD202 - 'PCDM discounts (Feb)'!AD202</f>
        <v>0</v>
      </c>
      <c r="AE202" s="12">
        <f>'PCDM discounts (Dec)'!AE202 - 'PCDM discounts (Feb)'!AE202</f>
        <v>1.8550777248321548E-2</v>
      </c>
      <c r="AF202" s="12">
        <f>'PCDM discounts (Dec)'!AF202 - 'PCDM discounts (Feb)'!AF202</f>
        <v>0</v>
      </c>
      <c r="AG202" s="12">
        <f>'PCDM discounts (Dec)'!AG202 - 'PCDM discounts (Feb)'!AG202</f>
        <v>-1.6572119015903747E-2</v>
      </c>
      <c r="AH202" s="12">
        <f>'PCDM discounts (Dec)'!AH202 - 'PCDM discounts (Feb)'!AH202</f>
        <v>0</v>
      </c>
      <c r="AI202" s="12">
        <f>'PCDM discounts (Dec)'!AI202 - 'PCDM discounts (Feb)'!AI202</f>
        <v>0</v>
      </c>
      <c r="AJ202" s="12">
        <f>'PCDM discounts (Dec)'!AJ202 - 'PCDM discounts (Feb)'!AJ202</f>
        <v>0</v>
      </c>
      <c r="AK202" s="12">
        <f>'PCDM discounts (Dec)'!AK202 - 'PCDM discounts (Feb)'!AK202</f>
        <v>0</v>
      </c>
      <c r="AL202" s="8"/>
      <c r="AM202" s="12">
        <f>'PCDM discounts (Dec)'!AM202 - 'PCDM discounts (Feb)'!AM202</f>
        <v>0</v>
      </c>
      <c r="AN202" s="12">
        <f>'PCDM discounts (Dec)'!AN202 - 'PCDM discounts (Feb)'!AN202</f>
        <v>0</v>
      </c>
      <c r="AO202" s="12">
        <f>'PCDM discounts (Dec)'!AO202 - 'PCDM discounts (Feb)'!AO202</f>
        <v>0</v>
      </c>
      <c r="AP202" s="12">
        <f>'PCDM discounts (Dec)'!AP202 - 'PCDM discounts (Feb)'!AP202</f>
        <v>0</v>
      </c>
      <c r="AQ202" s="12">
        <f>'PCDM discounts (Dec)'!AQ202 - 'PCDM discounts (Feb)'!AQ202</f>
        <v>0</v>
      </c>
      <c r="AR202" s="12">
        <f>'PCDM discounts (Dec)'!AR202 - 'PCDM discounts (Feb)'!AR202</f>
        <v>-7.2657123650898825E-9</v>
      </c>
      <c r="AS202" s="12">
        <f>'PCDM discounts (Dec)'!AS202 - 'PCDM discounts (Feb)'!AS202</f>
        <v>1.4983794027756403E-7</v>
      </c>
      <c r="AT202" s="12">
        <f>'PCDM discounts (Dec)'!AT202 - 'PCDM discounts (Feb)'!AT202</f>
        <v>1.8550777248321826E-2</v>
      </c>
      <c r="AU202" s="12">
        <f>'PCDM discounts (Dec)'!AU202 - 'PCDM discounts (Feb)'!AU202</f>
        <v>0</v>
      </c>
      <c r="AV202" s="12">
        <f>'PCDM discounts (Dec)'!AV202 - 'PCDM discounts (Feb)'!AV202</f>
        <v>-1.6572119015903858E-2</v>
      </c>
      <c r="AW202" s="12">
        <f>'PCDM discounts (Dec)'!AW202 - 'PCDM discounts (Feb)'!AW202</f>
        <v>0</v>
      </c>
      <c r="AX202" s="12">
        <f>'PCDM discounts (Dec)'!AX202 - 'PCDM discounts (Feb)'!AX202</f>
        <v>0</v>
      </c>
      <c r="AY202" s="12">
        <f>'PCDM discounts (Dec)'!AY202 - 'PCDM discounts (Feb)'!AY202</f>
        <v>0</v>
      </c>
      <c r="AZ202" s="12">
        <f>'PCDM discounts (Dec)'!AZ202 - 'PCDM discounts (Feb)'!AZ202</f>
        <v>-5.5511151231257827E-16</v>
      </c>
      <c r="BA202" s="8"/>
    </row>
    <row r="203" spans="1:53" x14ac:dyDescent="0.3">
      <c r="A203" s="8"/>
      <c r="B203" s="8"/>
      <c r="C203" s="8"/>
      <c r="D203" s="14" t="s">
        <v>4</v>
      </c>
      <c r="E203" s="14" t="s">
        <v>76</v>
      </c>
      <c r="F203" s="14" t="s">
        <v>61</v>
      </c>
      <c r="G203" s="14" t="s">
        <v>3</v>
      </c>
      <c r="H203" s="8"/>
      <c r="I203" s="12">
        <f>'PCDM discounts (Dec)'!I203 - 'PCDM discounts (Feb)'!I203</f>
        <v>0</v>
      </c>
      <c r="J203" s="12">
        <f>'PCDM discounts (Dec)'!J203 - 'PCDM discounts (Feb)'!J203</f>
        <v>4.4408920985006262E-16</v>
      </c>
      <c r="K203" s="12">
        <f>'PCDM discounts (Dec)'!K203 - 'PCDM discounts (Feb)'!K203</f>
        <v>-4.4408920985006262E-16</v>
      </c>
      <c r="L203" s="12">
        <f>'PCDM discounts (Dec)'!L203 - 'PCDM discounts (Feb)'!L203</f>
        <v>0</v>
      </c>
      <c r="M203" s="12">
        <f>'PCDM discounts (Dec)'!M203 - 'PCDM discounts (Feb)'!M203</f>
        <v>0</v>
      </c>
      <c r="N203" s="12">
        <f>'PCDM discounts (Dec)'!N203 - 'PCDM discounts (Feb)'!N203</f>
        <v>7.6326709397278591E-9</v>
      </c>
      <c r="O203" s="12">
        <f>'PCDM discounts (Dec)'!O203 - 'PCDM discounts (Feb)'!O203</f>
        <v>-1.4892392202758842E-7</v>
      </c>
      <c r="P203" s="12">
        <f>'PCDM discounts (Dec)'!P203 - 'PCDM discounts (Feb)'!P203</f>
        <v>-3.3306690738754696E-16</v>
      </c>
      <c r="Q203" s="12">
        <f>'PCDM discounts (Dec)'!Q203 - 'PCDM discounts (Feb)'!Q203</f>
        <v>0</v>
      </c>
      <c r="R203" s="12">
        <f>'PCDM discounts (Dec)'!R203 - 'PCDM discounts (Feb)'!R203</f>
        <v>0</v>
      </c>
      <c r="S203" s="12">
        <f>'PCDM discounts (Dec)'!S203 - 'PCDM discounts (Feb)'!S203</f>
        <v>0</v>
      </c>
      <c r="T203" s="12">
        <f>'PCDM discounts (Dec)'!T203 - 'PCDM discounts (Feb)'!T203</f>
        <v>5.5511151231257827E-16</v>
      </c>
      <c r="U203" s="12">
        <f>'PCDM discounts (Dec)'!U203 - 'PCDM discounts (Feb)'!U203</f>
        <v>0</v>
      </c>
      <c r="V203" s="12">
        <f>'PCDM discounts (Dec)'!V203 - 'PCDM discounts (Feb)'!V203</f>
        <v>0</v>
      </c>
      <c r="W203" s="8"/>
      <c r="X203" s="12">
        <f>'PCDM discounts (Dec)'!X203 - 'PCDM discounts (Feb)'!X203</f>
        <v>0</v>
      </c>
      <c r="Y203" s="12">
        <f>'PCDM discounts (Dec)'!Y203 - 'PCDM discounts (Feb)'!Y203</f>
        <v>0</v>
      </c>
      <c r="Z203" s="12">
        <f>'PCDM discounts (Dec)'!Z203 - 'PCDM discounts (Feb)'!Z203</f>
        <v>0</v>
      </c>
      <c r="AA203" s="12">
        <f>'PCDM discounts (Dec)'!AA203 - 'PCDM discounts (Feb)'!AA203</f>
        <v>0</v>
      </c>
      <c r="AB203" s="12">
        <f>'PCDM discounts (Dec)'!AB203 - 'PCDM discounts (Feb)'!AB203</f>
        <v>0</v>
      </c>
      <c r="AC203" s="12">
        <f>'PCDM discounts (Dec)'!AC203 - 'PCDM discounts (Feb)'!AC203</f>
        <v>0</v>
      </c>
      <c r="AD203" s="12">
        <f>'PCDM discounts (Dec)'!AD203 - 'PCDM discounts (Feb)'!AD203</f>
        <v>0</v>
      </c>
      <c r="AE203" s="12">
        <f>'PCDM discounts (Dec)'!AE203 - 'PCDM discounts (Feb)'!AE203</f>
        <v>-5.6088670520998418E-4</v>
      </c>
      <c r="AF203" s="12">
        <f>'PCDM discounts (Dec)'!AF203 - 'PCDM discounts (Feb)'!AF203</f>
        <v>2.5690208196049946E-2</v>
      </c>
      <c r="AG203" s="12">
        <f>'PCDM discounts (Dec)'!AG203 - 'PCDM discounts (Feb)'!AG203</f>
        <v>0</v>
      </c>
      <c r="AH203" s="12">
        <f>'PCDM discounts (Dec)'!AH203 - 'PCDM discounts (Feb)'!AH203</f>
        <v>0</v>
      </c>
      <c r="AI203" s="12">
        <f>'PCDM discounts (Dec)'!AI203 - 'PCDM discounts (Feb)'!AI203</f>
        <v>0</v>
      </c>
      <c r="AJ203" s="12">
        <f>'PCDM discounts (Dec)'!AJ203 - 'PCDM discounts (Feb)'!AJ203</f>
        <v>0</v>
      </c>
      <c r="AK203" s="12">
        <f>'PCDM discounts (Dec)'!AK203 - 'PCDM discounts (Feb)'!AK203</f>
        <v>0</v>
      </c>
      <c r="AL203" s="8"/>
      <c r="AM203" s="12">
        <f>'PCDM discounts (Dec)'!AM203 - 'PCDM discounts (Feb)'!AM203</f>
        <v>0</v>
      </c>
      <c r="AN203" s="12">
        <f>'PCDM discounts (Dec)'!AN203 - 'PCDM discounts (Feb)'!AN203</f>
        <v>0</v>
      </c>
      <c r="AO203" s="12">
        <f>'PCDM discounts (Dec)'!AO203 - 'PCDM discounts (Feb)'!AO203</f>
        <v>0</v>
      </c>
      <c r="AP203" s="12">
        <f>'PCDM discounts (Dec)'!AP203 - 'PCDM discounts (Feb)'!AP203</f>
        <v>0</v>
      </c>
      <c r="AQ203" s="12">
        <f>'PCDM discounts (Dec)'!AQ203 - 'PCDM discounts (Feb)'!AQ203</f>
        <v>0</v>
      </c>
      <c r="AR203" s="12">
        <f>'PCDM discounts (Dec)'!AR203 - 'PCDM discounts (Feb)'!AR203</f>
        <v>-7.6326709397278591E-9</v>
      </c>
      <c r="AS203" s="12">
        <f>'PCDM discounts (Dec)'!AS203 - 'PCDM discounts (Feb)'!AS203</f>
        <v>1.4892392197207727E-7</v>
      </c>
      <c r="AT203" s="12">
        <f>'PCDM discounts (Dec)'!AT203 - 'PCDM discounts (Feb)'!AT203</f>
        <v>-5.6088670520965112E-4</v>
      </c>
      <c r="AU203" s="12">
        <f>'PCDM discounts (Dec)'!AU203 - 'PCDM discounts (Feb)'!AU203</f>
        <v>2.5690208196049946E-2</v>
      </c>
      <c r="AV203" s="12">
        <f>'PCDM discounts (Dec)'!AV203 - 'PCDM discounts (Feb)'!AV203</f>
        <v>0</v>
      </c>
      <c r="AW203" s="12">
        <f>'PCDM discounts (Dec)'!AW203 - 'PCDM discounts (Feb)'!AW203</f>
        <v>0</v>
      </c>
      <c r="AX203" s="12">
        <f>'PCDM discounts (Dec)'!AX203 - 'PCDM discounts (Feb)'!AX203</f>
        <v>0</v>
      </c>
      <c r="AY203" s="12">
        <f>'PCDM discounts (Dec)'!AY203 - 'PCDM discounts (Feb)'!AY203</f>
        <v>0</v>
      </c>
      <c r="AZ203" s="12">
        <f>'PCDM discounts (Dec)'!AZ203 - 'PCDM discounts (Feb)'!AZ203</f>
        <v>0</v>
      </c>
      <c r="BA203" s="8"/>
    </row>
    <row r="204" spans="1:53" x14ac:dyDescent="0.3">
      <c r="A204" s="8"/>
      <c r="B204" s="8"/>
      <c r="C204" s="8"/>
      <c r="D204" s="14" t="s">
        <v>4</v>
      </c>
      <c r="E204" s="14" t="s">
        <v>76</v>
      </c>
      <c r="F204" s="14" t="s">
        <v>63</v>
      </c>
      <c r="G204" s="14" t="s">
        <v>3</v>
      </c>
      <c r="H204" s="8"/>
      <c r="I204" s="12">
        <f>'PCDM discounts (Dec)'!I204 - 'PCDM discounts (Feb)'!I204</f>
        <v>0</v>
      </c>
      <c r="J204" s="12">
        <f>'PCDM discounts (Dec)'!J204 - 'PCDM discounts (Feb)'!J204</f>
        <v>4.4408920985006262E-16</v>
      </c>
      <c r="K204" s="12">
        <f>'PCDM discounts (Dec)'!K204 - 'PCDM discounts (Feb)'!K204</f>
        <v>-4.4408920985006262E-16</v>
      </c>
      <c r="L204" s="12">
        <f>'PCDM discounts (Dec)'!L204 - 'PCDM discounts (Feb)'!L204</f>
        <v>0</v>
      </c>
      <c r="M204" s="12">
        <f>'PCDM discounts (Dec)'!M204 - 'PCDM discounts (Feb)'!M204</f>
        <v>0</v>
      </c>
      <c r="N204" s="12">
        <f>'PCDM discounts (Dec)'!N204 - 'PCDM discounts (Feb)'!N204</f>
        <v>7.6326709397278591E-9</v>
      </c>
      <c r="O204" s="12">
        <f>'PCDM discounts (Dec)'!O204 - 'PCDM discounts (Feb)'!O204</f>
        <v>-1.4892392202758842E-7</v>
      </c>
      <c r="P204" s="12">
        <f>'PCDM discounts (Dec)'!P204 - 'PCDM discounts (Feb)'!P204</f>
        <v>-3.3306690738754696E-16</v>
      </c>
      <c r="Q204" s="12">
        <f>'PCDM discounts (Dec)'!Q204 - 'PCDM discounts (Feb)'!Q204</f>
        <v>0</v>
      </c>
      <c r="R204" s="12">
        <f>'PCDM discounts (Dec)'!R204 - 'PCDM discounts (Feb)'!R204</f>
        <v>0</v>
      </c>
      <c r="S204" s="12">
        <f>'PCDM discounts (Dec)'!S204 - 'PCDM discounts (Feb)'!S204</f>
        <v>0</v>
      </c>
      <c r="T204" s="12">
        <f>'PCDM discounts (Dec)'!T204 - 'PCDM discounts (Feb)'!T204</f>
        <v>5.5511151231257827E-16</v>
      </c>
      <c r="U204" s="12">
        <f>'PCDM discounts (Dec)'!U204 - 'PCDM discounts (Feb)'!U204</f>
        <v>0</v>
      </c>
      <c r="V204" s="12">
        <f>'PCDM discounts (Dec)'!V204 - 'PCDM discounts (Feb)'!V204</f>
        <v>0</v>
      </c>
      <c r="W204" s="8"/>
      <c r="X204" s="12">
        <f>'PCDM discounts (Dec)'!X204 - 'PCDM discounts (Feb)'!X204</f>
        <v>0</v>
      </c>
      <c r="Y204" s="12">
        <f>'PCDM discounts (Dec)'!Y204 - 'PCDM discounts (Feb)'!Y204</f>
        <v>0</v>
      </c>
      <c r="Z204" s="12">
        <f>'PCDM discounts (Dec)'!Z204 - 'PCDM discounts (Feb)'!Z204</f>
        <v>0</v>
      </c>
      <c r="AA204" s="12">
        <f>'PCDM discounts (Dec)'!AA204 - 'PCDM discounts (Feb)'!AA204</f>
        <v>0</v>
      </c>
      <c r="AB204" s="12">
        <f>'PCDM discounts (Dec)'!AB204 - 'PCDM discounts (Feb)'!AB204</f>
        <v>0</v>
      </c>
      <c r="AC204" s="12">
        <f>'PCDM discounts (Dec)'!AC204 - 'PCDM discounts (Feb)'!AC204</f>
        <v>0</v>
      </c>
      <c r="AD204" s="12">
        <f>'PCDM discounts (Dec)'!AD204 - 'PCDM discounts (Feb)'!AD204</f>
        <v>0</v>
      </c>
      <c r="AE204" s="12">
        <f>'PCDM discounts (Dec)'!AE204 - 'PCDM discounts (Feb)'!AE204</f>
        <v>0.38973713077520933</v>
      </c>
      <c r="AF204" s="12">
        <f>'PCDM discounts (Dec)'!AF204 - 'PCDM discounts (Feb)'!AF204</f>
        <v>0</v>
      </c>
      <c r="AG204" s="12">
        <f>'PCDM discounts (Dec)'!AG204 - 'PCDM discounts (Feb)'!AG204</f>
        <v>-1.1090735835935783E-3</v>
      </c>
      <c r="AH204" s="12">
        <f>'PCDM discounts (Dec)'!AH204 - 'PCDM discounts (Feb)'!AH204</f>
        <v>0</v>
      </c>
      <c r="AI204" s="12">
        <f>'PCDM discounts (Dec)'!AI204 - 'PCDM discounts (Feb)'!AI204</f>
        <v>0</v>
      </c>
      <c r="AJ204" s="12">
        <f>'PCDM discounts (Dec)'!AJ204 - 'PCDM discounts (Feb)'!AJ204</f>
        <v>0</v>
      </c>
      <c r="AK204" s="12">
        <f>'PCDM discounts (Dec)'!AK204 - 'PCDM discounts (Feb)'!AK204</f>
        <v>0</v>
      </c>
      <c r="AL204" s="8"/>
      <c r="AM204" s="12">
        <f>'PCDM discounts (Dec)'!AM204 - 'PCDM discounts (Feb)'!AM204</f>
        <v>0</v>
      </c>
      <c r="AN204" s="12">
        <f>'PCDM discounts (Dec)'!AN204 - 'PCDM discounts (Feb)'!AN204</f>
        <v>0</v>
      </c>
      <c r="AO204" s="12">
        <f>'PCDM discounts (Dec)'!AO204 - 'PCDM discounts (Feb)'!AO204</f>
        <v>0</v>
      </c>
      <c r="AP204" s="12">
        <f>'PCDM discounts (Dec)'!AP204 - 'PCDM discounts (Feb)'!AP204</f>
        <v>0</v>
      </c>
      <c r="AQ204" s="12">
        <f>'PCDM discounts (Dec)'!AQ204 - 'PCDM discounts (Feb)'!AQ204</f>
        <v>0</v>
      </c>
      <c r="AR204" s="12">
        <f>'PCDM discounts (Dec)'!AR204 - 'PCDM discounts (Feb)'!AR204</f>
        <v>-7.6326709397278591E-9</v>
      </c>
      <c r="AS204" s="12">
        <f>'PCDM discounts (Dec)'!AS204 - 'PCDM discounts (Feb)'!AS204</f>
        <v>1.4892392197207727E-7</v>
      </c>
      <c r="AT204" s="12">
        <f>'PCDM discounts (Dec)'!AT204 - 'PCDM discounts (Feb)'!AT204</f>
        <v>0.38973713077520966</v>
      </c>
      <c r="AU204" s="12">
        <f>'PCDM discounts (Dec)'!AU204 - 'PCDM discounts (Feb)'!AU204</f>
        <v>0</v>
      </c>
      <c r="AV204" s="12">
        <f>'PCDM discounts (Dec)'!AV204 - 'PCDM discounts (Feb)'!AV204</f>
        <v>-1.1090735835931897E-3</v>
      </c>
      <c r="AW204" s="12">
        <f>'PCDM discounts (Dec)'!AW204 - 'PCDM discounts (Feb)'!AW204</f>
        <v>0</v>
      </c>
      <c r="AX204" s="12">
        <f>'PCDM discounts (Dec)'!AX204 - 'PCDM discounts (Feb)'!AX204</f>
        <v>0</v>
      </c>
      <c r="AY204" s="12">
        <f>'PCDM discounts (Dec)'!AY204 - 'PCDM discounts (Feb)'!AY204</f>
        <v>0</v>
      </c>
      <c r="AZ204" s="12">
        <f>'PCDM discounts (Dec)'!AZ204 - 'PCDM discounts (Feb)'!AZ204</f>
        <v>0</v>
      </c>
      <c r="BA204" s="8"/>
    </row>
    <row r="205" spans="1:53" x14ac:dyDescent="0.3">
      <c r="A205" s="8"/>
      <c r="B205" s="8"/>
      <c r="C205" s="8"/>
      <c r="D205" s="14" t="s">
        <v>4</v>
      </c>
      <c r="E205" s="14" t="s">
        <v>76</v>
      </c>
      <c r="F205" s="14" t="s">
        <v>65</v>
      </c>
      <c r="G205" s="14" t="s">
        <v>3</v>
      </c>
      <c r="H205" s="8"/>
      <c r="I205" s="12">
        <f>'PCDM discounts (Dec)'!I205 - 'PCDM discounts (Feb)'!I205</f>
        <v>0</v>
      </c>
      <c r="J205" s="12">
        <f>'PCDM discounts (Dec)'!J205 - 'PCDM discounts (Feb)'!J205</f>
        <v>0</v>
      </c>
      <c r="K205" s="12">
        <f>'PCDM discounts (Dec)'!K205 - 'PCDM discounts (Feb)'!K205</f>
        <v>0</v>
      </c>
      <c r="L205" s="12">
        <f>'PCDM discounts (Dec)'!L205 - 'PCDM discounts (Feb)'!L205</f>
        <v>0</v>
      </c>
      <c r="M205" s="12">
        <f>'PCDM discounts (Dec)'!M205 - 'PCDM discounts (Feb)'!M205</f>
        <v>0</v>
      </c>
      <c r="N205" s="12">
        <f>'PCDM discounts (Dec)'!N205 - 'PCDM discounts (Feb)'!N205</f>
        <v>0</v>
      </c>
      <c r="O205" s="12">
        <f>'PCDM discounts (Dec)'!O205 - 'PCDM discounts (Feb)'!O205</f>
        <v>0</v>
      </c>
      <c r="P205" s="12">
        <f>'PCDM discounts (Dec)'!P205 - 'PCDM discounts (Feb)'!P205</f>
        <v>0</v>
      </c>
      <c r="Q205" s="12">
        <f>'PCDM discounts (Dec)'!Q205 - 'PCDM discounts (Feb)'!Q205</f>
        <v>0</v>
      </c>
      <c r="R205" s="12">
        <f>'PCDM discounts (Dec)'!R205 - 'PCDM discounts (Feb)'!R205</f>
        <v>0</v>
      </c>
      <c r="S205" s="12">
        <f>'PCDM discounts (Dec)'!S205 - 'PCDM discounts (Feb)'!S205</f>
        <v>0</v>
      </c>
      <c r="T205" s="12">
        <f>'PCDM discounts (Dec)'!T205 - 'PCDM discounts (Feb)'!T205</f>
        <v>0</v>
      </c>
      <c r="U205" s="12">
        <f>'PCDM discounts (Dec)'!U205 - 'PCDM discounts (Feb)'!U205</f>
        <v>0</v>
      </c>
      <c r="V205" s="12">
        <f>'PCDM discounts (Dec)'!V205 - 'PCDM discounts (Feb)'!V205</f>
        <v>0</v>
      </c>
      <c r="W205" s="8"/>
      <c r="X205" s="12">
        <f>'PCDM discounts (Dec)'!X205 - 'PCDM discounts (Feb)'!X205</f>
        <v>0</v>
      </c>
      <c r="Y205" s="12">
        <f>'PCDM discounts (Dec)'!Y205 - 'PCDM discounts (Feb)'!Y205</f>
        <v>0</v>
      </c>
      <c r="Z205" s="12">
        <f>'PCDM discounts (Dec)'!Z205 - 'PCDM discounts (Feb)'!Z205</f>
        <v>0</v>
      </c>
      <c r="AA205" s="12">
        <f>'PCDM discounts (Dec)'!AA205 - 'PCDM discounts (Feb)'!AA205</f>
        <v>0</v>
      </c>
      <c r="AB205" s="12">
        <f>'PCDM discounts (Dec)'!AB205 - 'PCDM discounts (Feb)'!AB205</f>
        <v>0</v>
      </c>
      <c r="AC205" s="12">
        <f>'PCDM discounts (Dec)'!AC205 - 'PCDM discounts (Feb)'!AC205</f>
        <v>0</v>
      </c>
      <c r="AD205" s="12">
        <f>'PCDM discounts (Dec)'!AD205 - 'PCDM discounts (Feb)'!AD205</f>
        <v>0</v>
      </c>
      <c r="AE205" s="12">
        <f>'PCDM discounts (Dec)'!AE205 - 'PCDM discounts (Feb)'!AE205</f>
        <v>0</v>
      </c>
      <c r="AF205" s="12">
        <f>'PCDM discounts (Dec)'!AF205 - 'PCDM discounts (Feb)'!AF205</f>
        <v>0</v>
      </c>
      <c r="AG205" s="12">
        <f>'PCDM discounts (Dec)'!AG205 - 'PCDM discounts (Feb)'!AG205</f>
        <v>0</v>
      </c>
      <c r="AH205" s="12">
        <f>'PCDM discounts (Dec)'!AH205 - 'PCDM discounts (Feb)'!AH205</f>
        <v>0</v>
      </c>
      <c r="AI205" s="12">
        <f>'PCDM discounts (Dec)'!AI205 - 'PCDM discounts (Feb)'!AI205</f>
        <v>0</v>
      </c>
      <c r="AJ205" s="12">
        <f>'PCDM discounts (Dec)'!AJ205 - 'PCDM discounts (Feb)'!AJ205</f>
        <v>0</v>
      </c>
      <c r="AK205" s="12">
        <f>'PCDM discounts (Dec)'!AK205 - 'PCDM discounts (Feb)'!AK205</f>
        <v>0</v>
      </c>
      <c r="AL205" s="8"/>
      <c r="AM205" s="12">
        <f>'PCDM discounts (Dec)'!AM205 - 'PCDM discounts (Feb)'!AM205</f>
        <v>0</v>
      </c>
      <c r="AN205" s="12">
        <f>'PCDM discounts (Dec)'!AN205 - 'PCDM discounts (Feb)'!AN205</f>
        <v>0</v>
      </c>
      <c r="AO205" s="12">
        <f>'PCDM discounts (Dec)'!AO205 - 'PCDM discounts (Feb)'!AO205</f>
        <v>0</v>
      </c>
      <c r="AP205" s="12">
        <f>'PCDM discounts (Dec)'!AP205 - 'PCDM discounts (Feb)'!AP205</f>
        <v>0</v>
      </c>
      <c r="AQ205" s="12">
        <f>'PCDM discounts (Dec)'!AQ205 - 'PCDM discounts (Feb)'!AQ205</f>
        <v>0</v>
      </c>
      <c r="AR205" s="12">
        <f>'PCDM discounts (Dec)'!AR205 - 'PCDM discounts (Feb)'!AR205</f>
        <v>0</v>
      </c>
      <c r="AS205" s="12">
        <f>'PCDM discounts (Dec)'!AS205 - 'PCDM discounts (Feb)'!AS205</f>
        <v>0</v>
      </c>
      <c r="AT205" s="12">
        <f>'PCDM discounts (Dec)'!AT205 - 'PCDM discounts (Feb)'!AT205</f>
        <v>0</v>
      </c>
      <c r="AU205" s="12">
        <f>'PCDM discounts (Dec)'!AU205 - 'PCDM discounts (Feb)'!AU205</f>
        <v>0</v>
      </c>
      <c r="AV205" s="12">
        <f>'PCDM discounts (Dec)'!AV205 - 'PCDM discounts (Feb)'!AV205</f>
        <v>0</v>
      </c>
      <c r="AW205" s="12">
        <f>'PCDM discounts (Dec)'!AW205 - 'PCDM discounts (Feb)'!AW205</f>
        <v>0</v>
      </c>
      <c r="AX205" s="12">
        <f>'PCDM discounts (Dec)'!AX205 - 'PCDM discounts (Feb)'!AX205</f>
        <v>0</v>
      </c>
      <c r="AY205" s="12">
        <f>'PCDM discounts (Dec)'!AY205 - 'PCDM discounts (Feb)'!AY205</f>
        <v>0</v>
      </c>
      <c r="AZ205" s="12">
        <f>'PCDM discounts (Dec)'!AZ205 - 'PCDM discounts (Feb)'!AZ205</f>
        <v>0</v>
      </c>
      <c r="BA205" s="8"/>
    </row>
    <row r="206" spans="1:53" x14ac:dyDescent="0.3">
      <c r="A206" s="8"/>
      <c r="B206" s="8"/>
      <c r="C206" s="8"/>
      <c r="D206" s="82" t="s">
        <v>4</v>
      </c>
      <c r="E206" s="82" t="s">
        <v>76</v>
      </c>
      <c r="F206" s="82" t="s">
        <v>67</v>
      </c>
      <c r="G206" s="82" t="s">
        <v>3</v>
      </c>
      <c r="H206" s="83"/>
      <c r="I206" s="12">
        <f>'PCDM discounts (Dec)'!I206 - 'PCDM discounts (Feb)'!I206</f>
        <v>0</v>
      </c>
      <c r="J206" s="12">
        <f>'PCDM discounts (Dec)'!J206 - 'PCDM discounts (Feb)'!J206</f>
        <v>0</v>
      </c>
      <c r="K206" s="12">
        <f>'PCDM discounts (Dec)'!K206 - 'PCDM discounts (Feb)'!K206</f>
        <v>0</v>
      </c>
      <c r="L206" s="12">
        <f>'PCDM discounts (Dec)'!L206 - 'PCDM discounts (Feb)'!L206</f>
        <v>0</v>
      </c>
      <c r="M206" s="12">
        <f>'PCDM discounts (Dec)'!M206 - 'PCDM discounts (Feb)'!M206</f>
        <v>0</v>
      </c>
      <c r="N206" s="12">
        <f>'PCDM discounts (Dec)'!N206 - 'PCDM discounts (Feb)'!N206</f>
        <v>0</v>
      </c>
      <c r="O206" s="12">
        <f>'PCDM discounts (Dec)'!O206 - 'PCDM discounts (Feb)'!O206</f>
        <v>0</v>
      </c>
      <c r="P206" s="12">
        <f>'PCDM discounts (Dec)'!P206 - 'PCDM discounts (Feb)'!P206</f>
        <v>0</v>
      </c>
      <c r="Q206" s="12">
        <f>'PCDM discounts (Dec)'!Q206 - 'PCDM discounts (Feb)'!Q206</f>
        <v>0</v>
      </c>
      <c r="R206" s="12">
        <f>'PCDM discounts (Dec)'!R206 - 'PCDM discounts (Feb)'!R206</f>
        <v>0</v>
      </c>
      <c r="S206" s="12">
        <f>'PCDM discounts (Dec)'!S206 - 'PCDM discounts (Feb)'!S206</f>
        <v>0</v>
      </c>
      <c r="T206" s="12">
        <f>'PCDM discounts (Dec)'!T206 - 'PCDM discounts (Feb)'!T206</f>
        <v>0</v>
      </c>
      <c r="U206" s="12">
        <f>'PCDM discounts (Dec)'!U206 - 'PCDM discounts (Feb)'!U206</f>
        <v>0</v>
      </c>
      <c r="V206" s="12">
        <f>'PCDM discounts (Dec)'!V206 - 'PCDM discounts (Feb)'!V206</f>
        <v>0</v>
      </c>
      <c r="W206" s="83"/>
      <c r="X206" s="12">
        <f>'PCDM discounts (Dec)'!X206 - 'PCDM discounts (Feb)'!X206</f>
        <v>0</v>
      </c>
      <c r="Y206" s="12">
        <f>'PCDM discounts (Dec)'!Y206 - 'PCDM discounts (Feb)'!Y206</f>
        <v>0</v>
      </c>
      <c r="Z206" s="12">
        <f>'PCDM discounts (Dec)'!Z206 - 'PCDM discounts (Feb)'!Z206</f>
        <v>0</v>
      </c>
      <c r="AA206" s="12">
        <f>'PCDM discounts (Dec)'!AA206 - 'PCDM discounts (Feb)'!AA206</f>
        <v>0</v>
      </c>
      <c r="AB206" s="12">
        <f>'PCDM discounts (Dec)'!AB206 - 'PCDM discounts (Feb)'!AB206</f>
        <v>0</v>
      </c>
      <c r="AC206" s="12">
        <f>'PCDM discounts (Dec)'!AC206 - 'PCDM discounts (Feb)'!AC206</f>
        <v>0</v>
      </c>
      <c r="AD206" s="12">
        <f>'PCDM discounts (Dec)'!AD206 - 'PCDM discounts (Feb)'!AD206</f>
        <v>0</v>
      </c>
      <c r="AE206" s="12">
        <f>'PCDM discounts (Dec)'!AE206 - 'PCDM discounts (Feb)'!AE206</f>
        <v>0</v>
      </c>
      <c r="AF206" s="12">
        <f>'PCDM discounts (Dec)'!AF206 - 'PCDM discounts (Feb)'!AF206</f>
        <v>0</v>
      </c>
      <c r="AG206" s="12">
        <f>'PCDM discounts (Dec)'!AG206 - 'PCDM discounts (Feb)'!AG206</f>
        <v>0</v>
      </c>
      <c r="AH206" s="12">
        <f>'PCDM discounts (Dec)'!AH206 - 'PCDM discounts (Feb)'!AH206</f>
        <v>0</v>
      </c>
      <c r="AI206" s="12">
        <f>'PCDM discounts (Dec)'!AI206 - 'PCDM discounts (Feb)'!AI206</f>
        <v>0</v>
      </c>
      <c r="AJ206" s="12">
        <f>'PCDM discounts (Dec)'!AJ206 - 'PCDM discounts (Feb)'!AJ206</f>
        <v>0</v>
      </c>
      <c r="AK206" s="12">
        <f>'PCDM discounts (Dec)'!AK206 - 'PCDM discounts (Feb)'!AK206</f>
        <v>0</v>
      </c>
      <c r="AL206" s="83"/>
      <c r="AM206" s="12">
        <f>'PCDM discounts (Dec)'!AM206 - 'PCDM discounts (Feb)'!AM206</f>
        <v>0</v>
      </c>
      <c r="AN206" s="12">
        <f>'PCDM discounts (Dec)'!AN206 - 'PCDM discounts (Feb)'!AN206</f>
        <v>0</v>
      </c>
      <c r="AO206" s="12">
        <f>'PCDM discounts (Dec)'!AO206 - 'PCDM discounts (Feb)'!AO206</f>
        <v>0</v>
      </c>
      <c r="AP206" s="12">
        <f>'PCDM discounts (Dec)'!AP206 - 'PCDM discounts (Feb)'!AP206</f>
        <v>0</v>
      </c>
      <c r="AQ206" s="12">
        <f>'PCDM discounts (Dec)'!AQ206 - 'PCDM discounts (Feb)'!AQ206</f>
        <v>0</v>
      </c>
      <c r="AR206" s="12">
        <f>'PCDM discounts (Dec)'!AR206 - 'PCDM discounts (Feb)'!AR206</f>
        <v>0</v>
      </c>
      <c r="AS206" s="12">
        <f>'PCDM discounts (Dec)'!AS206 - 'PCDM discounts (Feb)'!AS206</f>
        <v>0</v>
      </c>
      <c r="AT206" s="12">
        <f>'PCDM discounts (Dec)'!AT206 - 'PCDM discounts (Feb)'!AT206</f>
        <v>0</v>
      </c>
      <c r="AU206" s="12">
        <f>'PCDM discounts (Dec)'!AU206 - 'PCDM discounts (Feb)'!AU206</f>
        <v>0</v>
      </c>
      <c r="AV206" s="12">
        <f>'PCDM discounts (Dec)'!AV206 - 'PCDM discounts (Feb)'!AV206</f>
        <v>0</v>
      </c>
      <c r="AW206" s="12">
        <f>'PCDM discounts (Dec)'!AW206 - 'PCDM discounts (Feb)'!AW206</f>
        <v>0</v>
      </c>
      <c r="AX206" s="12">
        <f>'PCDM discounts (Dec)'!AX206 - 'PCDM discounts (Feb)'!AX206</f>
        <v>0</v>
      </c>
      <c r="AY206" s="12">
        <f>'PCDM discounts (Dec)'!AY206 - 'PCDM discounts (Feb)'!AY206</f>
        <v>0</v>
      </c>
      <c r="AZ206" s="12">
        <f>'PCDM discounts (Dec)'!AZ206 - 'PCDM discounts (Feb)'!AZ206</f>
        <v>0</v>
      </c>
      <c r="BA206" s="8"/>
    </row>
    <row r="207" spans="1:53" x14ac:dyDescent="0.3">
      <c r="A207" s="8"/>
      <c r="B207" s="8"/>
      <c r="C207" s="8"/>
      <c r="D207" s="8"/>
      <c r="E207" s="8"/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</row>
    <row r="208" spans="1:53" x14ac:dyDescent="0.3">
      <c r="A208" s="8"/>
      <c r="B208" s="4"/>
      <c r="C208" s="4"/>
      <c r="D208" s="4"/>
      <c r="E208" s="4"/>
      <c r="F208" s="4"/>
      <c r="G208" s="4"/>
      <c r="H208" s="4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  <c r="AM208" s="4"/>
      <c r="AN208" s="4"/>
      <c r="AO208" s="4"/>
      <c r="AP208" s="4"/>
      <c r="AQ208" s="4"/>
      <c r="AR208" s="4"/>
      <c r="AS208" s="4"/>
      <c r="AT208" s="4"/>
      <c r="AU208" s="4"/>
      <c r="AV208" s="4"/>
      <c r="AW208" s="4"/>
      <c r="AX208" s="4"/>
      <c r="AY208" s="4"/>
      <c r="AZ208" s="4"/>
    </row>
  </sheetData>
  <sheetProtection formatCells="0" formatColumns="0" formatRows="0" sort="0" autoFilter="0"/>
  <dataConsolidate/>
  <conditionalFormatting sqref="AM6:AZ12 AM39:AZ45 AM72:AZ206 AM48:AZ57 AM20:AZ24 AM15:AZ17">
    <cfRule type="colorScale" priority="2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6:V12 I39:V45 I72:V206 I48:V57 I20:V24 I15:V17">
    <cfRule type="colorScale" priority="2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6:AK12 X39:AK45 X72:AK206 X48:AK57 X20:AK24 X15:AK17">
    <cfRule type="colorScale" priority="2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25:AZ38">
    <cfRule type="colorScale" priority="1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25:V38">
    <cfRule type="colorScale" priority="1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25:AK38">
    <cfRule type="colorScale" priority="1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58:AZ71">
    <cfRule type="colorScale" priority="1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58:V71">
    <cfRule type="colorScale" priority="11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58:AK71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46:AZ47">
    <cfRule type="colorScale" priority="9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46:V47">
    <cfRule type="colorScale" priority="8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46:AK47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18:AZ19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8:V19">
    <cfRule type="colorScale" priority="5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8:AK19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13:AZ14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I13:V1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X13:AK14">
    <cfRule type="colorScale" priority="1">
      <colorScale>
        <cfvo type="min"/>
        <cfvo type="num" val="0"/>
        <cfvo type="max"/>
        <color rgb="FFF8696B"/>
        <color rgb="FFFCFCFF"/>
        <color rgb="FF63BE7B"/>
      </colorScale>
    </cfRule>
  </conditionalFormatting>
  <hyperlinks>
    <hyperlink ref="A1" location="Index!A1" display="Index!A1" xr:uid="{4C56F5FC-FCE9-4371-A0D8-B7210FEB5216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B368E-5FED-41B3-B114-7D3F1E09D2AC}">
  <sheetPr codeName="Sheet13">
    <tabColor theme="4" tint="0.59999389629810485"/>
  </sheetPr>
  <dimension ref="A1:CN700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 activeCell="H6" sqref="H6"/>
    </sheetView>
  </sheetViews>
  <sheetFormatPr defaultColWidth="0" defaultRowHeight="14.4" x14ac:dyDescent="0.3"/>
  <cols>
    <col min="1" max="3" width="2.6640625" style="20" customWidth="1"/>
    <col min="4" max="4" width="23.21875" style="20" customWidth="1"/>
    <col min="5" max="5" width="11.44140625" style="20" customWidth="1"/>
    <col min="6" max="6" width="48.33203125" style="20" bestFit="1" customWidth="1"/>
    <col min="7" max="7" width="12.109375" style="20" customWidth="1"/>
    <col min="8" max="8" width="2.88671875" style="20" customWidth="1"/>
    <col min="9" max="9" width="8.77734375" style="20" customWidth="1"/>
    <col min="10" max="10" width="8.77734375" style="44" customWidth="1"/>
    <col min="11" max="22" width="8.77734375" style="20" customWidth="1"/>
    <col min="23" max="23" width="2.88671875" style="20" customWidth="1"/>
    <col min="24" max="24" width="8.77734375" style="20" customWidth="1"/>
    <col min="25" max="25" width="8.77734375" style="44" customWidth="1"/>
    <col min="26" max="37" width="8.77734375" style="20" customWidth="1"/>
    <col min="38" max="38" width="2.88671875" style="20" customWidth="1"/>
    <col min="39" max="39" width="8.77734375" style="20" customWidth="1"/>
    <col min="40" max="40" width="8.77734375" style="44" customWidth="1"/>
    <col min="41" max="52" width="8.77734375" style="20" customWidth="1"/>
    <col min="53" max="53" width="2.88671875" style="20" customWidth="1"/>
    <col min="54" max="54" width="8.77734375" style="20" customWidth="1"/>
    <col min="55" max="55" width="8.77734375" style="44" customWidth="1"/>
    <col min="56" max="67" width="8.77734375" style="20" customWidth="1"/>
    <col min="68" max="68" width="2.6640625" style="20" customWidth="1"/>
    <col min="69" max="92" width="0" style="20" hidden="1" customWidth="1"/>
    <col min="93" max="16384" width="8.88671875" style="20" hidden="1"/>
  </cols>
  <sheetData>
    <row r="1" spans="1:67" s="18" customFormat="1" x14ac:dyDescent="0.3">
      <c r="A1" s="5" t="str">
        <f ca="1">MID(CELL("filename",A1),FIND("]",CELL("filename",A1))+1,255)</f>
        <v>CDCM tariffs</v>
      </c>
      <c r="J1" s="19"/>
      <c r="Y1" s="19"/>
      <c r="AN1" s="19"/>
      <c r="BC1" s="19"/>
    </row>
    <row r="2" spans="1:67" x14ac:dyDescent="0.3">
      <c r="F2" s="21"/>
      <c r="J2" s="20"/>
      <c r="Y2" s="20"/>
      <c r="AN2" s="20"/>
      <c r="BC2" s="20"/>
    </row>
    <row r="3" spans="1:67" x14ac:dyDescent="0.3">
      <c r="B3" s="17" t="s">
        <v>117</v>
      </c>
    </row>
    <row r="4" spans="1:67" x14ac:dyDescent="0.3">
      <c r="H4" s="81" t="s">
        <v>137</v>
      </c>
      <c r="W4" s="81" t="s">
        <v>138</v>
      </c>
      <c r="AL4" s="81" t="s">
        <v>69</v>
      </c>
      <c r="BA4" s="81" t="s">
        <v>146</v>
      </c>
    </row>
    <row r="5" spans="1:67" x14ac:dyDescent="0.3">
      <c r="D5" s="22" t="s">
        <v>5</v>
      </c>
      <c r="E5" s="22" t="s">
        <v>6</v>
      </c>
      <c r="F5" s="22" t="s">
        <v>7</v>
      </c>
      <c r="G5" s="22" t="s">
        <v>0</v>
      </c>
      <c r="H5" s="27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B5" s="7" t="s">
        <v>22</v>
      </c>
      <c r="BC5" s="7" t="s">
        <v>23</v>
      </c>
      <c r="BD5" s="7" t="s">
        <v>24</v>
      </c>
      <c r="BE5" s="7" t="s">
        <v>25</v>
      </c>
      <c r="BF5" s="7" t="s">
        <v>26</v>
      </c>
      <c r="BG5" s="7" t="s">
        <v>27</v>
      </c>
      <c r="BH5" s="7" t="s">
        <v>28</v>
      </c>
      <c r="BI5" s="7" t="s">
        <v>29</v>
      </c>
      <c r="BJ5" s="7" t="s">
        <v>30</v>
      </c>
      <c r="BK5" s="7" t="s">
        <v>31</v>
      </c>
      <c r="BL5" s="7" t="s">
        <v>32</v>
      </c>
      <c r="BM5" s="7" t="s">
        <v>33</v>
      </c>
      <c r="BN5" s="7" t="s">
        <v>34</v>
      </c>
      <c r="BO5" s="7" t="s">
        <v>35</v>
      </c>
    </row>
    <row r="6" spans="1:67" x14ac:dyDescent="0.3">
      <c r="D6" s="24" t="s">
        <v>88</v>
      </c>
      <c r="E6" s="26" t="s">
        <v>90</v>
      </c>
      <c r="F6" s="24" t="s">
        <v>36</v>
      </c>
      <c r="G6" s="24" t="s">
        <v>91</v>
      </c>
      <c r="H6" s="27"/>
      <c r="I6" s="52">
        <v>2.2050000000000001</v>
      </c>
      <c r="J6" s="52">
        <v>2.202</v>
      </c>
      <c r="K6" s="52">
        <v>1.8049999999999999</v>
      </c>
      <c r="L6" s="52">
        <v>3.1320000000000001</v>
      </c>
      <c r="M6" s="52">
        <v>2.1019999999999999</v>
      </c>
      <c r="N6" s="52">
        <v>2.4159999999999999</v>
      </c>
      <c r="O6" s="52">
        <v>2.8450000000000002</v>
      </c>
      <c r="P6" s="52">
        <v>1.627</v>
      </c>
      <c r="Q6" s="52">
        <v>2.1869999999999998</v>
      </c>
      <c r="R6" s="52">
        <v>1.984</v>
      </c>
      <c r="S6" s="52">
        <v>1.9570000000000001</v>
      </c>
      <c r="T6" s="52">
        <v>2.1459999999999999</v>
      </c>
      <c r="U6" s="52">
        <v>2.6960000000000002</v>
      </c>
      <c r="V6" s="52">
        <v>2.7370000000000001</v>
      </c>
      <c r="W6" s="27"/>
      <c r="X6" s="52">
        <v>2.2050000000000001</v>
      </c>
      <c r="Y6" s="52">
        <v>2.202</v>
      </c>
      <c r="Z6" s="52">
        <v>1.8069999999999999</v>
      </c>
      <c r="AA6" s="52">
        <v>3.1320000000000001</v>
      </c>
      <c r="AB6" s="52">
        <v>2.1019999999999999</v>
      </c>
      <c r="AC6" s="52">
        <v>2.4159999999999999</v>
      </c>
      <c r="AD6" s="52">
        <v>2.8439999999999999</v>
      </c>
      <c r="AE6" s="52">
        <v>1.6279999999999999</v>
      </c>
      <c r="AF6" s="52">
        <v>2.1869999999999998</v>
      </c>
      <c r="AG6" s="52">
        <v>1.9830000000000001</v>
      </c>
      <c r="AH6" s="52">
        <v>1.9570000000000001</v>
      </c>
      <c r="AI6" s="52">
        <v>2.1469999999999998</v>
      </c>
      <c r="AJ6" s="52">
        <v>2.6960000000000002</v>
      </c>
      <c r="AK6" s="52">
        <v>2.738</v>
      </c>
      <c r="AL6" s="27"/>
      <c r="AM6" s="27">
        <f t="shared" ref="AM6:AZ24" si="0">IF(AND(X6 = "", I6 = ""), 0, X6 - I6)</f>
        <v>0</v>
      </c>
      <c r="AN6" s="27">
        <f t="shared" si="0"/>
        <v>0</v>
      </c>
      <c r="AO6" s="27">
        <f t="shared" si="0"/>
        <v>2.0000000000000018E-3</v>
      </c>
      <c r="AP6" s="27">
        <f t="shared" si="0"/>
        <v>0</v>
      </c>
      <c r="AQ6" s="27">
        <f t="shared" si="0"/>
        <v>0</v>
      </c>
      <c r="AR6" s="27">
        <f t="shared" si="0"/>
        <v>0</v>
      </c>
      <c r="AS6" s="27">
        <f t="shared" si="0"/>
        <v>-1.000000000000334E-3</v>
      </c>
      <c r="AT6" s="27">
        <f t="shared" si="0"/>
        <v>9.9999999999988987E-4</v>
      </c>
      <c r="AU6" s="27">
        <f t="shared" si="0"/>
        <v>0</v>
      </c>
      <c r="AV6" s="27">
        <f t="shared" si="0"/>
        <v>-9.9999999999988987E-4</v>
      </c>
      <c r="AW6" s="27">
        <f t="shared" si="0"/>
        <v>0</v>
      </c>
      <c r="AX6" s="27">
        <f t="shared" si="0"/>
        <v>9.9999999999988987E-4</v>
      </c>
      <c r="AY6" s="27">
        <f t="shared" si="0"/>
        <v>0</v>
      </c>
      <c r="AZ6" s="27">
        <f t="shared" si="0"/>
        <v>9.9999999999988987E-4</v>
      </c>
      <c r="BA6" s="27"/>
      <c r="BB6" s="115">
        <f>IF(OR(I6 = 0, I6 = ""), 0, AM6 / I6)</f>
        <v>0</v>
      </c>
      <c r="BC6" s="115">
        <f t="shared" ref="BC6:BO25" si="1">IF(OR(J6 = 0, J6 = ""), 0, AN6 / J6)</f>
        <v>0</v>
      </c>
      <c r="BD6" s="115">
        <f t="shared" si="1"/>
        <v>1.1080332409972309E-3</v>
      </c>
      <c r="BE6" s="115">
        <f t="shared" si="1"/>
        <v>0</v>
      </c>
      <c r="BF6" s="115">
        <f t="shared" si="1"/>
        <v>0</v>
      </c>
      <c r="BG6" s="115">
        <f t="shared" si="1"/>
        <v>0</v>
      </c>
      <c r="BH6" s="115">
        <f t="shared" si="1"/>
        <v>-3.5149384885776232E-4</v>
      </c>
      <c r="BI6" s="115">
        <f t="shared" si="1"/>
        <v>6.1462814996920089E-4</v>
      </c>
      <c r="BJ6" s="115">
        <f t="shared" si="1"/>
        <v>0</v>
      </c>
      <c r="BK6" s="115">
        <f t="shared" si="1"/>
        <v>-5.040322580644606E-4</v>
      </c>
      <c r="BL6" s="115">
        <f t="shared" si="1"/>
        <v>0</v>
      </c>
      <c r="BM6" s="115">
        <f t="shared" si="1"/>
        <v>4.6598322460386296E-4</v>
      </c>
      <c r="BN6" s="115">
        <f t="shared" si="1"/>
        <v>0</v>
      </c>
      <c r="BO6" s="115">
        <f t="shared" si="1"/>
        <v>3.6536353671899521E-4</v>
      </c>
    </row>
    <row r="7" spans="1:67" x14ac:dyDescent="0.3">
      <c r="D7" s="24" t="s">
        <v>88</v>
      </c>
      <c r="E7" s="26" t="s">
        <v>90</v>
      </c>
      <c r="F7" s="24" t="s">
        <v>37</v>
      </c>
      <c r="G7" s="24" t="s">
        <v>91</v>
      </c>
      <c r="H7" s="27"/>
      <c r="I7" s="52">
        <v>2.536</v>
      </c>
      <c r="J7" s="52">
        <v>2.5249999999999999</v>
      </c>
      <c r="K7" s="52">
        <v>2.0190000000000001</v>
      </c>
      <c r="L7" s="52">
        <v>3.4849999999999999</v>
      </c>
      <c r="M7" s="52">
        <v>2.3570000000000002</v>
      </c>
      <c r="N7" s="52">
        <v>2.8540000000000001</v>
      </c>
      <c r="O7" s="52">
        <v>3.3050000000000002</v>
      </c>
      <c r="P7" s="52">
        <v>2.0539999999999998</v>
      </c>
      <c r="Q7" s="52">
        <v>2.657</v>
      </c>
      <c r="R7" s="52">
        <v>2.415</v>
      </c>
      <c r="S7" s="52">
        <v>2.1850000000000001</v>
      </c>
      <c r="T7" s="52">
        <v>2.367</v>
      </c>
      <c r="U7" s="52">
        <v>3.0350000000000001</v>
      </c>
      <c r="V7" s="52">
        <v>3.0310000000000001</v>
      </c>
      <c r="W7" s="27"/>
      <c r="X7" s="52">
        <v>2.5379999999999998</v>
      </c>
      <c r="Y7" s="52">
        <v>2.5230000000000001</v>
      </c>
      <c r="Z7" s="52">
        <v>2.02</v>
      </c>
      <c r="AA7" s="52">
        <v>3.4849999999999999</v>
      </c>
      <c r="AB7" s="52">
        <v>2.3580000000000001</v>
      </c>
      <c r="AC7" s="52">
        <v>2.8540000000000001</v>
      </c>
      <c r="AD7" s="52">
        <v>3.3050000000000002</v>
      </c>
      <c r="AE7" s="52">
        <v>2.056</v>
      </c>
      <c r="AF7" s="52">
        <v>2.6560000000000001</v>
      </c>
      <c r="AG7" s="52">
        <v>2.4140000000000001</v>
      </c>
      <c r="AH7" s="52">
        <v>2.1850000000000001</v>
      </c>
      <c r="AI7" s="52">
        <v>2.3690000000000002</v>
      </c>
      <c r="AJ7" s="52">
        <v>3.036</v>
      </c>
      <c r="AK7" s="52">
        <v>3.0329999999999999</v>
      </c>
      <c r="AL7" s="27"/>
      <c r="AM7" s="27">
        <f t="shared" si="0"/>
        <v>1.9999999999997797E-3</v>
      </c>
      <c r="AN7" s="27">
        <f t="shared" si="0"/>
        <v>-1.9999999999997797E-3</v>
      </c>
      <c r="AO7" s="27">
        <f t="shared" si="0"/>
        <v>9.9999999999988987E-4</v>
      </c>
      <c r="AP7" s="27">
        <f t="shared" si="0"/>
        <v>0</v>
      </c>
      <c r="AQ7" s="27">
        <f t="shared" si="0"/>
        <v>9.9999999999988987E-4</v>
      </c>
      <c r="AR7" s="27">
        <f t="shared" si="0"/>
        <v>0</v>
      </c>
      <c r="AS7" s="27">
        <f t="shared" si="0"/>
        <v>0</v>
      </c>
      <c r="AT7" s="27">
        <f t="shared" si="0"/>
        <v>2.0000000000002238E-3</v>
      </c>
      <c r="AU7" s="27">
        <f t="shared" si="0"/>
        <v>-9.9999999999988987E-4</v>
      </c>
      <c r="AV7" s="27">
        <f t="shared" si="0"/>
        <v>-9.9999999999988987E-4</v>
      </c>
      <c r="AW7" s="27">
        <f t="shared" si="0"/>
        <v>0</v>
      </c>
      <c r="AX7" s="27">
        <f t="shared" si="0"/>
        <v>2.0000000000002238E-3</v>
      </c>
      <c r="AY7" s="27">
        <f t="shared" si="0"/>
        <v>9.9999999999988987E-4</v>
      </c>
      <c r="AZ7" s="27">
        <f t="shared" si="0"/>
        <v>1.9999999999997797E-3</v>
      </c>
      <c r="BA7" s="27"/>
      <c r="BB7" s="115">
        <f t="shared" ref="BB7:BJ52" si="2">IF(OR(I7 = 0, I7 = ""), 0, AM7 / I7)</f>
        <v>7.8864353312294152E-4</v>
      </c>
      <c r="BC7" s="115">
        <f t="shared" si="1"/>
        <v>-7.9207920792070485E-4</v>
      </c>
      <c r="BD7" s="115">
        <f t="shared" si="1"/>
        <v>4.9529470034665173E-4</v>
      </c>
      <c r="BE7" s="115">
        <f t="shared" si="1"/>
        <v>0</v>
      </c>
      <c r="BF7" s="115">
        <f t="shared" si="1"/>
        <v>4.242681374628298E-4</v>
      </c>
      <c r="BG7" s="115">
        <f t="shared" si="1"/>
        <v>0</v>
      </c>
      <c r="BH7" s="115">
        <f t="shared" si="1"/>
        <v>0</v>
      </c>
      <c r="BI7" s="115">
        <f t="shared" si="1"/>
        <v>9.7370983446943714E-4</v>
      </c>
      <c r="BJ7" s="115">
        <f t="shared" si="1"/>
        <v>-3.7636432066235975E-4</v>
      </c>
      <c r="BK7" s="115">
        <f t="shared" si="1"/>
        <v>-4.1407867494819457E-4</v>
      </c>
      <c r="BL7" s="115">
        <f t="shared" si="1"/>
        <v>0</v>
      </c>
      <c r="BM7" s="115">
        <f t="shared" si="1"/>
        <v>8.4495141529371514E-4</v>
      </c>
      <c r="BN7" s="115">
        <f t="shared" si="1"/>
        <v>3.2948929159798678E-4</v>
      </c>
      <c r="BO7" s="115">
        <f t="shared" si="1"/>
        <v>6.5984823490589897E-4</v>
      </c>
    </row>
    <row r="8" spans="1:67" x14ac:dyDescent="0.3">
      <c r="D8" s="24" t="s">
        <v>88</v>
      </c>
      <c r="E8" s="26" t="s">
        <v>90</v>
      </c>
      <c r="F8" s="24" t="s">
        <v>38</v>
      </c>
      <c r="G8" s="24" t="s">
        <v>91</v>
      </c>
      <c r="H8" s="27"/>
      <c r="I8" s="52">
        <v>0.72699999999999998</v>
      </c>
      <c r="J8" s="52">
        <v>1.099</v>
      </c>
      <c r="K8" s="52">
        <v>1.196</v>
      </c>
      <c r="L8" s="52">
        <v>1.9359999999999999</v>
      </c>
      <c r="M8" s="52">
        <v>0.81499999999999995</v>
      </c>
      <c r="N8" s="52">
        <v>1.0980000000000001</v>
      </c>
      <c r="O8" s="52">
        <v>1.159</v>
      </c>
      <c r="P8" s="52">
        <v>0</v>
      </c>
      <c r="Q8" s="52">
        <v>0.55400000000000005</v>
      </c>
      <c r="R8" s="52">
        <v>0.20799999999999999</v>
      </c>
      <c r="S8" s="52">
        <v>1.1679999999999999</v>
      </c>
      <c r="T8" s="52">
        <v>1.111</v>
      </c>
      <c r="U8" s="52">
        <v>1.4159999999999999</v>
      </c>
      <c r="V8" s="52">
        <v>1.4790000000000001</v>
      </c>
      <c r="W8" s="27"/>
      <c r="X8" s="52">
        <v>0.72699999999999998</v>
      </c>
      <c r="Y8" s="52">
        <v>1.099</v>
      </c>
      <c r="Z8" s="52">
        <v>1.198</v>
      </c>
      <c r="AA8" s="52">
        <v>1.9359999999999999</v>
      </c>
      <c r="AB8" s="52">
        <v>0.81499999999999995</v>
      </c>
      <c r="AC8" s="52">
        <v>1.0980000000000001</v>
      </c>
      <c r="AD8" s="52">
        <v>1.1579999999999999</v>
      </c>
      <c r="AE8" s="52">
        <v>0</v>
      </c>
      <c r="AF8" s="52">
        <v>0.55400000000000005</v>
      </c>
      <c r="AG8" s="52">
        <v>0.20799999999999999</v>
      </c>
      <c r="AH8" s="52">
        <v>1.1679999999999999</v>
      </c>
      <c r="AI8" s="52">
        <v>1.1120000000000001</v>
      </c>
      <c r="AJ8" s="52">
        <v>1.417</v>
      </c>
      <c r="AK8" s="52">
        <v>1.48</v>
      </c>
      <c r="AL8" s="27"/>
      <c r="AM8" s="27">
        <f t="shared" si="0"/>
        <v>0</v>
      </c>
      <c r="AN8" s="27">
        <f t="shared" si="0"/>
        <v>0</v>
      </c>
      <c r="AO8" s="27">
        <f t="shared" si="0"/>
        <v>2.0000000000000018E-3</v>
      </c>
      <c r="AP8" s="27">
        <f t="shared" si="0"/>
        <v>0</v>
      </c>
      <c r="AQ8" s="27">
        <f t="shared" si="0"/>
        <v>0</v>
      </c>
      <c r="AR8" s="27">
        <f t="shared" si="0"/>
        <v>0</v>
      </c>
      <c r="AS8" s="27">
        <f t="shared" si="0"/>
        <v>-1.0000000000001119E-3</v>
      </c>
      <c r="AT8" s="27">
        <f t="shared" si="0"/>
        <v>0</v>
      </c>
      <c r="AU8" s="27">
        <f t="shared" si="0"/>
        <v>0</v>
      </c>
      <c r="AV8" s="27">
        <f t="shared" si="0"/>
        <v>0</v>
      </c>
      <c r="AW8" s="27">
        <f t="shared" si="0"/>
        <v>0</v>
      </c>
      <c r="AX8" s="27">
        <f t="shared" si="0"/>
        <v>1.0000000000001119E-3</v>
      </c>
      <c r="AY8" s="27">
        <f t="shared" si="0"/>
        <v>1.0000000000001119E-3</v>
      </c>
      <c r="AZ8" s="27">
        <f t="shared" si="0"/>
        <v>9.9999999999988987E-4</v>
      </c>
      <c r="BA8" s="27"/>
      <c r="BB8" s="115">
        <f t="shared" si="2"/>
        <v>0</v>
      </c>
      <c r="BC8" s="115">
        <f t="shared" si="1"/>
        <v>0</v>
      </c>
      <c r="BD8" s="115">
        <f t="shared" si="1"/>
        <v>1.6722408026755868E-3</v>
      </c>
      <c r="BE8" s="115">
        <f t="shared" si="1"/>
        <v>0</v>
      </c>
      <c r="BF8" s="115">
        <f t="shared" si="1"/>
        <v>0</v>
      </c>
      <c r="BG8" s="115">
        <f t="shared" si="1"/>
        <v>0</v>
      </c>
      <c r="BH8" s="115">
        <f t="shared" si="1"/>
        <v>-8.6281276962908704E-4</v>
      </c>
      <c r="BI8" s="115">
        <f t="shared" si="1"/>
        <v>0</v>
      </c>
      <c r="BJ8" s="115">
        <f t="shared" si="1"/>
        <v>0</v>
      </c>
      <c r="BK8" s="115">
        <f t="shared" si="1"/>
        <v>0</v>
      </c>
      <c r="BL8" s="115">
        <f t="shared" si="1"/>
        <v>0</v>
      </c>
      <c r="BM8" s="115">
        <f t="shared" si="1"/>
        <v>9.0009000900100088E-4</v>
      </c>
      <c r="BN8" s="115">
        <f t="shared" si="1"/>
        <v>7.0621468926561576E-4</v>
      </c>
      <c r="BO8" s="115">
        <f t="shared" si="1"/>
        <v>6.7613252197423247E-4</v>
      </c>
    </row>
    <row r="9" spans="1:67" x14ac:dyDescent="0.3">
      <c r="D9" s="24" t="s">
        <v>88</v>
      </c>
      <c r="E9" s="26" t="s">
        <v>90</v>
      </c>
      <c r="F9" s="24" t="s">
        <v>39</v>
      </c>
      <c r="G9" s="24" t="s">
        <v>91</v>
      </c>
      <c r="H9" s="27"/>
      <c r="I9" s="52">
        <v>2.0529999999999999</v>
      </c>
      <c r="J9" s="52">
        <v>2.1619999999999999</v>
      </c>
      <c r="K9" s="52">
        <v>2.0259999999999998</v>
      </c>
      <c r="L9" s="52">
        <v>3.0539999999999998</v>
      </c>
      <c r="M9" s="52">
        <v>1.78</v>
      </c>
      <c r="N9" s="52">
        <v>2.4460000000000002</v>
      </c>
      <c r="O9" s="52">
        <v>2.9580000000000002</v>
      </c>
      <c r="P9" s="52">
        <v>1.169</v>
      </c>
      <c r="Q9" s="52">
        <v>1.4379999999999999</v>
      </c>
      <c r="R9" s="52">
        <v>1.492</v>
      </c>
      <c r="S9" s="52">
        <v>1.9550000000000001</v>
      </c>
      <c r="T9" s="52">
        <v>1.956</v>
      </c>
      <c r="U9" s="52">
        <v>2.4580000000000002</v>
      </c>
      <c r="V9" s="52">
        <v>2.456</v>
      </c>
      <c r="W9" s="27"/>
      <c r="X9" s="52">
        <v>2.0529999999999999</v>
      </c>
      <c r="Y9" s="52">
        <v>2.1619999999999999</v>
      </c>
      <c r="Z9" s="52">
        <v>2.028</v>
      </c>
      <c r="AA9" s="52">
        <v>3.0539999999999998</v>
      </c>
      <c r="AB9" s="52">
        <v>1.7809999999999999</v>
      </c>
      <c r="AC9" s="52">
        <v>2.4460000000000002</v>
      </c>
      <c r="AD9" s="52">
        <v>2.9569999999999999</v>
      </c>
      <c r="AE9" s="52">
        <v>1.169</v>
      </c>
      <c r="AF9" s="52">
        <v>1.4379999999999999</v>
      </c>
      <c r="AG9" s="52">
        <v>1.492</v>
      </c>
      <c r="AH9" s="52">
        <v>1.9550000000000001</v>
      </c>
      <c r="AI9" s="52">
        <v>1.9570000000000001</v>
      </c>
      <c r="AJ9" s="52">
        <v>2.4590000000000001</v>
      </c>
      <c r="AK9" s="52">
        <v>2.4569999999999999</v>
      </c>
      <c r="AL9" s="27"/>
      <c r="AM9" s="27">
        <f t="shared" si="0"/>
        <v>0</v>
      </c>
      <c r="AN9" s="27">
        <f t="shared" si="0"/>
        <v>0</v>
      </c>
      <c r="AO9" s="27">
        <f t="shared" si="0"/>
        <v>2.0000000000002238E-3</v>
      </c>
      <c r="AP9" s="27">
        <f t="shared" si="0"/>
        <v>0</v>
      </c>
      <c r="AQ9" s="27">
        <f t="shared" si="0"/>
        <v>9.9999999999988987E-4</v>
      </c>
      <c r="AR9" s="27">
        <f t="shared" si="0"/>
        <v>0</v>
      </c>
      <c r="AS9" s="27">
        <f t="shared" si="0"/>
        <v>-1.000000000000334E-3</v>
      </c>
      <c r="AT9" s="27">
        <f t="shared" si="0"/>
        <v>0</v>
      </c>
      <c r="AU9" s="27">
        <f t="shared" si="0"/>
        <v>0</v>
      </c>
      <c r="AV9" s="27">
        <f t="shared" si="0"/>
        <v>0</v>
      </c>
      <c r="AW9" s="27">
        <f t="shared" si="0"/>
        <v>0</v>
      </c>
      <c r="AX9" s="27">
        <f t="shared" si="0"/>
        <v>1.0000000000001119E-3</v>
      </c>
      <c r="AY9" s="27">
        <f t="shared" si="0"/>
        <v>9.9999999999988987E-4</v>
      </c>
      <c r="AZ9" s="27">
        <f t="shared" si="0"/>
        <v>9.9999999999988987E-4</v>
      </c>
      <c r="BA9" s="27"/>
      <c r="BB9" s="115">
        <f t="shared" si="2"/>
        <v>0</v>
      </c>
      <c r="BC9" s="115">
        <f t="shared" si="1"/>
        <v>0</v>
      </c>
      <c r="BD9" s="115">
        <f t="shared" si="1"/>
        <v>9.8716683119458239E-4</v>
      </c>
      <c r="BE9" s="115">
        <f t="shared" si="1"/>
        <v>0</v>
      </c>
      <c r="BF9" s="115">
        <f t="shared" si="1"/>
        <v>5.6179775280892691E-4</v>
      </c>
      <c r="BG9" s="115">
        <f t="shared" si="1"/>
        <v>0</v>
      </c>
      <c r="BH9" s="115">
        <f t="shared" si="1"/>
        <v>-3.3806626098726634E-4</v>
      </c>
      <c r="BI9" s="115">
        <f t="shared" si="1"/>
        <v>0</v>
      </c>
      <c r="BJ9" s="115">
        <f t="shared" si="1"/>
        <v>0</v>
      </c>
      <c r="BK9" s="115">
        <f t="shared" si="1"/>
        <v>0</v>
      </c>
      <c r="BL9" s="115">
        <f t="shared" si="1"/>
        <v>0</v>
      </c>
      <c r="BM9" s="115">
        <f t="shared" si="1"/>
        <v>5.1124744376283837E-4</v>
      </c>
      <c r="BN9" s="115">
        <f t="shared" si="1"/>
        <v>4.0683482506098038E-4</v>
      </c>
      <c r="BO9" s="115">
        <f t="shared" si="1"/>
        <v>4.0716612377845682E-4</v>
      </c>
    </row>
    <row r="10" spans="1:67" x14ac:dyDescent="0.3">
      <c r="D10" s="24" t="s">
        <v>88</v>
      </c>
      <c r="E10" s="26" t="s">
        <v>90</v>
      </c>
      <c r="F10" s="24" t="s">
        <v>40</v>
      </c>
      <c r="G10" s="24" t="s">
        <v>91</v>
      </c>
      <c r="H10" s="27"/>
      <c r="I10" s="52">
        <v>2.117</v>
      </c>
      <c r="J10" s="52">
        <v>2.3719999999999999</v>
      </c>
      <c r="K10" s="52">
        <v>2.16</v>
      </c>
      <c r="L10" s="52">
        <v>3.3620000000000001</v>
      </c>
      <c r="M10" s="52">
        <v>2.2829999999999999</v>
      </c>
      <c r="N10" s="52">
        <v>2.95</v>
      </c>
      <c r="O10" s="52">
        <v>3.073</v>
      </c>
      <c r="P10" s="52">
        <v>1.5469999999999999</v>
      </c>
      <c r="Q10" s="52">
        <v>1.8360000000000001</v>
      </c>
      <c r="R10" s="52">
        <v>1.788</v>
      </c>
      <c r="S10" s="52">
        <v>2.0510000000000002</v>
      </c>
      <c r="T10" s="52">
        <v>2.1469999999999998</v>
      </c>
      <c r="U10" s="52">
        <v>2.6589999999999998</v>
      </c>
      <c r="V10" s="52">
        <v>2.7429999999999999</v>
      </c>
      <c r="W10" s="27"/>
      <c r="X10" s="52">
        <v>2.117</v>
      </c>
      <c r="Y10" s="52">
        <v>2.3730000000000002</v>
      </c>
      <c r="Z10" s="52">
        <v>2.1619999999999999</v>
      </c>
      <c r="AA10" s="52">
        <v>3.3620000000000001</v>
      </c>
      <c r="AB10" s="52">
        <v>2.2839999999999998</v>
      </c>
      <c r="AC10" s="52">
        <v>2.95</v>
      </c>
      <c r="AD10" s="52">
        <v>3.0720000000000001</v>
      </c>
      <c r="AE10" s="52">
        <v>1.546</v>
      </c>
      <c r="AF10" s="52">
        <v>1.8360000000000001</v>
      </c>
      <c r="AG10" s="52">
        <v>1.788</v>
      </c>
      <c r="AH10" s="52">
        <v>2.052</v>
      </c>
      <c r="AI10" s="52">
        <v>2.1480000000000001</v>
      </c>
      <c r="AJ10" s="52">
        <v>2.66</v>
      </c>
      <c r="AK10" s="52">
        <v>2.7450000000000001</v>
      </c>
      <c r="AL10" s="27"/>
      <c r="AM10" s="27">
        <f t="shared" si="0"/>
        <v>0</v>
      </c>
      <c r="AN10" s="27">
        <f t="shared" si="0"/>
        <v>1.000000000000334E-3</v>
      </c>
      <c r="AO10" s="27">
        <f t="shared" si="0"/>
        <v>1.9999999999997797E-3</v>
      </c>
      <c r="AP10" s="27">
        <f t="shared" si="0"/>
        <v>0</v>
      </c>
      <c r="AQ10" s="27">
        <f t="shared" si="0"/>
        <v>9.9999999999988987E-4</v>
      </c>
      <c r="AR10" s="27">
        <f t="shared" si="0"/>
        <v>0</v>
      </c>
      <c r="AS10" s="27">
        <f t="shared" si="0"/>
        <v>-9.9999999999988987E-4</v>
      </c>
      <c r="AT10" s="27">
        <f t="shared" si="0"/>
        <v>-9.9999999999988987E-4</v>
      </c>
      <c r="AU10" s="27">
        <f t="shared" si="0"/>
        <v>0</v>
      </c>
      <c r="AV10" s="27">
        <f t="shared" si="0"/>
        <v>0</v>
      </c>
      <c r="AW10" s="27">
        <f t="shared" si="0"/>
        <v>9.9999999999988987E-4</v>
      </c>
      <c r="AX10" s="27">
        <f t="shared" si="0"/>
        <v>1.000000000000334E-3</v>
      </c>
      <c r="AY10" s="27">
        <f t="shared" si="0"/>
        <v>1.000000000000334E-3</v>
      </c>
      <c r="AZ10" s="27">
        <f t="shared" si="0"/>
        <v>2.0000000000002238E-3</v>
      </c>
      <c r="BA10" s="27"/>
      <c r="BB10" s="115">
        <f t="shared" si="2"/>
        <v>0</v>
      </c>
      <c r="BC10" s="115">
        <f t="shared" si="1"/>
        <v>4.2158516020250169E-4</v>
      </c>
      <c r="BD10" s="115">
        <f t="shared" si="1"/>
        <v>9.2592592592582394E-4</v>
      </c>
      <c r="BE10" s="115">
        <f t="shared" si="1"/>
        <v>0</v>
      </c>
      <c r="BF10" s="115">
        <f t="shared" si="1"/>
        <v>4.3802014892680243E-4</v>
      </c>
      <c r="BG10" s="115">
        <f t="shared" si="1"/>
        <v>0</v>
      </c>
      <c r="BH10" s="115">
        <f t="shared" si="1"/>
        <v>-3.2541490400256746E-4</v>
      </c>
      <c r="BI10" s="115">
        <f t="shared" si="1"/>
        <v>-6.4641241111822233E-4</v>
      </c>
      <c r="BJ10" s="115">
        <f t="shared" si="1"/>
        <v>0</v>
      </c>
      <c r="BK10" s="115">
        <f t="shared" si="1"/>
        <v>0</v>
      </c>
      <c r="BL10" s="115">
        <f t="shared" si="1"/>
        <v>4.8756704046801062E-4</v>
      </c>
      <c r="BM10" s="115">
        <f t="shared" si="1"/>
        <v>4.6576618537509738E-4</v>
      </c>
      <c r="BN10" s="115">
        <f t="shared" si="1"/>
        <v>3.7608123354657163E-4</v>
      </c>
      <c r="BO10" s="115">
        <f t="shared" si="1"/>
        <v>7.2912869121408088E-4</v>
      </c>
    </row>
    <row r="11" spans="1:67" x14ac:dyDescent="0.3">
      <c r="D11" s="24" t="s">
        <v>88</v>
      </c>
      <c r="E11" s="26" t="s">
        <v>90</v>
      </c>
      <c r="F11" s="24" t="s">
        <v>41</v>
      </c>
      <c r="G11" s="24" t="s">
        <v>91</v>
      </c>
      <c r="H11" s="27"/>
      <c r="I11" s="52">
        <v>0.66900000000000004</v>
      </c>
      <c r="J11" s="52">
        <v>1.095</v>
      </c>
      <c r="K11" s="52">
        <v>1.2250000000000001</v>
      </c>
      <c r="L11" s="52">
        <v>1.835</v>
      </c>
      <c r="M11" s="52">
        <v>0.9</v>
      </c>
      <c r="N11" s="52">
        <v>1.472</v>
      </c>
      <c r="O11" s="52">
        <v>1.099</v>
      </c>
      <c r="P11" s="52">
        <v>0</v>
      </c>
      <c r="Q11" s="52">
        <v>0.75</v>
      </c>
      <c r="R11" s="52">
        <v>0.28399999999999997</v>
      </c>
      <c r="S11" s="52">
        <v>0.96199999999999997</v>
      </c>
      <c r="T11" s="52">
        <v>1.1930000000000001</v>
      </c>
      <c r="U11" s="52">
        <v>1.4239999999999999</v>
      </c>
      <c r="V11" s="52">
        <v>1.4810000000000001</v>
      </c>
      <c r="W11" s="27"/>
      <c r="X11" s="52">
        <v>0.66900000000000004</v>
      </c>
      <c r="Y11" s="52">
        <v>1.0960000000000001</v>
      </c>
      <c r="Z11" s="52">
        <v>1.226</v>
      </c>
      <c r="AA11" s="52">
        <v>1.835</v>
      </c>
      <c r="AB11" s="52">
        <v>0.9</v>
      </c>
      <c r="AC11" s="52">
        <v>1.472</v>
      </c>
      <c r="AD11" s="52">
        <v>1.0980000000000001</v>
      </c>
      <c r="AE11" s="52">
        <v>0</v>
      </c>
      <c r="AF11" s="52">
        <v>0.75</v>
      </c>
      <c r="AG11" s="52">
        <v>0.28399999999999997</v>
      </c>
      <c r="AH11" s="52">
        <v>0.96199999999999997</v>
      </c>
      <c r="AI11" s="52">
        <v>1.194</v>
      </c>
      <c r="AJ11" s="52">
        <v>1.4239999999999999</v>
      </c>
      <c r="AK11" s="52">
        <v>1.482</v>
      </c>
      <c r="AL11" s="27"/>
      <c r="AM11" s="27">
        <f t="shared" si="0"/>
        <v>0</v>
      </c>
      <c r="AN11" s="27">
        <f t="shared" si="0"/>
        <v>1.0000000000001119E-3</v>
      </c>
      <c r="AO11" s="27">
        <f t="shared" si="0"/>
        <v>9.9999999999988987E-4</v>
      </c>
      <c r="AP11" s="27">
        <f t="shared" si="0"/>
        <v>0</v>
      </c>
      <c r="AQ11" s="27">
        <f t="shared" si="0"/>
        <v>0</v>
      </c>
      <c r="AR11" s="27">
        <f t="shared" si="0"/>
        <v>0</v>
      </c>
      <c r="AS11" s="27">
        <f t="shared" si="0"/>
        <v>-9.9999999999988987E-4</v>
      </c>
      <c r="AT11" s="27">
        <f t="shared" si="0"/>
        <v>0</v>
      </c>
      <c r="AU11" s="27">
        <f t="shared" si="0"/>
        <v>0</v>
      </c>
      <c r="AV11" s="27">
        <f t="shared" si="0"/>
        <v>0</v>
      </c>
      <c r="AW11" s="27">
        <f t="shared" si="0"/>
        <v>0</v>
      </c>
      <c r="AX11" s="27">
        <f t="shared" si="0"/>
        <v>9.9999999999988987E-4</v>
      </c>
      <c r="AY11" s="27">
        <f t="shared" si="0"/>
        <v>0</v>
      </c>
      <c r="AZ11" s="27">
        <f t="shared" si="0"/>
        <v>9.9999999999988987E-4</v>
      </c>
      <c r="BA11" s="27"/>
      <c r="BB11" s="115">
        <f t="shared" si="2"/>
        <v>0</v>
      </c>
      <c r="BC11" s="115">
        <f t="shared" si="1"/>
        <v>9.132420091325223E-4</v>
      </c>
      <c r="BD11" s="115">
        <f t="shared" si="1"/>
        <v>8.1632653061215494E-4</v>
      </c>
      <c r="BE11" s="115">
        <f t="shared" si="1"/>
        <v>0</v>
      </c>
      <c r="BF11" s="115">
        <f t="shared" si="1"/>
        <v>0</v>
      </c>
      <c r="BG11" s="115">
        <f t="shared" si="1"/>
        <v>0</v>
      </c>
      <c r="BH11" s="115">
        <f t="shared" si="1"/>
        <v>-9.0991810737023652E-4</v>
      </c>
      <c r="BI11" s="115">
        <f t="shared" si="1"/>
        <v>0</v>
      </c>
      <c r="BJ11" s="115">
        <f t="shared" si="1"/>
        <v>0</v>
      </c>
      <c r="BK11" s="115">
        <f t="shared" si="1"/>
        <v>0</v>
      </c>
      <c r="BL11" s="115">
        <f t="shared" si="1"/>
        <v>0</v>
      </c>
      <c r="BM11" s="115">
        <f t="shared" si="1"/>
        <v>8.3822296730921191E-4</v>
      </c>
      <c r="BN11" s="115">
        <f t="shared" si="1"/>
        <v>0</v>
      </c>
      <c r="BO11" s="115">
        <f t="shared" si="1"/>
        <v>6.7521944631997958E-4</v>
      </c>
    </row>
    <row r="12" spans="1:67" x14ac:dyDescent="0.3">
      <c r="D12" s="24" t="s">
        <v>88</v>
      </c>
      <c r="E12" s="26" t="s">
        <v>90</v>
      </c>
      <c r="F12" s="24" t="s">
        <v>42</v>
      </c>
      <c r="G12" s="24" t="s">
        <v>91</v>
      </c>
      <c r="H12" s="27"/>
      <c r="I12" s="52">
        <v>2.137</v>
      </c>
      <c r="J12" s="52">
        <v>2.1720000000000002</v>
      </c>
      <c r="K12" s="52">
        <v>1.996</v>
      </c>
      <c r="L12" s="52">
        <v>2.8879999999999999</v>
      </c>
      <c r="M12" s="52">
        <v>1.722</v>
      </c>
      <c r="N12" s="52">
        <v>2.2160000000000002</v>
      </c>
      <c r="O12" s="52">
        <v>2.9780000000000002</v>
      </c>
      <c r="P12" s="52">
        <v>1.369</v>
      </c>
      <c r="Q12" s="52">
        <v>1.9730000000000001</v>
      </c>
      <c r="R12" s="52">
        <v>1.706</v>
      </c>
      <c r="S12" s="52">
        <v>2.0350000000000001</v>
      </c>
      <c r="T12" s="52">
        <v>2.0960000000000001</v>
      </c>
      <c r="U12" s="52">
        <v>2.5179999999999998</v>
      </c>
      <c r="V12" s="52">
        <v>2.5990000000000002</v>
      </c>
      <c r="W12" s="27"/>
      <c r="X12" s="52">
        <v>2.137</v>
      </c>
      <c r="Y12" s="52">
        <v>2.1720000000000002</v>
      </c>
      <c r="Z12" s="52">
        <v>1.998</v>
      </c>
      <c r="AA12" s="52">
        <v>2.8879999999999999</v>
      </c>
      <c r="AB12" s="52">
        <v>1.722</v>
      </c>
      <c r="AC12" s="52">
        <v>2.2160000000000002</v>
      </c>
      <c r="AD12" s="52">
        <v>2.9780000000000002</v>
      </c>
      <c r="AE12" s="52">
        <v>1.37</v>
      </c>
      <c r="AF12" s="52">
        <v>1.9730000000000001</v>
      </c>
      <c r="AG12" s="52">
        <v>1.706</v>
      </c>
      <c r="AH12" s="52">
        <v>2.0350000000000001</v>
      </c>
      <c r="AI12" s="52">
        <v>2.097</v>
      </c>
      <c r="AJ12" s="52">
        <v>2.5179999999999998</v>
      </c>
      <c r="AK12" s="52">
        <v>2.601</v>
      </c>
      <c r="AL12" s="27"/>
      <c r="AM12" s="27">
        <f t="shared" si="0"/>
        <v>0</v>
      </c>
      <c r="AN12" s="27">
        <f t="shared" si="0"/>
        <v>0</v>
      </c>
      <c r="AO12" s="27">
        <f t="shared" si="0"/>
        <v>2.0000000000000018E-3</v>
      </c>
      <c r="AP12" s="27">
        <f t="shared" si="0"/>
        <v>0</v>
      </c>
      <c r="AQ12" s="27">
        <f t="shared" si="0"/>
        <v>0</v>
      </c>
      <c r="AR12" s="27">
        <f t="shared" si="0"/>
        <v>0</v>
      </c>
      <c r="AS12" s="27">
        <f t="shared" si="0"/>
        <v>0</v>
      </c>
      <c r="AT12" s="27">
        <f t="shared" si="0"/>
        <v>1.0000000000001119E-3</v>
      </c>
      <c r="AU12" s="27">
        <f t="shared" si="0"/>
        <v>0</v>
      </c>
      <c r="AV12" s="27">
        <f t="shared" si="0"/>
        <v>0</v>
      </c>
      <c r="AW12" s="27">
        <f t="shared" si="0"/>
        <v>0</v>
      </c>
      <c r="AX12" s="27">
        <f t="shared" si="0"/>
        <v>9.9999999999988987E-4</v>
      </c>
      <c r="AY12" s="27">
        <f t="shared" si="0"/>
        <v>0</v>
      </c>
      <c r="AZ12" s="27">
        <f t="shared" si="0"/>
        <v>1.9999999999997797E-3</v>
      </c>
      <c r="BA12" s="27"/>
      <c r="BB12" s="115">
        <f t="shared" si="2"/>
        <v>0</v>
      </c>
      <c r="BC12" s="115">
        <f t="shared" si="1"/>
        <v>0</v>
      </c>
      <c r="BD12" s="115">
        <f t="shared" si="1"/>
        <v>1.0020040080160328E-3</v>
      </c>
      <c r="BE12" s="115">
        <f t="shared" si="1"/>
        <v>0</v>
      </c>
      <c r="BF12" s="115">
        <f t="shared" si="1"/>
        <v>0</v>
      </c>
      <c r="BG12" s="115">
        <f t="shared" si="1"/>
        <v>0</v>
      </c>
      <c r="BH12" s="115">
        <f t="shared" si="1"/>
        <v>0</v>
      </c>
      <c r="BI12" s="115">
        <f t="shared" si="1"/>
        <v>7.3046018991973114E-4</v>
      </c>
      <c r="BJ12" s="115">
        <f t="shared" si="1"/>
        <v>0</v>
      </c>
      <c r="BK12" s="115">
        <f t="shared" si="1"/>
        <v>0</v>
      </c>
      <c r="BL12" s="115">
        <f t="shared" si="1"/>
        <v>0</v>
      </c>
      <c r="BM12" s="115">
        <f t="shared" si="1"/>
        <v>4.7709923664116883E-4</v>
      </c>
      <c r="BN12" s="115">
        <f t="shared" si="1"/>
        <v>0</v>
      </c>
      <c r="BO12" s="115">
        <f t="shared" si="1"/>
        <v>7.6952674105416679E-4</v>
      </c>
    </row>
    <row r="13" spans="1:67" x14ac:dyDescent="0.3">
      <c r="D13" s="24" t="s">
        <v>88</v>
      </c>
      <c r="E13" s="26" t="s">
        <v>90</v>
      </c>
      <c r="F13" s="24" t="s">
        <v>43</v>
      </c>
      <c r="G13" s="24" t="s">
        <v>91</v>
      </c>
      <c r="H13" s="27"/>
      <c r="I13" s="52">
        <v>1.82</v>
      </c>
      <c r="J13" s="52">
        <v>2.25</v>
      </c>
      <c r="K13" s="52">
        <v>1.8660000000000001</v>
      </c>
      <c r="L13" s="52">
        <v>2.65</v>
      </c>
      <c r="M13" s="52">
        <v>1.6240000000000001</v>
      </c>
      <c r="N13" s="52">
        <v>2.073</v>
      </c>
      <c r="O13" s="52">
        <v>2.99</v>
      </c>
      <c r="P13" s="52">
        <v>1.175</v>
      </c>
      <c r="Q13" s="52">
        <v>1.802</v>
      </c>
      <c r="R13" s="52">
        <v>1.5289999999999999</v>
      </c>
      <c r="S13" s="52">
        <v>1.887</v>
      </c>
      <c r="T13" s="52">
        <v>2.0059999999999998</v>
      </c>
      <c r="U13" s="52">
        <v>2.39</v>
      </c>
      <c r="V13" s="52">
        <v>2.52</v>
      </c>
      <c r="W13" s="27"/>
      <c r="X13" s="52">
        <v>1.82</v>
      </c>
      <c r="Y13" s="52">
        <v>2.25</v>
      </c>
      <c r="Z13" s="52">
        <v>1.8680000000000001</v>
      </c>
      <c r="AA13" s="52">
        <v>2.649</v>
      </c>
      <c r="AB13" s="52">
        <v>1.6240000000000001</v>
      </c>
      <c r="AC13" s="52">
        <v>2.073</v>
      </c>
      <c r="AD13" s="52">
        <v>2.99</v>
      </c>
      <c r="AE13" s="52">
        <v>1.1759999999999999</v>
      </c>
      <c r="AF13" s="52">
        <v>1.802</v>
      </c>
      <c r="AG13" s="52">
        <v>1.528</v>
      </c>
      <c r="AH13" s="52">
        <v>1.8879999999999999</v>
      </c>
      <c r="AI13" s="52">
        <v>2.008</v>
      </c>
      <c r="AJ13" s="52">
        <v>2.391</v>
      </c>
      <c r="AK13" s="52">
        <v>2.5209999999999999</v>
      </c>
      <c r="AL13" s="27"/>
      <c r="AM13" s="27">
        <f t="shared" si="0"/>
        <v>0</v>
      </c>
      <c r="AN13" s="27">
        <f t="shared" si="0"/>
        <v>0</v>
      </c>
      <c r="AO13" s="27">
        <f t="shared" si="0"/>
        <v>2.0000000000000018E-3</v>
      </c>
      <c r="AP13" s="27">
        <f t="shared" si="0"/>
        <v>-9.9999999999988987E-4</v>
      </c>
      <c r="AQ13" s="27">
        <f t="shared" si="0"/>
        <v>0</v>
      </c>
      <c r="AR13" s="27">
        <f t="shared" si="0"/>
        <v>0</v>
      </c>
      <c r="AS13" s="27">
        <f t="shared" si="0"/>
        <v>0</v>
      </c>
      <c r="AT13" s="27">
        <f t="shared" si="0"/>
        <v>9.9999999999988987E-4</v>
      </c>
      <c r="AU13" s="27">
        <f t="shared" si="0"/>
        <v>0</v>
      </c>
      <c r="AV13" s="27">
        <f t="shared" si="0"/>
        <v>-9.9999999999988987E-4</v>
      </c>
      <c r="AW13" s="27">
        <f t="shared" si="0"/>
        <v>9.9999999999988987E-4</v>
      </c>
      <c r="AX13" s="27">
        <f t="shared" si="0"/>
        <v>2.0000000000002238E-3</v>
      </c>
      <c r="AY13" s="27">
        <f t="shared" si="0"/>
        <v>9.9999999999988987E-4</v>
      </c>
      <c r="AZ13" s="27">
        <f t="shared" si="0"/>
        <v>9.9999999999988987E-4</v>
      </c>
      <c r="BA13" s="27"/>
      <c r="BB13" s="115">
        <f t="shared" si="2"/>
        <v>0</v>
      </c>
      <c r="BC13" s="115">
        <f t="shared" si="1"/>
        <v>0</v>
      </c>
      <c r="BD13" s="115">
        <f t="shared" si="1"/>
        <v>1.0718113612004296E-3</v>
      </c>
      <c r="BE13" s="115">
        <f t="shared" si="1"/>
        <v>-3.7735849056599619E-4</v>
      </c>
      <c r="BF13" s="115">
        <f t="shared" si="1"/>
        <v>0</v>
      </c>
      <c r="BG13" s="115">
        <f t="shared" si="1"/>
        <v>0</v>
      </c>
      <c r="BH13" s="115">
        <f t="shared" si="1"/>
        <v>0</v>
      </c>
      <c r="BI13" s="115">
        <f t="shared" si="1"/>
        <v>8.5106382978714025E-4</v>
      </c>
      <c r="BJ13" s="115">
        <f t="shared" si="1"/>
        <v>0</v>
      </c>
      <c r="BK13" s="115">
        <f t="shared" si="1"/>
        <v>-6.5402223675597776E-4</v>
      </c>
      <c r="BL13" s="115">
        <f t="shared" si="1"/>
        <v>5.2994170641223624E-4</v>
      </c>
      <c r="BM13" s="115">
        <f t="shared" si="1"/>
        <v>9.9700897308086932E-4</v>
      </c>
      <c r="BN13" s="115">
        <f t="shared" si="1"/>
        <v>4.1841004184095808E-4</v>
      </c>
      <c r="BO13" s="115">
        <f t="shared" si="1"/>
        <v>3.9682539682535313E-4</v>
      </c>
    </row>
    <row r="14" spans="1:67" x14ac:dyDescent="0.3">
      <c r="D14" s="24" t="s">
        <v>88</v>
      </c>
      <c r="E14" s="26" t="s">
        <v>90</v>
      </c>
      <c r="F14" s="24" t="s">
        <v>44</v>
      </c>
      <c r="G14" s="24" t="s">
        <v>91</v>
      </c>
      <c r="H14" s="27"/>
      <c r="I14" s="52">
        <v>1.282</v>
      </c>
      <c r="J14" s="52">
        <v>1.5089999999999999</v>
      </c>
      <c r="K14" s="52">
        <v>1.4279999999999999</v>
      </c>
      <c r="L14" s="52">
        <v>1.6719999999999999</v>
      </c>
      <c r="M14" s="52">
        <v>1.0720000000000001</v>
      </c>
      <c r="N14" s="52">
        <v>1.466</v>
      </c>
      <c r="O14" s="52">
        <v>2.1</v>
      </c>
      <c r="P14" s="52">
        <v>0.44400000000000001</v>
      </c>
      <c r="Q14" s="52">
        <v>1.2250000000000001</v>
      </c>
      <c r="R14" s="52">
        <v>0.998</v>
      </c>
      <c r="S14" s="52">
        <v>1.2589999999999999</v>
      </c>
      <c r="T14" s="52">
        <v>1.27</v>
      </c>
      <c r="U14" s="52">
        <v>1.9339999999999999</v>
      </c>
      <c r="V14" s="52">
        <v>1.946</v>
      </c>
      <c r="W14" s="27"/>
      <c r="X14" s="52">
        <v>1.282</v>
      </c>
      <c r="Y14" s="52">
        <v>1.51</v>
      </c>
      <c r="Z14" s="52">
        <v>1.429</v>
      </c>
      <c r="AA14" s="52">
        <v>1.6719999999999999</v>
      </c>
      <c r="AB14" s="52">
        <v>1.0720000000000001</v>
      </c>
      <c r="AC14" s="52">
        <v>1.466</v>
      </c>
      <c r="AD14" s="52">
        <v>2.1</v>
      </c>
      <c r="AE14" s="52">
        <v>0.44400000000000001</v>
      </c>
      <c r="AF14" s="52">
        <v>1.2250000000000001</v>
      </c>
      <c r="AG14" s="52">
        <v>0.997</v>
      </c>
      <c r="AH14" s="52">
        <v>1.2589999999999999</v>
      </c>
      <c r="AI14" s="52">
        <v>1.2709999999999999</v>
      </c>
      <c r="AJ14" s="52">
        <v>1.9339999999999999</v>
      </c>
      <c r="AK14" s="52">
        <v>1.9470000000000001</v>
      </c>
      <c r="AL14" s="27"/>
      <c r="AM14" s="27">
        <f t="shared" si="0"/>
        <v>0</v>
      </c>
      <c r="AN14" s="27">
        <f t="shared" si="0"/>
        <v>1.0000000000001119E-3</v>
      </c>
      <c r="AO14" s="27">
        <f t="shared" si="0"/>
        <v>1.0000000000001119E-3</v>
      </c>
      <c r="AP14" s="27">
        <f t="shared" si="0"/>
        <v>0</v>
      </c>
      <c r="AQ14" s="27">
        <f t="shared" si="0"/>
        <v>0</v>
      </c>
      <c r="AR14" s="27">
        <f t="shared" si="0"/>
        <v>0</v>
      </c>
      <c r="AS14" s="27">
        <f t="shared" si="0"/>
        <v>0</v>
      </c>
      <c r="AT14" s="27">
        <f t="shared" si="0"/>
        <v>0</v>
      </c>
      <c r="AU14" s="27">
        <f t="shared" si="0"/>
        <v>0</v>
      </c>
      <c r="AV14" s="27">
        <f t="shared" si="0"/>
        <v>-1.0000000000000009E-3</v>
      </c>
      <c r="AW14" s="27">
        <f t="shared" si="0"/>
        <v>0</v>
      </c>
      <c r="AX14" s="27">
        <f t="shared" si="0"/>
        <v>9.9999999999988987E-4</v>
      </c>
      <c r="AY14" s="27">
        <f t="shared" si="0"/>
        <v>0</v>
      </c>
      <c r="AZ14" s="27">
        <f t="shared" si="0"/>
        <v>1.0000000000001119E-3</v>
      </c>
      <c r="BA14" s="27"/>
      <c r="BB14" s="115">
        <f t="shared" si="2"/>
        <v>0</v>
      </c>
      <c r="BC14" s="115">
        <f t="shared" si="1"/>
        <v>6.6269052352558775E-4</v>
      </c>
      <c r="BD14" s="115">
        <f t="shared" si="1"/>
        <v>7.0028011204489632E-4</v>
      </c>
      <c r="BE14" s="115">
        <f t="shared" si="1"/>
        <v>0</v>
      </c>
      <c r="BF14" s="115">
        <f t="shared" si="1"/>
        <v>0</v>
      </c>
      <c r="BG14" s="115">
        <f t="shared" si="1"/>
        <v>0</v>
      </c>
      <c r="BH14" s="115">
        <f t="shared" si="1"/>
        <v>0</v>
      </c>
      <c r="BI14" s="115">
        <f t="shared" si="1"/>
        <v>0</v>
      </c>
      <c r="BJ14" s="115">
        <f t="shared" si="1"/>
        <v>0</v>
      </c>
      <c r="BK14" s="115">
        <f t="shared" si="1"/>
        <v>-1.0020040080160328E-3</v>
      </c>
      <c r="BL14" s="115">
        <f t="shared" si="1"/>
        <v>0</v>
      </c>
      <c r="BM14" s="115">
        <f t="shared" si="1"/>
        <v>7.8740157480306286E-4</v>
      </c>
      <c r="BN14" s="115">
        <f t="shared" si="1"/>
        <v>0</v>
      </c>
      <c r="BO14" s="115">
        <f t="shared" si="1"/>
        <v>5.1387461459409653E-4</v>
      </c>
    </row>
    <row r="15" spans="1:67" x14ac:dyDescent="0.3">
      <c r="D15" s="24" t="s">
        <v>88</v>
      </c>
      <c r="E15" s="26" t="s">
        <v>90</v>
      </c>
      <c r="F15" s="24" t="s">
        <v>45</v>
      </c>
      <c r="G15" s="24" t="s">
        <v>91</v>
      </c>
      <c r="H15" s="27"/>
      <c r="I15" s="52">
        <v>9.8030000000000008</v>
      </c>
      <c r="J15" s="52">
        <v>7.2850000000000001</v>
      </c>
      <c r="K15" s="52">
        <v>4.66</v>
      </c>
      <c r="L15" s="52">
        <v>7.641</v>
      </c>
      <c r="M15" s="52">
        <v>8.1159999999999997</v>
      </c>
      <c r="N15" s="52">
        <v>8.9019999999999992</v>
      </c>
      <c r="O15" s="52">
        <v>11.815</v>
      </c>
      <c r="P15" s="52">
        <v>8.0250000000000004</v>
      </c>
      <c r="Q15" s="52">
        <v>13.666</v>
      </c>
      <c r="R15" s="52">
        <v>14.077</v>
      </c>
      <c r="S15" s="52">
        <v>7.33</v>
      </c>
      <c r="T15" s="52">
        <v>7.2510000000000003</v>
      </c>
      <c r="U15" s="52">
        <v>13.891999999999999</v>
      </c>
      <c r="V15" s="52">
        <v>9.9280000000000008</v>
      </c>
      <c r="W15" s="27"/>
      <c r="X15" s="52">
        <v>9.8030000000000008</v>
      </c>
      <c r="Y15" s="52">
        <v>7.2850000000000001</v>
      </c>
      <c r="Z15" s="52">
        <v>4.6630000000000003</v>
      </c>
      <c r="AA15" s="52">
        <v>7.64</v>
      </c>
      <c r="AB15" s="52">
        <v>8.1170000000000009</v>
      </c>
      <c r="AC15" s="52">
        <v>8.9019999999999992</v>
      </c>
      <c r="AD15" s="52">
        <v>11.814</v>
      </c>
      <c r="AE15" s="52">
        <v>8.0259999999999998</v>
      </c>
      <c r="AF15" s="52">
        <v>13.664999999999999</v>
      </c>
      <c r="AG15" s="52">
        <v>14.074</v>
      </c>
      <c r="AH15" s="52">
        <v>7.33</v>
      </c>
      <c r="AI15" s="52">
        <v>7.2539999999999996</v>
      </c>
      <c r="AJ15" s="52">
        <v>13.894</v>
      </c>
      <c r="AK15" s="52">
        <v>9.9320000000000004</v>
      </c>
      <c r="AL15" s="27"/>
      <c r="AM15" s="27">
        <f t="shared" si="0"/>
        <v>0</v>
      </c>
      <c r="AN15" s="27">
        <f t="shared" si="0"/>
        <v>0</v>
      </c>
      <c r="AO15" s="27">
        <f t="shared" si="0"/>
        <v>3.0000000000001137E-3</v>
      </c>
      <c r="AP15" s="27">
        <f t="shared" si="0"/>
        <v>-1.000000000000334E-3</v>
      </c>
      <c r="AQ15" s="27">
        <f t="shared" si="0"/>
        <v>1.0000000000012221E-3</v>
      </c>
      <c r="AR15" s="27">
        <f t="shared" si="0"/>
        <v>0</v>
      </c>
      <c r="AS15" s="27">
        <f t="shared" si="0"/>
        <v>-9.9999999999944578E-4</v>
      </c>
      <c r="AT15" s="27">
        <f t="shared" si="0"/>
        <v>9.9999999999944578E-4</v>
      </c>
      <c r="AU15" s="27">
        <f t="shared" si="0"/>
        <v>-1.0000000000012221E-3</v>
      </c>
      <c r="AV15" s="27">
        <f t="shared" si="0"/>
        <v>-3.0000000000001137E-3</v>
      </c>
      <c r="AW15" s="27">
        <f t="shared" si="0"/>
        <v>0</v>
      </c>
      <c r="AX15" s="27">
        <f t="shared" si="0"/>
        <v>2.9999999999992255E-3</v>
      </c>
      <c r="AY15" s="27">
        <f t="shared" si="0"/>
        <v>2.0000000000006679E-3</v>
      </c>
      <c r="AZ15" s="27">
        <f t="shared" si="0"/>
        <v>3.9999999999995595E-3</v>
      </c>
      <c r="BA15" s="27"/>
      <c r="BB15" s="115">
        <f t="shared" si="2"/>
        <v>0</v>
      </c>
      <c r="BC15" s="115">
        <f t="shared" si="1"/>
        <v>0</v>
      </c>
      <c r="BD15" s="115">
        <f t="shared" si="1"/>
        <v>6.4377682403435918E-4</v>
      </c>
      <c r="BE15" s="115">
        <f t="shared" si="1"/>
        <v>-1.3087292239240072E-4</v>
      </c>
      <c r="BF15" s="115">
        <f t="shared" si="1"/>
        <v>1.2321340561868187E-4</v>
      </c>
      <c r="BG15" s="115">
        <f t="shared" si="1"/>
        <v>0</v>
      </c>
      <c r="BH15" s="115">
        <f t="shared" si="1"/>
        <v>-8.4638171815441877E-5</v>
      </c>
      <c r="BI15" s="115">
        <f t="shared" si="1"/>
        <v>1.2461059190024246E-4</v>
      </c>
      <c r="BJ15" s="115">
        <f t="shared" si="1"/>
        <v>-7.3174301185513108E-5</v>
      </c>
      <c r="BK15" s="115">
        <f t="shared" si="1"/>
        <v>-2.1311358954323461E-4</v>
      </c>
      <c r="BL15" s="115">
        <f t="shared" si="1"/>
        <v>0</v>
      </c>
      <c r="BM15" s="115">
        <f t="shared" si="1"/>
        <v>4.1373603640866438E-4</v>
      </c>
      <c r="BN15" s="115">
        <f t="shared" si="1"/>
        <v>1.4396775122377397E-4</v>
      </c>
      <c r="BO15" s="115">
        <f t="shared" si="1"/>
        <v>4.0290088638190563E-4</v>
      </c>
    </row>
    <row r="16" spans="1:67" x14ac:dyDescent="0.3">
      <c r="D16" s="24" t="s">
        <v>88</v>
      </c>
      <c r="E16" s="26" t="s">
        <v>90</v>
      </c>
      <c r="F16" s="24" t="s">
        <v>46</v>
      </c>
      <c r="G16" s="24" t="s">
        <v>91</v>
      </c>
      <c r="H16" s="27"/>
      <c r="I16" s="52">
        <v>8.9079999999999995</v>
      </c>
      <c r="J16" s="52">
        <v>7.2809999999999997</v>
      </c>
      <c r="K16" s="52">
        <v>5.4850000000000003</v>
      </c>
      <c r="L16" s="52">
        <v>7.5990000000000002</v>
      </c>
      <c r="M16" s="52">
        <v>7.601</v>
      </c>
      <c r="N16" s="52">
        <v>9.3320000000000007</v>
      </c>
      <c r="O16" s="52">
        <v>12.77</v>
      </c>
      <c r="P16" s="52">
        <v>4.9180000000000001</v>
      </c>
      <c r="Q16" s="52">
        <v>9.2859999999999996</v>
      </c>
      <c r="R16" s="52">
        <v>12.15</v>
      </c>
      <c r="S16" s="52">
        <v>7.6740000000000004</v>
      </c>
      <c r="T16" s="52">
        <v>6.6429999999999998</v>
      </c>
      <c r="U16" s="52">
        <v>14.141</v>
      </c>
      <c r="V16" s="52">
        <v>9.9749999999999996</v>
      </c>
      <c r="W16" s="27"/>
      <c r="X16" s="52">
        <v>8.9079999999999995</v>
      </c>
      <c r="Y16" s="52">
        <v>7.2809999999999997</v>
      </c>
      <c r="Z16" s="52">
        <v>5.4880000000000004</v>
      </c>
      <c r="AA16" s="52">
        <v>7.5979999999999999</v>
      </c>
      <c r="AB16" s="52">
        <v>7.6020000000000003</v>
      </c>
      <c r="AC16" s="52">
        <v>9.3330000000000002</v>
      </c>
      <c r="AD16" s="52">
        <v>12.768000000000001</v>
      </c>
      <c r="AE16" s="52">
        <v>4.915</v>
      </c>
      <c r="AF16" s="52">
        <v>9.2850000000000001</v>
      </c>
      <c r="AG16" s="52">
        <v>12.148</v>
      </c>
      <c r="AH16" s="52">
        <v>7.6749999999999998</v>
      </c>
      <c r="AI16" s="52">
        <v>6.6449999999999996</v>
      </c>
      <c r="AJ16" s="52">
        <v>14.144</v>
      </c>
      <c r="AK16" s="52">
        <v>9.9789999999999992</v>
      </c>
      <c r="AL16" s="27"/>
      <c r="AM16" s="27">
        <f t="shared" si="0"/>
        <v>0</v>
      </c>
      <c r="AN16" s="27">
        <f t="shared" si="0"/>
        <v>0</v>
      </c>
      <c r="AO16" s="27">
        <f t="shared" si="0"/>
        <v>3.0000000000001137E-3</v>
      </c>
      <c r="AP16" s="27">
        <f t="shared" si="0"/>
        <v>-1.000000000000334E-3</v>
      </c>
      <c r="AQ16" s="27">
        <f t="shared" si="0"/>
        <v>1.000000000000334E-3</v>
      </c>
      <c r="AR16" s="27">
        <f t="shared" si="0"/>
        <v>9.9999999999944578E-4</v>
      </c>
      <c r="AS16" s="27">
        <f t="shared" si="0"/>
        <v>-1.9999999999988916E-3</v>
      </c>
      <c r="AT16" s="27">
        <f t="shared" si="0"/>
        <v>-3.0000000000001137E-3</v>
      </c>
      <c r="AU16" s="27">
        <f t="shared" si="0"/>
        <v>-9.9999999999944578E-4</v>
      </c>
      <c r="AV16" s="27">
        <f t="shared" si="0"/>
        <v>-2.0000000000006679E-3</v>
      </c>
      <c r="AW16" s="27">
        <f t="shared" si="0"/>
        <v>9.9999999999944578E-4</v>
      </c>
      <c r="AX16" s="27">
        <f t="shared" si="0"/>
        <v>1.9999999999997797E-3</v>
      </c>
      <c r="AY16" s="27">
        <f t="shared" si="0"/>
        <v>3.0000000000001137E-3</v>
      </c>
      <c r="AZ16" s="27">
        <f t="shared" si="0"/>
        <v>3.9999999999995595E-3</v>
      </c>
      <c r="BA16" s="27"/>
      <c r="BB16" s="115">
        <f t="shared" si="2"/>
        <v>0</v>
      </c>
      <c r="BC16" s="115">
        <f t="shared" si="1"/>
        <v>0</v>
      </c>
      <c r="BD16" s="115">
        <f t="shared" si="1"/>
        <v>5.469462169553534E-4</v>
      </c>
      <c r="BE16" s="115">
        <f t="shared" si="1"/>
        <v>-1.3159626266618423E-4</v>
      </c>
      <c r="BF16" s="115">
        <f t="shared" si="1"/>
        <v>1.3156163662680358E-4</v>
      </c>
      <c r="BG16" s="115">
        <f t="shared" si="1"/>
        <v>1.0715816545214806E-4</v>
      </c>
      <c r="BH16" s="115">
        <f t="shared" si="1"/>
        <v>-1.5661707126068063E-4</v>
      </c>
      <c r="BI16" s="115">
        <f t="shared" si="1"/>
        <v>-6.1000406669380102E-4</v>
      </c>
      <c r="BJ16" s="115">
        <f t="shared" si="1"/>
        <v>-1.0768899418473464E-4</v>
      </c>
      <c r="BK16" s="115">
        <f t="shared" si="1"/>
        <v>-1.6460905349799734E-4</v>
      </c>
      <c r="BL16" s="115">
        <f t="shared" si="1"/>
        <v>1.3031013812867418E-4</v>
      </c>
      <c r="BM16" s="115">
        <f t="shared" si="1"/>
        <v>3.01068794219446E-4</v>
      </c>
      <c r="BN16" s="115">
        <f t="shared" si="1"/>
        <v>2.1214907007991753E-4</v>
      </c>
      <c r="BO16" s="115">
        <f t="shared" si="1"/>
        <v>4.0100250626562E-4</v>
      </c>
    </row>
    <row r="17" spans="4:67" x14ac:dyDescent="0.3">
      <c r="D17" s="24" t="s">
        <v>88</v>
      </c>
      <c r="E17" s="26" t="s">
        <v>90</v>
      </c>
      <c r="F17" s="24" t="s">
        <v>47</v>
      </c>
      <c r="G17" s="24" t="s">
        <v>91</v>
      </c>
      <c r="H17" s="27"/>
      <c r="I17" s="52">
        <v>6.6230000000000002</v>
      </c>
      <c r="J17" s="52">
        <v>5.5620000000000003</v>
      </c>
      <c r="K17" s="52">
        <v>4.18</v>
      </c>
      <c r="L17" s="52">
        <v>5.3970000000000002</v>
      </c>
      <c r="M17" s="52">
        <v>5.8890000000000002</v>
      </c>
      <c r="N17" s="52">
        <v>7.0439999999999996</v>
      </c>
      <c r="O17" s="52">
        <v>9.85</v>
      </c>
      <c r="P17" s="52">
        <v>4.8739999999999997</v>
      </c>
      <c r="Q17" s="52">
        <v>8.3469999999999995</v>
      </c>
      <c r="R17" s="52">
        <v>9.702</v>
      </c>
      <c r="S17" s="52">
        <v>6.194</v>
      </c>
      <c r="T17" s="52">
        <v>5.391</v>
      </c>
      <c r="U17" s="52">
        <v>10.316000000000001</v>
      </c>
      <c r="V17" s="52">
        <v>7.7839999999999998</v>
      </c>
      <c r="W17" s="27"/>
      <c r="X17" s="52">
        <v>6.6219999999999999</v>
      </c>
      <c r="Y17" s="52">
        <v>5.5629999999999997</v>
      </c>
      <c r="Z17" s="52">
        <v>4.1829999999999998</v>
      </c>
      <c r="AA17" s="52">
        <v>5.3970000000000002</v>
      </c>
      <c r="AB17" s="52">
        <v>5.8890000000000002</v>
      </c>
      <c r="AC17" s="52">
        <v>7.0460000000000003</v>
      </c>
      <c r="AD17" s="52">
        <v>9.8490000000000002</v>
      </c>
      <c r="AE17" s="52">
        <v>4.875</v>
      </c>
      <c r="AF17" s="52">
        <v>8.3460000000000001</v>
      </c>
      <c r="AG17" s="52">
        <v>9.6999999999999993</v>
      </c>
      <c r="AH17" s="52">
        <v>6.194</v>
      </c>
      <c r="AI17" s="52">
        <v>5.3940000000000001</v>
      </c>
      <c r="AJ17" s="52">
        <v>10.32</v>
      </c>
      <c r="AK17" s="52">
        <v>7.7869999999999999</v>
      </c>
      <c r="AL17" s="27"/>
      <c r="AM17" s="27">
        <f t="shared" si="0"/>
        <v>-1.000000000000334E-3</v>
      </c>
      <c r="AN17" s="27">
        <f t="shared" si="0"/>
        <v>9.9999999999944578E-4</v>
      </c>
      <c r="AO17" s="27">
        <f t="shared" si="0"/>
        <v>3.0000000000001137E-3</v>
      </c>
      <c r="AP17" s="27">
        <f t="shared" si="0"/>
        <v>0</v>
      </c>
      <c r="AQ17" s="27">
        <f t="shared" si="0"/>
        <v>0</v>
      </c>
      <c r="AR17" s="27">
        <f t="shared" si="0"/>
        <v>2.0000000000006679E-3</v>
      </c>
      <c r="AS17" s="27">
        <f t="shared" si="0"/>
        <v>-9.9999999999944578E-4</v>
      </c>
      <c r="AT17" s="27">
        <f t="shared" si="0"/>
        <v>1.000000000000334E-3</v>
      </c>
      <c r="AU17" s="27">
        <f t="shared" si="0"/>
        <v>-9.9999999999944578E-4</v>
      </c>
      <c r="AV17" s="27">
        <f t="shared" si="0"/>
        <v>-2.0000000000006679E-3</v>
      </c>
      <c r="AW17" s="27">
        <f t="shared" si="0"/>
        <v>0</v>
      </c>
      <c r="AX17" s="27">
        <f t="shared" si="0"/>
        <v>3.0000000000001137E-3</v>
      </c>
      <c r="AY17" s="27">
        <f t="shared" si="0"/>
        <v>3.9999999999995595E-3</v>
      </c>
      <c r="AZ17" s="27">
        <f t="shared" si="0"/>
        <v>3.0000000000001137E-3</v>
      </c>
      <c r="BA17" s="27"/>
      <c r="BB17" s="115">
        <f t="shared" si="2"/>
        <v>-1.5098897780467069E-4</v>
      </c>
      <c r="BC17" s="115">
        <f t="shared" si="1"/>
        <v>1.7979144192726461E-4</v>
      </c>
      <c r="BD17" s="115">
        <f t="shared" si="1"/>
        <v>7.1770334928232386E-4</v>
      </c>
      <c r="BE17" s="115">
        <f t="shared" si="1"/>
        <v>0</v>
      </c>
      <c r="BF17" s="115">
        <f t="shared" si="1"/>
        <v>0</v>
      </c>
      <c r="BG17" s="115">
        <f t="shared" si="1"/>
        <v>2.8392958546290004E-4</v>
      </c>
      <c r="BH17" s="115">
        <f t="shared" si="1"/>
        <v>-1.0152284263953765E-4</v>
      </c>
      <c r="BI17" s="115">
        <f t="shared" si="1"/>
        <v>2.0517029134188225E-4</v>
      </c>
      <c r="BJ17" s="115">
        <f t="shared" si="1"/>
        <v>-1.1980352222348698E-4</v>
      </c>
      <c r="BK17" s="115">
        <f t="shared" si="1"/>
        <v>-2.0614306328598926E-4</v>
      </c>
      <c r="BL17" s="115">
        <f t="shared" si="1"/>
        <v>0</v>
      </c>
      <c r="BM17" s="115">
        <f t="shared" si="1"/>
        <v>5.5648302726768939E-4</v>
      </c>
      <c r="BN17" s="115">
        <f t="shared" si="1"/>
        <v>3.8774718883283823E-4</v>
      </c>
      <c r="BO17" s="115">
        <f t="shared" si="1"/>
        <v>3.8540596094554391E-4</v>
      </c>
    </row>
    <row r="18" spans="4:67" x14ac:dyDescent="0.3">
      <c r="D18" s="24" t="s">
        <v>88</v>
      </c>
      <c r="E18" s="26" t="s">
        <v>90</v>
      </c>
      <c r="F18" s="24" t="s">
        <v>48</v>
      </c>
      <c r="G18" s="24" t="s">
        <v>91</v>
      </c>
      <c r="H18" s="27"/>
      <c r="I18" s="52">
        <v>5.4050000000000002</v>
      </c>
      <c r="J18" s="52">
        <v>4.1609999999999996</v>
      </c>
      <c r="K18" s="52">
        <v>3.266</v>
      </c>
      <c r="L18" s="52">
        <v>3.4359999999999999</v>
      </c>
      <c r="M18" s="52">
        <v>5.8029999999999999</v>
      </c>
      <c r="N18" s="52">
        <v>5.1189999999999998</v>
      </c>
      <c r="O18" s="52">
        <v>8.4489999999999998</v>
      </c>
      <c r="P18" s="52">
        <v>3.1230000000000002</v>
      </c>
      <c r="Q18" s="52">
        <v>5.8620000000000001</v>
      </c>
      <c r="R18" s="52">
        <v>6.8239999999999998</v>
      </c>
      <c r="S18" s="52">
        <v>4.6630000000000003</v>
      </c>
      <c r="T18" s="52">
        <v>3.84</v>
      </c>
      <c r="U18" s="52">
        <v>8.2810000000000006</v>
      </c>
      <c r="V18" s="52">
        <v>6.4649999999999999</v>
      </c>
      <c r="W18" s="27"/>
      <c r="X18" s="52">
        <v>5.4050000000000002</v>
      </c>
      <c r="Y18" s="52">
        <v>4.1609999999999996</v>
      </c>
      <c r="Z18" s="52">
        <v>3.2669999999999999</v>
      </c>
      <c r="AA18" s="52">
        <v>3.4359999999999999</v>
      </c>
      <c r="AB18" s="52">
        <v>5.8049999999999997</v>
      </c>
      <c r="AC18" s="52">
        <v>5.1159999999999997</v>
      </c>
      <c r="AD18" s="52">
        <v>8.4480000000000004</v>
      </c>
      <c r="AE18" s="52">
        <v>3.1230000000000002</v>
      </c>
      <c r="AF18" s="52">
        <v>5.86</v>
      </c>
      <c r="AG18" s="52">
        <v>6.8220000000000001</v>
      </c>
      <c r="AH18" s="52">
        <v>4.6630000000000003</v>
      </c>
      <c r="AI18" s="52">
        <v>3.843</v>
      </c>
      <c r="AJ18" s="52">
        <v>8.282</v>
      </c>
      <c r="AK18" s="52">
        <v>6.4660000000000002</v>
      </c>
      <c r="AL18" s="27"/>
      <c r="AM18" s="27">
        <f t="shared" si="0"/>
        <v>0</v>
      </c>
      <c r="AN18" s="27">
        <f t="shared" si="0"/>
        <v>0</v>
      </c>
      <c r="AO18" s="27">
        <f t="shared" si="0"/>
        <v>9.9999999999988987E-4</v>
      </c>
      <c r="AP18" s="27">
        <f t="shared" si="0"/>
        <v>0</v>
      </c>
      <c r="AQ18" s="27">
        <f t="shared" si="0"/>
        <v>1.9999999999997797E-3</v>
      </c>
      <c r="AR18" s="27">
        <f t="shared" si="0"/>
        <v>-3.0000000000001137E-3</v>
      </c>
      <c r="AS18" s="27">
        <f t="shared" si="0"/>
        <v>-9.9999999999944578E-4</v>
      </c>
      <c r="AT18" s="27">
        <f t="shared" si="0"/>
        <v>0</v>
      </c>
      <c r="AU18" s="27">
        <f t="shared" si="0"/>
        <v>-1.9999999999997797E-3</v>
      </c>
      <c r="AV18" s="27">
        <f t="shared" si="0"/>
        <v>-1.9999999999997797E-3</v>
      </c>
      <c r="AW18" s="27">
        <f t="shared" si="0"/>
        <v>0</v>
      </c>
      <c r="AX18" s="27">
        <f t="shared" si="0"/>
        <v>3.0000000000001137E-3</v>
      </c>
      <c r="AY18" s="27">
        <f t="shared" si="0"/>
        <v>9.9999999999944578E-4</v>
      </c>
      <c r="AZ18" s="27">
        <f t="shared" si="0"/>
        <v>1.000000000000334E-3</v>
      </c>
      <c r="BA18" s="27"/>
      <c r="BB18" s="115">
        <f t="shared" si="2"/>
        <v>0</v>
      </c>
      <c r="BC18" s="115">
        <f t="shared" si="1"/>
        <v>0</v>
      </c>
      <c r="BD18" s="115">
        <f t="shared" si="1"/>
        <v>3.0618493570112979E-4</v>
      </c>
      <c r="BE18" s="115">
        <f t="shared" si="1"/>
        <v>0</v>
      </c>
      <c r="BF18" s="115">
        <f t="shared" si="1"/>
        <v>3.4464931931755638E-4</v>
      </c>
      <c r="BG18" s="115">
        <f t="shared" si="1"/>
        <v>-5.8605196327409924E-4</v>
      </c>
      <c r="BH18" s="115">
        <f t="shared" si="1"/>
        <v>-1.1835720203567829E-4</v>
      </c>
      <c r="BI18" s="115">
        <f t="shared" si="1"/>
        <v>0</v>
      </c>
      <c r="BJ18" s="115">
        <f t="shared" si="1"/>
        <v>-3.4118048447625036E-4</v>
      </c>
      <c r="BK18" s="115">
        <f t="shared" si="1"/>
        <v>-2.9308323563888918E-4</v>
      </c>
      <c r="BL18" s="115">
        <f t="shared" si="1"/>
        <v>0</v>
      </c>
      <c r="BM18" s="115">
        <f t="shared" si="1"/>
        <v>7.8125000000002964E-4</v>
      </c>
      <c r="BN18" s="115">
        <f t="shared" si="1"/>
        <v>1.2075836251653734E-4</v>
      </c>
      <c r="BO18" s="115">
        <f t="shared" si="1"/>
        <v>1.5467904098999752E-4</v>
      </c>
    </row>
    <row r="19" spans="4:67" x14ac:dyDescent="0.3">
      <c r="D19" s="24" t="s">
        <v>88</v>
      </c>
      <c r="E19" s="26" t="s">
        <v>90</v>
      </c>
      <c r="F19" s="24" t="s">
        <v>49</v>
      </c>
      <c r="G19" s="24" t="s">
        <v>91</v>
      </c>
      <c r="H19" s="27"/>
      <c r="I19" s="52">
        <v>3.9529999999999998</v>
      </c>
      <c r="J19" s="52">
        <v>3.081</v>
      </c>
      <c r="K19" s="52">
        <v>2.69</v>
      </c>
      <c r="L19" s="52">
        <v>2.5169999999999999</v>
      </c>
      <c r="M19" s="52">
        <v>3.863</v>
      </c>
      <c r="N19" s="52">
        <v>3.8359999999999999</v>
      </c>
      <c r="O19" s="52">
        <v>6.6429999999999998</v>
      </c>
      <c r="P19" s="52">
        <v>2.4020000000000001</v>
      </c>
      <c r="Q19" s="52">
        <v>5.1639999999999997</v>
      </c>
      <c r="R19" s="52">
        <v>5.5270000000000001</v>
      </c>
      <c r="S19" s="52">
        <v>3.1469999999999998</v>
      </c>
      <c r="T19" s="52">
        <v>2.4159999999999999</v>
      </c>
      <c r="U19" s="52">
        <v>6.4619999999999997</v>
      </c>
      <c r="V19" s="52">
        <v>5.12</v>
      </c>
      <c r="W19" s="27"/>
      <c r="X19" s="52">
        <v>3.9529999999999998</v>
      </c>
      <c r="Y19" s="52">
        <v>3.0819999999999999</v>
      </c>
      <c r="Z19" s="52">
        <v>2.6930000000000001</v>
      </c>
      <c r="AA19" s="52">
        <v>2.5169999999999999</v>
      </c>
      <c r="AB19" s="52">
        <v>3.8639999999999999</v>
      </c>
      <c r="AC19" s="52">
        <v>3.8359999999999999</v>
      </c>
      <c r="AD19" s="52">
        <v>6.641</v>
      </c>
      <c r="AE19" s="52">
        <v>2.4020000000000001</v>
      </c>
      <c r="AF19" s="52">
        <v>5.1639999999999997</v>
      </c>
      <c r="AG19" s="52">
        <v>5.5259999999999998</v>
      </c>
      <c r="AH19" s="52">
        <v>3.1469999999999998</v>
      </c>
      <c r="AI19" s="52">
        <v>2.4180000000000001</v>
      </c>
      <c r="AJ19" s="52">
        <v>6.4630000000000001</v>
      </c>
      <c r="AK19" s="52">
        <v>5.1219999999999999</v>
      </c>
      <c r="AL19" s="27"/>
      <c r="AM19" s="27">
        <f t="shared" si="0"/>
        <v>0</v>
      </c>
      <c r="AN19" s="27">
        <f t="shared" si="0"/>
        <v>9.9999999999988987E-4</v>
      </c>
      <c r="AO19" s="27">
        <f t="shared" si="0"/>
        <v>3.0000000000001137E-3</v>
      </c>
      <c r="AP19" s="27">
        <f t="shared" si="0"/>
        <v>0</v>
      </c>
      <c r="AQ19" s="27">
        <f t="shared" si="0"/>
        <v>9.9999999999988987E-4</v>
      </c>
      <c r="AR19" s="27">
        <f t="shared" si="0"/>
        <v>0</v>
      </c>
      <c r="AS19" s="27">
        <f t="shared" si="0"/>
        <v>-1.9999999999997797E-3</v>
      </c>
      <c r="AT19" s="27">
        <f t="shared" si="0"/>
        <v>0</v>
      </c>
      <c r="AU19" s="27">
        <f t="shared" si="0"/>
        <v>0</v>
      </c>
      <c r="AV19" s="27">
        <f t="shared" si="0"/>
        <v>-1.000000000000334E-3</v>
      </c>
      <c r="AW19" s="27">
        <f t="shared" si="0"/>
        <v>0</v>
      </c>
      <c r="AX19" s="27">
        <f t="shared" si="0"/>
        <v>2.0000000000002238E-3</v>
      </c>
      <c r="AY19" s="27">
        <f t="shared" si="0"/>
        <v>1.000000000000334E-3</v>
      </c>
      <c r="AZ19" s="27">
        <f t="shared" si="0"/>
        <v>1.9999999999997797E-3</v>
      </c>
      <c r="BA19" s="27"/>
      <c r="BB19" s="115">
        <f t="shared" si="2"/>
        <v>0</v>
      </c>
      <c r="BC19" s="115">
        <f t="shared" si="1"/>
        <v>3.2456994482307365E-4</v>
      </c>
      <c r="BD19" s="115">
        <f t="shared" si="1"/>
        <v>1.1152416356877747E-3</v>
      </c>
      <c r="BE19" s="115">
        <f t="shared" si="1"/>
        <v>0</v>
      </c>
      <c r="BF19" s="115">
        <f t="shared" si="1"/>
        <v>2.588661661920502E-4</v>
      </c>
      <c r="BG19" s="115">
        <f t="shared" si="1"/>
        <v>0</v>
      </c>
      <c r="BH19" s="115">
        <f t="shared" si="1"/>
        <v>-3.01068794219446E-4</v>
      </c>
      <c r="BI19" s="115">
        <f t="shared" si="1"/>
        <v>0</v>
      </c>
      <c r="BJ19" s="115">
        <f t="shared" si="1"/>
        <v>0</v>
      </c>
      <c r="BK19" s="115">
        <f t="shared" si="1"/>
        <v>-1.8092998009776261E-4</v>
      </c>
      <c r="BL19" s="115">
        <f t="shared" si="1"/>
        <v>0</v>
      </c>
      <c r="BM19" s="115">
        <f t="shared" si="1"/>
        <v>8.2781456953651654E-4</v>
      </c>
      <c r="BN19" s="115">
        <f t="shared" si="1"/>
        <v>1.547508511297329E-4</v>
      </c>
      <c r="BO19" s="115">
        <f t="shared" si="1"/>
        <v>3.9062499999995698E-4</v>
      </c>
    </row>
    <row r="20" spans="4:67" x14ac:dyDescent="0.3">
      <c r="D20" s="24" t="s">
        <v>88</v>
      </c>
      <c r="E20" s="26" t="s">
        <v>90</v>
      </c>
      <c r="F20" s="24" t="s">
        <v>50</v>
      </c>
      <c r="G20" s="24" t="s">
        <v>91</v>
      </c>
      <c r="H20" s="27"/>
      <c r="I20" s="52">
        <v>3.234</v>
      </c>
      <c r="J20" s="52">
        <v>1.877</v>
      </c>
      <c r="K20" s="52">
        <v>1.5629999999999999</v>
      </c>
      <c r="L20" s="52">
        <v>3.4390000000000001</v>
      </c>
      <c r="M20" s="52">
        <v>1.919</v>
      </c>
      <c r="N20" s="52">
        <v>2.1469999999999998</v>
      </c>
      <c r="O20" s="52">
        <v>2.3370000000000002</v>
      </c>
      <c r="P20" s="52">
        <v>1.9119999999999999</v>
      </c>
      <c r="Q20" s="52">
        <v>2.15</v>
      </c>
      <c r="R20" s="52">
        <v>1.7789999999999999</v>
      </c>
      <c r="S20" s="52">
        <v>2.1469999999999998</v>
      </c>
      <c r="T20" s="52">
        <v>2.4710000000000001</v>
      </c>
      <c r="U20" s="52">
        <v>2.976</v>
      </c>
      <c r="V20" s="52">
        <v>3.0289999999999999</v>
      </c>
      <c r="W20" s="27"/>
      <c r="X20" s="52">
        <v>3.234</v>
      </c>
      <c r="Y20" s="52">
        <v>1.877</v>
      </c>
      <c r="Z20" s="52">
        <v>1.5649999999999999</v>
      </c>
      <c r="AA20" s="52">
        <v>3.4380000000000002</v>
      </c>
      <c r="AB20" s="52">
        <v>1.92</v>
      </c>
      <c r="AC20" s="52">
        <v>2.1480000000000001</v>
      </c>
      <c r="AD20" s="52">
        <v>2.3359999999999999</v>
      </c>
      <c r="AE20" s="52">
        <v>1.913</v>
      </c>
      <c r="AF20" s="52">
        <v>2.149</v>
      </c>
      <c r="AG20" s="52">
        <v>1.778</v>
      </c>
      <c r="AH20" s="52">
        <v>2.1469999999999998</v>
      </c>
      <c r="AI20" s="52">
        <v>2.4729999999999999</v>
      </c>
      <c r="AJ20" s="52">
        <v>2.9769999999999999</v>
      </c>
      <c r="AK20" s="52">
        <v>3.0310000000000001</v>
      </c>
      <c r="AL20" s="27"/>
      <c r="AM20" s="27">
        <f t="shared" si="0"/>
        <v>0</v>
      </c>
      <c r="AN20" s="27">
        <f t="shared" si="0"/>
        <v>0</v>
      </c>
      <c r="AO20" s="27">
        <f t="shared" si="0"/>
        <v>2.0000000000000018E-3</v>
      </c>
      <c r="AP20" s="27">
        <f t="shared" si="0"/>
        <v>-9.9999999999988987E-4</v>
      </c>
      <c r="AQ20" s="27">
        <f t="shared" si="0"/>
        <v>9.9999999999988987E-4</v>
      </c>
      <c r="AR20" s="27">
        <f t="shared" si="0"/>
        <v>1.000000000000334E-3</v>
      </c>
      <c r="AS20" s="27">
        <f t="shared" si="0"/>
        <v>-1.000000000000334E-3</v>
      </c>
      <c r="AT20" s="27">
        <f t="shared" si="0"/>
        <v>1.0000000000001119E-3</v>
      </c>
      <c r="AU20" s="27">
        <f t="shared" si="0"/>
        <v>-9.9999999999988987E-4</v>
      </c>
      <c r="AV20" s="27">
        <f t="shared" si="0"/>
        <v>-9.9999999999988987E-4</v>
      </c>
      <c r="AW20" s="27">
        <f t="shared" si="0"/>
        <v>0</v>
      </c>
      <c r="AX20" s="27">
        <f t="shared" si="0"/>
        <v>1.9999999999997797E-3</v>
      </c>
      <c r="AY20" s="27">
        <f t="shared" si="0"/>
        <v>9.9999999999988987E-4</v>
      </c>
      <c r="AZ20" s="27">
        <f t="shared" si="0"/>
        <v>2.0000000000002238E-3</v>
      </c>
      <c r="BA20" s="27"/>
      <c r="BB20" s="115">
        <f t="shared" si="2"/>
        <v>0</v>
      </c>
      <c r="BC20" s="115">
        <f t="shared" si="1"/>
        <v>0</v>
      </c>
      <c r="BD20" s="115">
        <f t="shared" si="1"/>
        <v>1.2795905310300716E-3</v>
      </c>
      <c r="BE20" s="115">
        <f t="shared" si="1"/>
        <v>-2.9078220412907525E-4</v>
      </c>
      <c r="BF20" s="115">
        <f t="shared" si="1"/>
        <v>5.2110474205309528E-4</v>
      </c>
      <c r="BG20" s="115">
        <f t="shared" si="1"/>
        <v>4.6576618537509738E-4</v>
      </c>
      <c r="BH20" s="115">
        <f t="shared" si="1"/>
        <v>-4.2789901583240643E-4</v>
      </c>
      <c r="BI20" s="115">
        <f t="shared" si="1"/>
        <v>5.2301255230131373E-4</v>
      </c>
      <c r="BJ20" s="115">
        <f t="shared" si="1"/>
        <v>-4.6511627906971624E-4</v>
      </c>
      <c r="BK20" s="115">
        <f t="shared" si="1"/>
        <v>-5.6211354693641927E-4</v>
      </c>
      <c r="BL20" s="115">
        <f t="shared" si="1"/>
        <v>0</v>
      </c>
      <c r="BM20" s="115">
        <f t="shared" si="1"/>
        <v>8.0938891137182498E-4</v>
      </c>
      <c r="BN20" s="115">
        <f t="shared" si="1"/>
        <v>3.3602150537630709E-4</v>
      </c>
      <c r="BO20" s="115">
        <f t="shared" si="1"/>
        <v>6.6028392208657106E-4</v>
      </c>
    </row>
    <row r="21" spans="4:67" x14ac:dyDescent="0.3">
      <c r="D21" s="24" t="s">
        <v>88</v>
      </c>
      <c r="E21" s="26" t="s">
        <v>90</v>
      </c>
      <c r="F21" s="24" t="s">
        <v>51</v>
      </c>
      <c r="G21" s="24" t="s">
        <v>91</v>
      </c>
      <c r="H21" s="27"/>
      <c r="I21" s="52">
        <v>3.4340000000000002</v>
      </c>
      <c r="J21" s="52">
        <v>2.1749999999999998</v>
      </c>
      <c r="K21" s="52">
        <v>1.661</v>
      </c>
      <c r="L21" s="52">
        <v>3.3210000000000002</v>
      </c>
      <c r="M21" s="52">
        <v>2.0950000000000002</v>
      </c>
      <c r="N21" s="52">
        <v>2.3719999999999999</v>
      </c>
      <c r="O21" s="52">
        <v>2.661</v>
      </c>
      <c r="P21" s="52">
        <v>1.6970000000000001</v>
      </c>
      <c r="Q21" s="52">
        <v>2.9079999999999999</v>
      </c>
      <c r="R21" s="52">
        <v>2.5939999999999999</v>
      </c>
      <c r="S21" s="52">
        <v>2.4089999999999998</v>
      </c>
      <c r="T21" s="52">
        <v>2.7719999999999998</v>
      </c>
      <c r="U21" s="52">
        <v>3.347</v>
      </c>
      <c r="V21" s="52">
        <v>3.2959999999999998</v>
      </c>
      <c r="W21" s="27"/>
      <c r="X21" s="52">
        <v>3.4340000000000002</v>
      </c>
      <c r="Y21" s="52">
        <v>2.1760000000000002</v>
      </c>
      <c r="Z21" s="52">
        <v>1.663</v>
      </c>
      <c r="AA21" s="52">
        <v>3.3210000000000002</v>
      </c>
      <c r="AB21" s="52">
        <v>2.0950000000000002</v>
      </c>
      <c r="AC21" s="52">
        <v>2.3719999999999999</v>
      </c>
      <c r="AD21" s="52">
        <v>2.661</v>
      </c>
      <c r="AE21" s="52">
        <v>1.698</v>
      </c>
      <c r="AF21" s="52">
        <v>2.9079999999999999</v>
      </c>
      <c r="AG21" s="52">
        <v>2.593</v>
      </c>
      <c r="AH21" s="52">
        <v>2.4089999999999998</v>
      </c>
      <c r="AI21" s="52">
        <v>2.774</v>
      </c>
      <c r="AJ21" s="52">
        <v>3.3479999999999999</v>
      </c>
      <c r="AK21" s="52">
        <v>3.298</v>
      </c>
      <c r="AL21" s="27"/>
      <c r="AM21" s="27">
        <f t="shared" si="0"/>
        <v>0</v>
      </c>
      <c r="AN21" s="27">
        <f t="shared" si="0"/>
        <v>1.000000000000334E-3</v>
      </c>
      <c r="AO21" s="27">
        <f t="shared" si="0"/>
        <v>2.0000000000000018E-3</v>
      </c>
      <c r="AP21" s="27">
        <f t="shared" si="0"/>
        <v>0</v>
      </c>
      <c r="AQ21" s="27">
        <f t="shared" si="0"/>
        <v>0</v>
      </c>
      <c r="AR21" s="27">
        <f t="shared" si="0"/>
        <v>0</v>
      </c>
      <c r="AS21" s="27">
        <f t="shared" si="0"/>
        <v>0</v>
      </c>
      <c r="AT21" s="27">
        <f t="shared" si="0"/>
        <v>9.9999999999988987E-4</v>
      </c>
      <c r="AU21" s="27">
        <f t="shared" si="0"/>
        <v>0</v>
      </c>
      <c r="AV21" s="27">
        <f t="shared" si="0"/>
        <v>-9.9999999999988987E-4</v>
      </c>
      <c r="AW21" s="27">
        <f t="shared" si="0"/>
        <v>0</v>
      </c>
      <c r="AX21" s="27">
        <f t="shared" si="0"/>
        <v>2.0000000000002238E-3</v>
      </c>
      <c r="AY21" s="27">
        <f t="shared" si="0"/>
        <v>9.9999999999988987E-4</v>
      </c>
      <c r="AZ21" s="27">
        <f t="shared" si="0"/>
        <v>2.0000000000002238E-3</v>
      </c>
      <c r="BA21" s="27"/>
      <c r="BB21" s="115">
        <f t="shared" si="2"/>
        <v>0</v>
      </c>
      <c r="BC21" s="115">
        <f t="shared" si="1"/>
        <v>4.597701149426823E-4</v>
      </c>
      <c r="BD21" s="115">
        <f t="shared" si="1"/>
        <v>1.2040939193257085E-3</v>
      </c>
      <c r="BE21" s="115">
        <f t="shared" si="1"/>
        <v>0</v>
      </c>
      <c r="BF21" s="115">
        <f t="shared" si="1"/>
        <v>0</v>
      </c>
      <c r="BG21" s="115">
        <f t="shared" si="1"/>
        <v>0</v>
      </c>
      <c r="BH21" s="115">
        <f t="shared" si="1"/>
        <v>0</v>
      </c>
      <c r="BI21" s="115">
        <f t="shared" si="1"/>
        <v>5.8927519151437228E-4</v>
      </c>
      <c r="BJ21" s="115">
        <f t="shared" si="1"/>
        <v>0</v>
      </c>
      <c r="BK21" s="115">
        <f t="shared" si="1"/>
        <v>-3.8550501156510794E-4</v>
      </c>
      <c r="BL21" s="115">
        <f t="shared" si="1"/>
        <v>0</v>
      </c>
      <c r="BM21" s="115">
        <f t="shared" si="1"/>
        <v>7.2150072150080227E-4</v>
      </c>
      <c r="BN21" s="115">
        <f t="shared" si="1"/>
        <v>2.9877502240809376E-4</v>
      </c>
      <c r="BO21" s="115">
        <f t="shared" si="1"/>
        <v>6.067961165049223E-4</v>
      </c>
    </row>
    <row r="22" spans="4:67" x14ac:dyDescent="0.3">
      <c r="D22" s="24" t="s">
        <v>88</v>
      </c>
      <c r="E22" s="26" t="s">
        <v>90</v>
      </c>
      <c r="F22" s="24" t="s">
        <v>52</v>
      </c>
      <c r="G22" s="24" t="s">
        <v>91</v>
      </c>
      <c r="H22" s="27"/>
      <c r="I22" s="52">
        <v>4.5289999999999999</v>
      </c>
      <c r="J22" s="52">
        <v>3.2530000000000001</v>
      </c>
      <c r="K22" s="52">
        <v>2.234</v>
      </c>
      <c r="L22" s="52">
        <v>4.1440000000000001</v>
      </c>
      <c r="M22" s="52">
        <v>2.9780000000000002</v>
      </c>
      <c r="N22" s="52">
        <v>3.16</v>
      </c>
      <c r="O22" s="52">
        <v>3.855</v>
      </c>
      <c r="P22" s="52">
        <v>3.2189999999999999</v>
      </c>
      <c r="Q22" s="52">
        <v>4.7530000000000001</v>
      </c>
      <c r="R22" s="52">
        <v>4.3529999999999998</v>
      </c>
      <c r="S22" s="52">
        <v>3.3159999999999998</v>
      </c>
      <c r="T22" s="52">
        <v>3.7120000000000002</v>
      </c>
      <c r="U22" s="52">
        <v>4.2220000000000004</v>
      </c>
      <c r="V22" s="52">
        <v>3.9590000000000001</v>
      </c>
      <c r="W22" s="27"/>
      <c r="X22" s="52">
        <v>4.5289999999999999</v>
      </c>
      <c r="Y22" s="52">
        <v>3.254</v>
      </c>
      <c r="Z22" s="52">
        <v>2.2360000000000002</v>
      </c>
      <c r="AA22" s="52">
        <v>4.1429999999999998</v>
      </c>
      <c r="AB22" s="52">
        <v>2.9790000000000001</v>
      </c>
      <c r="AC22" s="52">
        <v>3.16</v>
      </c>
      <c r="AD22" s="52">
        <v>3.855</v>
      </c>
      <c r="AE22" s="52">
        <v>3.22</v>
      </c>
      <c r="AF22" s="52">
        <v>4.7530000000000001</v>
      </c>
      <c r="AG22" s="52">
        <v>4.351</v>
      </c>
      <c r="AH22" s="52">
        <v>3.3159999999999998</v>
      </c>
      <c r="AI22" s="52">
        <v>3.714</v>
      </c>
      <c r="AJ22" s="52">
        <v>4.2229999999999999</v>
      </c>
      <c r="AK22" s="52">
        <v>3.9609999999999999</v>
      </c>
      <c r="AL22" s="27"/>
      <c r="AM22" s="27">
        <f t="shared" si="0"/>
        <v>0</v>
      </c>
      <c r="AN22" s="27">
        <f t="shared" si="0"/>
        <v>9.9999999999988987E-4</v>
      </c>
      <c r="AO22" s="27">
        <f t="shared" si="0"/>
        <v>2.0000000000002238E-3</v>
      </c>
      <c r="AP22" s="27">
        <f t="shared" si="0"/>
        <v>-1.000000000000334E-3</v>
      </c>
      <c r="AQ22" s="27">
        <f t="shared" si="0"/>
        <v>9.9999999999988987E-4</v>
      </c>
      <c r="AR22" s="27">
        <f t="shared" si="0"/>
        <v>0</v>
      </c>
      <c r="AS22" s="27">
        <f t="shared" si="0"/>
        <v>0</v>
      </c>
      <c r="AT22" s="27">
        <f t="shared" si="0"/>
        <v>1.000000000000334E-3</v>
      </c>
      <c r="AU22" s="27">
        <f t="shared" si="0"/>
        <v>0</v>
      </c>
      <c r="AV22" s="27">
        <f t="shared" si="0"/>
        <v>-1.9999999999997797E-3</v>
      </c>
      <c r="AW22" s="27">
        <f t="shared" si="0"/>
        <v>0</v>
      </c>
      <c r="AX22" s="27">
        <f t="shared" si="0"/>
        <v>1.9999999999997797E-3</v>
      </c>
      <c r="AY22" s="27">
        <f t="shared" si="0"/>
        <v>9.9999999999944578E-4</v>
      </c>
      <c r="AZ22" s="27">
        <f t="shared" si="0"/>
        <v>1.9999999999997797E-3</v>
      </c>
      <c r="BA22" s="27"/>
      <c r="BB22" s="115">
        <f t="shared" si="2"/>
        <v>0</v>
      </c>
      <c r="BC22" s="115">
        <f t="shared" si="1"/>
        <v>3.0740854595754378E-4</v>
      </c>
      <c r="BD22" s="115">
        <f t="shared" si="1"/>
        <v>8.9525514771719955E-4</v>
      </c>
      <c r="BE22" s="115">
        <f t="shared" si="1"/>
        <v>-2.413127413128219E-4</v>
      </c>
      <c r="BF22" s="115">
        <f t="shared" si="1"/>
        <v>3.3579583613159496E-4</v>
      </c>
      <c r="BG22" s="115">
        <f t="shared" si="1"/>
        <v>0</v>
      </c>
      <c r="BH22" s="115">
        <f t="shared" si="1"/>
        <v>0</v>
      </c>
      <c r="BI22" s="115">
        <f t="shared" si="1"/>
        <v>3.1065548306937992E-4</v>
      </c>
      <c r="BJ22" s="115">
        <f t="shared" si="1"/>
        <v>0</v>
      </c>
      <c r="BK22" s="115">
        <f t="shared" si="1"/>
        <v>-4.5945325063169765E-4</v>
      </c>
      <c r="BL22" s="115">
        <f t="shared" si="1"/>
        <v>0</v>
      </c>
      <c r="BM22" s="115">
        <f t="shared" si="1"/>
        <v>5.3879310344821655E-4</v>
      </c>
      <c r="BN22" s="115">
        <f t="shared" si="1"/>
        <v>2.3685457129309466E-4</v>
      </c>
      <c r="BO22" s="115">
        <f t="shared" si="1"/>
        <v>5.0517807527147753E-4</v>
      </c>
    </row>
    <row r="23" spans="4:67" x14ac:dyDescent="0.3">
      <c r="D23" s="24" t="s">
        <v>88</v>
      </c>
      <c r="E23" s="26" t="s">
        <v>90</v>
      </c>
      <c r="F23" s="24" t="s">
        <v>53</v>
      </c>
      <c r="G23" s="24" t="s">
        <v>91</v>
      </c>
      <c r="H23" s="27"/>
      <c r="I23" s="52">
        <v>3.1629999999999998</v>
      </c>
      <c r="J23" s="52">
        <v>1.679</v>
      </c>
      <c r="K23" s="52">
        <v>1.512</v>
      </c>
      <c r="L23" s="52">
        <v>3.57</v>
      </c>
      <c r="M23" s="52">
        <v>1.8029999999999999</v>
      </c>
      <c r="N23" s="52">
        <v>1.986</v>
      </c>
      <c r="O23" s="52">
        <v>2.105</v>
      </c>
      <c r="P23" s="52">
        <v>2.1930000000000001</v>
      </c>
      <c r="Q23" s="52">
        <v>1.6719999999999999</v>
      </c>
      <c r="R23" s="52">
        <v>1.238</v>
      </c>
      <c r="S23" s="52">
        <v>1.8839999999999999</v>
      </c>
      <c r="T23" s="52">
        <v>2.161</v>
      </c>
      <c r="U23" s="52">
        <v>2.6160000000000001</v>
      </c>
      <c r="V23" s="52">
        <v>2.774</v>
      </c>
      <c r="W23" s="27"/>
      <c r="X23" s="52">
        <v>3.1629999999999998</v>
      </c>
      <c r="Y23" s="52">
        <v>1.679</v>
      </c>
      <c r="Z23" s="52">
        <v>1.514</v>
      </c>
      <c r="AA23" s="52">
        <v>3.57</v>
      </c>
      <c r="AB23" s="52">
        <v>1.804</v>
      </c>
      <c r="AC23" s="52">
        <v>1.986</v>
      </c>
      <c r="AD23" s="52">
        <v>2.105</v>
      </c>
      <c r="AE23" s="52">
        <v>2.194</v>
      </c>
      <c r="AF23" s="52">
        <v>1.6719999999999999</v>
      </c>
      <c r="AG23" s="52">
        <v>1.238</v>
      </c>
      <c r="AH23" s="52">
        <v>1.8839999999999999</v>
      </c>
      <c r="AI23" s="52">
        <v>2.1619999999999999</v>
      </c>
      <c r="AJ23" s="52">
        <v>2.617</v>
      </c>
      <c r="AK23" s="52">
        <v>2.7749999999999999</v>
      </c>
      <c r="AL23" s="27"/>
      <c r="AM23" s="27">
        <f t="shared" si="0"/>
        <v>0</v>
      </c>
      <c r="AN23" s="27">
        <f t="shared" si="0"/>
        <v>0</v>
      </c>
      <c r="AO23" s="27">
        <f t="shared" si="0"/>
        <v>2.0000000000000018E-3</v>
      </c>
      <c r="AP23" s="27">
        <f t="shared" si="0"/>
        <v>0</v>
      </c>
      <c r="AQ23" s="27">
        <f t="shared" si="0"/>
        <v>1.0000000000001119E-3</v>
      </c>
      <c r="AR23" s="27">
        <f t="shared" si="0"/>
        <v>0</v>
      </c>
      <c r="AS23" s="27">
        <f t="shared" si="0"/>
        <v>0</v>
      </c>
      <c r="AT23" s="27">
        <f t="shared" si="0"/>
        <v>9.9999999999988987E-4</v>
      </c>
      <c r="AU23" s="27">
        <f t="shared" si="0"/>
        <v>0</v>
      </c>
      <c r="AV23" s="27">
        <f t="shared" si="0"/>
        <v>0</v>
      </c>
      <c r="AW23" s="27">
        <f t="shared" si="0"/>
        <v>0</v>
      </c>
      <c r="AX23" s="27">
        <f t="shared" si="0"/>
        <v>9.9999999999988987E-4</v>
      </c>
      <c r="AY23" s="27">
        <f t="shared" si="0"/>
        <v>9.9999999999988987E-4</v>
      </c>
      <c r="AZ23" s="27">
        <f t="shared" si="0"/>
        <v>9.9999999999988987E-4</v>
      </c>
      <c r="BA23" s="27"/>
      <c r="BB23" s="115">
        <f t="shared" si="2"/>
        <v>0</v>
      </c>
      <c r="BC23" s="115">
        <f t="shared" si="1"/>
        <v>0</v>
      </c>
      <c r="BD23" s="115">
        <f t="shared" si="1"/>
        <v>1.322751322751324E-3</v>
      </c>
      <c r="BE23" s="115">
        <f t="shared" si="1"/>
        <v>0</v>
      </c>
      <c r="BF23" s="115">
        <f t="shared" si="1"/>
        <v>5.5463117027183134E-4</v>
      </c>
      <c r="BG23" s="115">
        <f t="shared" si="1"/>
        <v>0</v>
      </c>
      <c r="BH23" s="115">
        <f t="shared" si="1"/>
        <v>0</v>
      </c>
      <c r="BI23" s="115">
        <f t="shared" si="1"/>
        <v>4.5599635202913351E-4</v>
      </c>
      <c r="BJ23" s="115">
        <f t="shared" si="1"/>
        <v>0</v>
      </c>
      <c r="BK23" s="115">
        <f t="shared" si="1"/>
        <v>0</v>
      </c>
      <c r="BL23" s="115">
        <f t="shared" si="1"/>
        <v>0</v>
      </c>
      <c r="BM23" s="115">
        <f t="shared" si="1"/>
        <v>4.6274872744094859E-4</v>
      </c>
      <c r="BN23" s="115">
        <f t="shared" si="1"/>
        <v>3.8226299694185391E-4</v>
      </c>
      <c r="BO23" s="115">
        <f t="shared" si="1"/>
        <v>3.604902667627577E-4</v>
      </c>
    </row>
    <row r="24" spans="4:67" x14ac:dyDescent="0.3">
      <c r="D24" s="24" t="s">
        <v>88</v>
      </c>
      <c r="E24" s="26" t="s">
        <v>90</v>
      </c>
      <c r="F24" s="24" t="s">
        <v>54</v>
      </c>
      <c r="G24" s="24" t="s">
        <v>91</v>
      </c>
      <c r="H24" s="27"/>
      <c r="I24" s="52">
        <v>24.501999999999999</v>
      </c>
      <c r="J24" s="52">
        <v>18.803999999999998</v>
      </c>
      <c r="K24" s="52">
        <v>10.135</v>
      </c>
      <c r="L24" s="52">
        <v>16.260999999999999</v>
      </c>
      <c r="M24" s="52">
        <v>16.277000000000001</v>
      </c>
      <c r="N24" s="52">
        <v>15.246</v>
      </c>
      <c r="O24" s="52">
        <v>22.001999999999999</v>
      </c>
      <c r="P24" s="52">
        <v>29.420999999999999</v>
      </c>
      <c r="Q24" s="52">
        <v>39.860999999999997</v>
      </c>
      <c r="R24" s="52">
        <v>38.162999999999997</v>
      </c>
      <c r="S24" s="52">
        <v>20.826000000000001</v>
      </c>
      <c r="T24" s="52">
        <v>23.689</v>
      </c>
      <c r="U24" s="52">
        <v>33.832000000000001</v>
      </c>
      <c r="V24" s="52">
        <v>23.446999999999999</v>
      </c>
      <c r="W24" s="27"/>
      <c r="X24" s="52">
        <v>24.501000000000001</v>
      </c>
      <c r="Y24" s="52">
        <v>18.809000000000001</v>
      </c>
      <c r="Z24" s="52">
        <v>10.141999999999999</v>
      </c>
      <c r="AA24" s="52">
        <v>16.259</v>
      </c>
      <c r="AB24" s="52">
        <v>16.279</v>
      </c>
      <c r="AC24" s="52">
        <v>15.244999999999999</v>
      </c>
      <c r="AD24" s="52">
        <v>21.998999999999999</v>
      </c>
      <c r="AE24" s="52">
        <v>29.423999999999999</v>
      </c>
      <c r="AF24" s="52">
        <v>39.856999999999999</v>
      </c>
      <c r="AG24" s="52">
        <v>38.154000000000003</v>
      </c>
      <c r="AH24" s="52">
        <v>20.827000000000002</v>
      </c>
      <c r="AI24" s="52">
        <v>23.698</v>
      </c>
      <c r="AJ24" s="52">
        <v>33.837000000000003</v>
      </c>
      <c r="AK24" s="52">
        <v>23.456</v>
      </c>
      <c r="AL24" s="27"/>
      <c r="AM24" s="27">
        <f t="shared" si="0"/>
        <v>-9.9999999999766942E-4</v>
      </c>
      <c r="AN24" s="27">
        <f t="shared" si="0"/>
        <v>5.000000000002558E-3</v>
      </c>
      <c r="AO24" s="27">
        <f t="shared" si="0"/>
        <v>6.9999999999996732E-3</v>
      </c>
      <c r="AP24" s="27">
        <f t="shared" ref="AP24:AZ47" si="3">IF(AND(AA24 = "", L24 = ""), 0, AA24 - L24)</f>
        <v>-1.9999999999988916E-3</v>
      </c>
      <c r="AQ24" s="27">
        <f t="shared" si="3"/>
        <v>1.9999999999988916E-3</v>
      </c>
      <c r="AR24" s="27">
        <f t="shared" si="3"/>
        <v>-1.0000000000012221E-3</v>
      </c>
      <c r="AS24" s="27">
        <f t="shared" si="3"/>
        <v>-3.0000000000001137E-3</v>
      </c>
      <c r="AT24" s="27">
        <f t="shared" si="3"/>
        <v>3.0000000000001137E-3</v>
      </c>
      <c r="AU24" s="27">
        <f t="shared" si="3"/>
        <v>-3.9999999999977831E-3</v>
      </c>
      <c r="AV24" s="27">
        <f t="shared" si="3"/>
        <v>-8.9999999999932356E-3</v>
      </c>
      <c r="AW24" s="27">
        <f t="shared" si="3"/>
        <v>1.0000000000012221E-3</v>
      </c>
      <c r="AX24" s="27">
        <f t="shared" si="3"/>
        <v>9.0000000000003411E-3</v>
      </c>
      <c r="AY24" s="27">
        <f t="shared" si="3"/>
        <v>5.000000000002558E-3</v>
      </c>
      <c r="AZ24" s="27">
        <f t="shared" si="3"/>
        <v>9.0000000000003411E-3</v>
      </c>
      <c r="BA24" s="27"/>
      <c r="BB24" s="115">
        <f t="shared" si="2"/>
        <v>-4.0812994857467533E-5</v>
      </c>
      <c r="BC24" s="115">
        <f t="shared" si="1"/>
        <v>2.6590087215499673E-4</v>
      </c>
      <c r="BD24" s="115">
        <f t="shared" si="1"/>
        <v>6.9067587567831011E-4</v>
      </c>
      <c r="BE24" s="115">
        <f t="shared" si="1"/>
        <v>-1.2299366582614179E-4</v>
      </c>
      <c r="BF24" s="115">
        <f t="shared" si="1"/>
        <v>1.2287276525151388E-4</v>
      </c>
      <c r="BG24" s="115">
        <f t="shared" si="1"/>
        <v>-6.5590974681963937E-5</v>
      </c>
      <c r="BH24" s="115">
        <f t="shared" si="1"/>
        <v>-1.3635124079629642E-4</v>
      </c>
      <c r="BI24" s="115">
        <f t="shared" si="1"/>
        <v>1.0196798205363902E-4</v>
      </c>
      <c r="BJ24" s="115">
        <f t="shared" si="1"/>
        <v>-1.0034871177335701E-4</v>
      </c>
      <c r="BK24" s="115">
        <f t="shared" si="1"/>
        <v>-2.3583051646865384E-4</v>
      </c>
      <c r="BL24" s="115">
        <f t="shared" si="1"/>
        <v>4.80169019495449E-5</v>
      </c>
      <c r="BM24" s="115">
        <f t="shared" si="1"/>
        <v>3.7992317109208245E-4</v>
      </c>
      <c r="BN24" s="115">
        <f t="shared" si="1"/>
        <v>1.4778907543161969E-4</v>
      </c>
      <c r="BO24" s="115">
        <f t="shared" si="1"/>
        <v>3.8384441506377539E-4</v>
      </c>
    </row>
    <row r="25" spans="4:67" x14ac:dyDescent="0.3">
      <c r="D25" s="24" t="s">
        <v>88</v>
      </c>
      <c r="E25" s="26" t="s">
        <v>90</v>
      </c>
      <c r="F25" s="24" t="s">
        <v>55</v>
      </c>
      <c r="G25" s="24" t="s">
        <v>91</v>
      </c>
      <c r="H25" s="27"/>
      <c r="I25" s="52">
        <v>-0.92200000000000004</v>
      </c>
      <c r="J25" s="52">
        <v>-0.70099999999999996</v>
      </c>
      <c r="K25" s="52">
        <v>-0.498</v>
      </c>
      <c r="L25" s="52">
        <v>-1.2150000000000001</v>
      </c>
      <c r="M25" s="52">
        <v>-0.80800000000000005</v>
      </c>
      <c r="N25" s="52">
        <v>-0.76200000000000001</v>
      </c>
      <c r="O25" s="52">
        <v>-1.1919999999999999</v>
      </c>
      <c r="P25" s="52">
        <v>-1.111</v>
      </c>
      <c r="Q25" s="52">
        <v>-0.88800000000000001</v>
      </c>
      <c r="R25" s="52">
        <v>-0.88500000000000001</v>
      </c>
      <c r="S25" s="52">
        <v>-0.63300000000000001</v>
      </c>
      <c r="T25" s="52">
        <v>-0.59599999999999997</v>
      </c>
      <c r="U25" s="52">
        <v>-0.69599999999999995</v>
      </c>
      <c r="V25" s="52">
        <v>-0.83099999999999996</v>
      </c>
      <c r="W25" s="27"/>
      <c r="X25" s="52">
        <v>-0.92200000000000004</v>
      </c>
      <c r="Y25" s="52">
        <v>-0.70099999999999996</v>
      </c>
      <c r="Z25" s="52">
        <v>-0.498</v>
      </c>
      <c r="AA25" s="52">
        <v>-1.2150000000000001</v>
      </c>
      <c r="AB25" s="52">
        <v>-0.80800000000000005</v>
      </c>
      <c r="AC25" s="52">
        <v>-0.76200000000000001</v>
      </c>
      <c r="AD25" s="52">
        <v>-1.1919999999999999</v>
      </c>
      <c r="AE25" s="52">
        <v>-1.111</v>
      </c>
      <c r="AF25" s="52">
        <v>-0.88800000000000001</v>
      </c>
      <c r="AG25" s="52">
        <v>-0.88500000000000001</v>
      </c>
      <c r="AH25" s="52">
        <v>-0.63300000000000001</v>
      </c>
      <c r="AI25" s="52">
        <v>-0.59599999999999997</v>
      </c>
      <c r="AJ25" s="52">
        <v>-0.69599999999999995</v>
      </c>
      <c r="AK25" s="52">
        <v>-0.83099999999999996</v>
      </c>
      <c r="AL25" s="27"/>
      <c r="AM25" s="27">
        <f t="shared" ref="AM25:AT81" si="4">IF(AND(X25 = "", I25 = ""), 0, X25 - I25)</f>
        <v>0</v>
      </c>
      <c r="AN25" s="27">
        <f t="shared" si="4"/>
        <v>0</v>
      </c>
      <c r="AO25" s="27">
        <f t="shared" si="4"/>
        <v>0</v>
      </c>
      <c r="AP25" s="27">
        <f t="shared" si="3"/>
        <v>0</v>
      </c>
      <c r="AQ25" s="27">
        <f t="shared" si="3"/>
        <v>0</v>
      </c>
      <c r="AR25" s="27">
        <f t="shared" si="3"/>
        <v>0</v>
      </c>
      <c r="AS25" s="27">
        <f t="shared" si="3"/>
        <v>0</v>
      </c>
      <c r="AT25" s="27">
        <f t="shared" si="3"/>
        <v>0</v>
      </c>
      <c r="AU25" s="27">
        <f t="shared" si="3"/>
        <v>0</v>
      </c>
      <c r="AV25" s="27">
        <f t="shared" si="3"/>
        <v>0</v>
      </c>
      <c r="AW25" s="27">
        <f t="shared" si="3"/>
        <v>0</v>
      </c>
      <c r="AX25" s="27">
        <f t="shared" si="3"/>
        <v>0</v>
      </c>
      <c r="AY25" s="27">
        <f t="shared" si="3"/>
        <v>0</v>
      </c>
      <c r="AZ25" s="27">
        <f t="shared" si="3"/>
        <v>0</v>
      </c>
      <c r="BA25" s="27"/>
      <c r="BB25" s="115">
        <f t="shared" si="2"/>
        <v>0</v>
      </c>
      <c r="BC25" s="115">
        <f t="shared" si="1"/>
        <v>0</v>
      </c>
      <c r="BD25" s="115">
        <f t="shared" si="1"/>
        <v>0</v>
      </c>
      <c r="BE25" s="115">
        <f t="shared" si="1"/>
        <v>0</v>
      </c>
      <c r="BF25" s="115">
        <f t="shared" si="1"/>
        <v>0</v>
      </c>
      <c r="BG25" s="115">
        <f t="shared" si="1"/>
        <v>0</v>
      </c>
      <c r="BH25" s="115">
        <f t="shared" si="1"/>
        <v>0</v>
      </c>
      <c r="BI25" s="115">
        <f t="shared" si="1"/>
        <v>0</v>
      </c>
      <c r="BJ25" s="115">
        <f t="shared" si="1"/>
        <v>0</v>
      </c>
      <c r="BK25" s="115">
        <f t="shared" ref="BK25:BO75" si="5">IF(OR(R25 = 0, R25 = ""), 0, AV25 / R25)</f>
        <v>0</v>
      </c>
      <c r="BL25" s="115">
        <f t="shared" si="5"/>
        <v>0</v>
      </c>
      <c r="BM25" s="115">
        <f t="shared" si="5"/>
        <v>0</v>
      </c>
      <c r="BN25" s="115">
        <f t="shared" si="5"/>
        <v>0</v>
      </c>
      <c r="BO25" s="115">
        <f t="shared" si="5"/>
        <v>0</v>
      </c>
    </row>
    <row r="26" spans="4:67" x14ac:dyDescent="0.3">
      <c r="D26" s="24" t="s">
        <v>88</v>
      </c>
      <c r="E26" s="26" t="s">
        <v>90</v>
      </c>
      <c r="F26" s="24" t="s">
        <v>56</v>
      </c>
      <c r="G26" s="24" t="s">
        <v>91</v>
      </c>
      <c r="H26" s="27"/>
      <c r="I26" s="52">
        <v>-0.74</v>
      </c>
      <c r="J26" s="52">
        <v>-0.59299999999999997</v>
      </c>
      <c r="K26" s="52">
        <v>-0.436</v>
      </c>
      <c r="L26" s="52">
        <v>-1.0609999999999999</v>
      </c>
      <c r="M26" s="52">
        <v>-0.70799999999999996</v>
      </c>
      <c r="N26" s="52">
        <v>-0.67300000000000004</v>
      </c>
      <c r="O26" s="52">
        <v>-1.075</v>
      </c>
      <c r="P26" s="52">
        <v>-0.98699999999999999</v>
      </c>
      <c r="Q26" s="52">
        <v>-0.79300000000000004</v>
      </c>
      <c r="R26" s="52">
        <v>-0.78700000000000003</v>
      </c>
      <c r="S26" s="52">
        <v>-0.55700000000000005</v>
      </c>
      <c r="T26" s="52">
        <v>-0.50700000000000001</v>
      </c>
      <c r="U26" s="52">
        <v>-0.629</v>
      </c>
      <c r="V26" s="52">
        <v>-0.75700000000000001</v>
      </c>
      <c r="W26" s="27"/>
      <c r="X26" s="52">
        <v>-0.74</v>
      </c>
      <c r="Y26" s="52">
        <v>-0.59299999999999997</v>
      </c>
      <c r="Z26" s="52">
        <v>-0.436</v>
      </c>
      <c r="AA26" s="52">
        <v>-1.06</v>
      </c>
      <c r="AB26" s="52">
        <v>-0.70799999999999996</v>
      </c>
      <c r="AC26" s="52">
        <v>-0.67300000000000004</v>
      </c>
      <c r="AD26" s="52">
        <v>-1.075</v>
      </c>
      <c r="AE26" s="52">
        <v>-0.98699999999999999</v>
      </c>
      <c r="AF26" s="52">
        <v>-0.79300000000000004</v>
      </c>
      <c r="AG26" s="52">
        <v>-0.78700000000000003</v>
      </c>
      <c r="AH26" s="52">
        <v>-0.55700000000000005</v>
      </c>
      <c r="AI26" s="52">
        <v>-0.50800000000000001</v>
      </c>
      <c r="AJ26" s="52">
        <v>-0.629</v>
      </c>
      <c r="AK26" s="52">
        <v>-0.75700000000000001</v>
      </c>
      <c r="AL26" s="27"/>
      <c r="AM26" s="27">
        <f t="shared" si="4"/>
        <v>0</v>
      </c>
      <c r="AN26" s="27">
        <f t="shared" si="4"/>
        <v>0</v>
      </c>
      <c r="AO26" s="27">
        <f t="shared" si="4"/>
        <v>0</v>
      </c>
      <c r="AP26" s="27">
        <f t="shared" si="3"/>
        <v>9.9999999999988987E-4</v>
      </c>
      <c r="AQ26" s="27">
        <f t="shared" si="3"/>
        <v>0</v>
      </c>
      <c r="AR26" s="27">
        <f t="shared" si="3"/>
        <v>0</v>
      </c>
      <c r="AS26" s="27">
        <f t="shared" si="3"/>
        <v>0</v>
      </c>
      <c r="AT26" s="27">
        <f t="shared" si="3"/>
        <v>0</v>
      </c>
      <c r="AU26" s="27">
        <f t="shared" si="3"/>
        <v>0</v>
      </c>
      <c r="AV26" s="27">
        <f t="shared" si="3"/>
        <v>0</v>
      </c>
      <c r="AW26" s="27">
        <f t="shared" si="3"/>
        <v>0</v>
      </c>
      <c r="AX26" s="27">
        <f t="shared" si="3"/>
        <v>-1.0000000000000009E-3</v>
      </c>
      <c r="AY26" s="27">
        <f t="shared" si="3"/>
        <v>0</v>
      </c>
      <c r="AZ26" s="27">
        <f t="shared" si="3"/>
        <v>0</v>
      </c>
      <c r="BA26" s="27"/>
      <c r="BB26" s="115">
        <f t="shared" si="2"/>
        <v>0</v>
      </c>
      <c r="BC26" s="115">
        <f t="shared" si="2"/>
        <v>0</v>
      </c>
      <c r="BD26" s="115">
        <f t="shared" si="2"/>
        <v>0</v>
      </c>
      <c r="BE26" s="115">
        <f t="shared" si="2"/>
        <v>-9.4250706880291224E-4</v>
      </c>
      <c r="BF26" s="115">
        <f t="shared" si="2"/>
        <v>0</v>
      </c>
      <c r="BG26" s="115">
        <f t="shared" si="2"/>
        <v>0</v>
      </c>
      <c r="BH26" s="115">
        <f t="shared" si="2"/>
        <v>0</v>
      </c>
      <c r="BI26" s="115">
        <f t="shared" si="2"/>
        <v>0</v>
      </c>
      <c r="BJ26" s="115">
        <f t="shared" si="2"/>
        <v>0</v>
      </c>
      <c r="BK26" s="115">
        <f t="shared" si="5"/>
        <v>0</v>
      </c>
      <c r="BL26" s="115">
        <f t="shared" si="5"/>
        <v>0</v>
      </c>
      <c r="BM26" s="115">
        <f t="shared" si="5"/>
        <v>1.972386587771205E-3</v>
      </c>
      <c r="BN26" s="115">
        <f t="shared" si="5"/>
        <v>0</v>
      </c>
      <c r="BO26" s="115">
        <f t="shared" si="5"/>
        <v>0</v>
      </c>
    </row>
    <row r="27" spans="4:67" x14ac:dyDescent="0.3">
      <c r="D27" s="24" t="s">
        <v>88</v>
      </c>
      <c r="E27" s="26" t="s">
        <v>90</v>
      </c>
      <c r="F27" s="24" t="s">
        <v>57</v>
      </c>
      <c r="G27" s="24" t="s">
        <v>91</v>
      </c>
      <c r="H27" s="27"/>
      <c r="I27" s="52">
        <v>-0.92200000000000004</v>
      </c>
      <c r="J27" s="52">
        <v>-0.70099999999999996</v>
      </c>
      <c r="K27" s="52">
        <v>-0.498</v>
      </c>
      <c r="L27" s="52">
        <v>-1.2150000000000001</v>
      </c>
      <c r="M27" s="52">
        <v>-0.80800000000000005</v>
      </c>
      <c r="N27" s="52">
        <v>-0.76200000000000001</v>
      </c>
      <c r="O27" s="52">
        <v>-1.1919999999999999</v>
      </c>
      <c r="P27" s="52">
        <v>-1.111</v>
      </c>
      <c r="Q27" s="52">
        <v>-0.88800000000000001</v>
      </c>
      <c r="R27" s="52">
        <v>-0.88500000000000001</v>
      </c>
      <c r="S27" s="52">
        <v>-0.63300000000000001</v>
      </c>
      <c r="T27" s="52">
        <v>-0.59599999999999997</v>
      </c>
      <c r="U27" s="52">
        <v>-0.69599999999999995</v>
      </c>
      <c r="V27" s="52">
        <v>-0.83099999999999996</v>
      </c>
      <c r="W27" s="27"/>
      <c r="X27" s="52">
        <v>-0.92200000000000004</v>
      </c>
      <c r="Y27" s="52">
        <v>-0.70099999999999996</v>
      </c>
      <c r="Z27" s="52">
        <v>-0.498</v>
      </c>
      <c r="AA27" s="52">
        <v>-1.2150000000000001</v>
      </c>
      <c r="AB27" s="52">
        <v>-0.80800000000000005</v>
      </c>
      <c r="AC27" s="52">
        <v>-0.76200000000000001</v>
      </c>
      <c r="AD27" s="52">
        <v>-1.1919999999999999</v>
      </c>
      <c r="AE27" s="52">
        <v>-1.111</v>
      </c>
      <c r="AF27" s="52">
        <v>-0.88800000000000001</v>
      </c>
      <c r="AG27" s="52">
        <v>-0.88500000000000001</v>
      </c>
      <c r="AH27" s="52">
        <v>-0.63300000000000001</v>
      </c>
      <c r="AI27" s="52">
        <v>-0.59599999999999997</v>
      </c>
      <c r="AJ27" s="52">
        <v>-0.69599999999999995</v>
      </c>
      <c r="AK27" s="52">
        <v>-0.83099999999999996</v>
      </c>
      <c r="AL27" s="27"/>
      <c r="AM27" s="27">
        <f t="shared" si="4"/>
        <v>0</v>
      </c>
      <c r="AN27" s="27">
        <f t="shared" si="4"/>
        <v>0</v>
      </c>
      <c r="AO27" s="27">
        <f t="shared" si="4"/>
        <v>0</v>
      </c>
      <c r="AP27" s="27">
        <f t="shared" si="3"/>
        <v>0</v>
      </c>
      <c r="AQ27" s="27">
        <f t="shared" si="3"/>
        <v>0</v>
      </c>
      <c r="AR27" s="27">
        <f t="shared" si="3"/>
        <v>0</v>
      </c>
      <c r="AS27" s="27">
        <f t="shared" si="3"/>
        <v>0</v>
      </c>
      <c r="AT27" s="27">
        <f t="shared" si="3"/>
        <v>0</v>
      </c>
      <c r="AU27" s="27">
        <f t="shared" si="3"/>
        <v>0</v>
      </c>
      <c r="AV27" s="27">
        <f t="shared" si="3"/>
        <v>0</v>
      </c>
      <c r="AW27" s="27">
        <f t="shared" si="3"/>
        <v>0</v>
      </c>
      <c r="AX27" s="27">
        <f t="shared" si="3"/>
        <v>0</v>
      </c>
      <c r="AY27" s="27">
        <f t="shared" si="3"/>
        <v>0</v>
      </c>
      <c r="AZ27" s="27">
        <f t="shared" si="3"/>
        <v>0</v>
      </c>
      <c r="BA27" s="27"/>
      <c r="BB27" s="115">
        <f t="shared" si="2"/>
        <v>0</v>
      </c>
      <c r="BC27" s="115">
        <f t="shared" si="2"/>
        <v>0</v>
      </c>
      <c r="BD27" s="115">
        <f t="shared" si="2"/>
        <v>0</v>
      </c>
      <c r="BE27" s="115">
        <f t="shared" si="2"/>
        <v>0</v>
      </c>
      <c r="BF27" s="115">
        <f t="shared" si="2"/>
        <v>0</v>
      </c>
      <c r="BG27" s="115">
        <f t="shared" si="2"/>
        <v>0</v>
      </c>
      <c r="BH27" s="115">
        <f t="shared" si="2"/>
        <v>0</v>
      </c>
      <c r="BI27" s="115">
        <f t="shared" si="2"/>
        <v>0</v>
      </c>
      <c r="BJ27" s="115">
        <f t="shared" si="2"/>
        <v>0</v>
      </c>
      <c r="BK27" s="115">
        <f t="shared" si="5"/>
        <v>0</v>
      </c>
      <c r="BL27" s="115">
        <f t="shared" si="5"/>
        <v>0</v>
      </c>
      <c r="BM27" s="115">
        <f t="shared" si="5"/>
        <v>0</v>
      </c>
      <c r="BN27" s="115">
        <f t="shared" si="5"/>
        <v>0</v>
      </c>
      <c r="BO27" s="115">
        <f t="shared" si="5"/>
        <v>0</v>
      </c>
    </row>
    <row r="28" spans="4:67" x14ac:dyDescent="0.3">
      <c r="D28" s="24" t="s">
        <v>88</v>
      </c>
      <c r="E28" s="26" t="s">
        <v>90</v>
      </c>
      <c r="F28" s="24" t="s">
        <v>58</v>
      </c>
      <c r="G28" s="24" t="s">
        <v>91</v>
      </c>
      <c r="H28" s="27"/>
      <c r="I28" s="52">
        <v>-0.92200000000000004</v>
      </c>
      <c r="J28" s="52">
        <v>-0.70099999999999996</v>
      </c>
      <c r="K28" s="52">
        <v>-0.498</v>
      </c>
      <c r="L28" s="52">
        <v>-1.2150000000000001</v>
      </c>
      <c r="M28" s="52">
        <v>-0.80800000000000005</v>
      </c>
      <c r="N28" s="52">
        <v>-0.76200000000000001</v>
      </c>
      <c r="O28" s="52">
        <v>-1.1919999999999999</v>
      </c>
      <c r="P28" s="52">
        <v>-1.111</v>
      </c>
      <c r="Q28" s="52">
        <v>-0.88800000000000001</v>
      </c>
      <c r="R28" s="52">
        <v>-0.88500000000000001</v>
      </c>
      <c r="S28" s="52">
        <v>-0.63300000000000001</v>
      </c>
      <c r="T28" s="52">
        <v>-0.59599999999999997</v>
      </c>
      <c r="U28" s="52">
        <v>-0.69599999999999995</v>
      </c>
      <c r="V28" s="52">
        <v>-0.83099999999999996</v>
      </c>
      <c r="W28" s="27"/>
      <c r="X28" s="52">
        <v>-0.92200000000000004</v>
      </c>
      <c r="Y28" s="52">
        <v>-0.70099999999999996</v>
      </c>
      <c r="Z28" s="52">
        <v>-0.498</v>
      </c>
      <c r="AA28" s="52">
        <v>-1.2150000000000001</v>
      </c>
      <c r="AB28" s="52">
        <v>-0.80800000000000005</v>
      </c>
      <c r="AC28" s="52">
        <v>-0.76200000000000001</v>
      </c>
      <c r="AD28" s="52">
        <v>-1.1919999999999999</v>
      </c>
      <c r="AE28" s="52">
        <v>-1.111</v>
      </c>
      <c r="AF28" s="52">
        <v>-0.88800000000000001</v>
      </c>
      <c r="AG28" s="52">
        <v>-0.88500000000000001</v>
      </c>
      <c r="AH28" s="52">
        <v>-0.63300000000000001</v>
      </c>
      <c r="AI28" s="52">
        <v>-0.59599999999999997</v>
      </c>
      <c r="AJ28" s="52">
        <v>-0.69599999999999995</v>
      </c>
      <c r="AK28" s="52">
        <v>-0.83099999999999996</v>
      </c>
      <c r="AL28" s="27"/>
      <c r="AM28" s="27">
        <f t="shared" si="4"/>
        <v>0</v>
      </c>
      <c r="AN28" s="27">
        <f t="shared" si="4"/>
        <v>0</v>
      </c>
      <c r="AO28" s="27">
        <f t="shared" si="4"/>
        <v>0</v>
      </c>
      <c r="AP28" s="27">
        <f t="shared" si="3"/>
        <v>0</v>
      </c>
      <c r="AQ28" s="27">
        <f t="shared" si="3"/>
        <v>0</v>
      </c>
      <c r="AR28" s="27">
        <f t="shared" si="3"/>
        <v>0</v>
      </c>
      <c r="AS28" s="27">
        <f t="shared" si="3"/>
        <v>0</v>
      </c>
      <c r="AT28" s="27">
        <f t="shared" si="3"/>
        <v>0</v>
      </c>
      <c r="AU28" s="27">
        <f t="shared" si="3"/>
        <v>0</v>
      </c>
      <c r="AV28" s="27">
        <f t="shared" si="3"/>
        <v>0</v>
      </c>
      <c r="AW28" s="27">
        <f t="shared" si="3"/>
        <v>0</v>
      </c>
      <c r="AX28" s="27">
        <f t="shared" si="3"/>
        <v>0</v>
      </c>
      <c r="AY28" s="27">
        <f t="shared" si="3"/>
        <v>0</v>
      </c>
      <c r="AZ28" s="27">
        <f t="shared" si="3"/>
        <v>0</v>
      </c>
      <c r="BA28" s="27"/>
      <c r="BB28" s="115">
        <f t="shared" si="2"/>
        <v>0</v>
      </c>
      <c r="BC28" s="115">
        <f t="shared" si="2"/>
        <v>0</v>
      </c>
      <c r="BD28" s="115">
        <f t="shared" si="2"/>
        <v>0</v>
      </c>
      <c r="BE28" s="115">
        <f t="shared" si="2"/>
        <v>0</v>
      </c>
      <c r="BF28" s="115">
        <f t="shared" si="2"/>
        <v>0</v>
      </c>
      <c r="BG28" s="115">
        <f t="shared" si="2"/>
        <v>0</v>
      </c>
      <c r="BH28" s="115">
        <f t="shared" si="2"/>
        <v>0</v>
      </c>
      <c r="BI28" s="115">
        <f t="shared" si="2"/>
        <v>0</v>
      </c>
      <c r="BJ28" s="115">
        <f t="shared" si="2"/>
        <v>0</v>
      </c>
      <c r="BK28" s="115">
        <f t="shared" si="5"/>
        <v>0</v>
      </c>
      <c r="BL28" s="115">
        <f t="shared" si="5"/>
        <v>0</v>
      </c>
      <c r="BM28" s="115">
        <f t="shared" si="5"/>
        <v>0</v>
      </c>
      <c r="BN28" s="115">
        <f t="shared" si="5"/>
        <v>0</v>
      </c>
      <c r="BO28" s="115">
        <f t="shared" si="5"/>
        <v>0</v>
      </c>
    </row>
    <row r="29" spans="4:67" x14ac:dyDescent="0.3">
      <c r="D29" s="24" t="s">
        <v>88</v>
      </c>
      <c r="E29" s="26" t="s">
        <v>90</v>
      </c>
      <c r="F29" s="24" t="s">
        <v>59</v>
      </c>
      <c r="G29" s="24" t="s">
        <v>91</v>
      </c>
      <c r="H29" s="27"/>
      <c r="I29" s="52">
        <v>-6.4489999999999998</v>
      </c>
      <c r="J29" s="52">
        <v>-4.5469999999999997</v>
      </c>
      <c r="K29" s="52">
        <v>-2.7829999999999999</v>
      </c>
      <c r="L29" s="52">
        <v>-4.6689999999999996</v>
      </c>
      <c r="M29" s="52">
        <v>-5.1710000000000003</v>
      </c>
      <c r="N29" s="52">
        <v>-5.6139999999999999</v>
      </c>
      <c r="O29" s="52">
        <v>-8.5079999999999991</v>
      </c>
      <c r="P29" s="52">
        <v>-5.4880000000000004</v>
      </c>
      <c r="Q29" s="52">
        <v>-8.9719999999999995</v>
      </c>
      <c r="R29" s="52">
        <v>-9.2140000000000004</v>
      </c>
      <c r="S29" s="52">
        <v>-5.21</v>
      </c>
      <c r="T29" s="52">
        <v>-4.8970000000000002</v>
      </c>
      <c r="U29" s="52">
        <v>-8.5410000000000004</v>
      </c>
      <c r="V29" s="52">
        <v>-6.4489999999999998</v>
      </c>
      <c r="W29" s="27"/>
      <c r="X29" s="52">
        <v>-6.4489999999999998</v>
      </c>
      <c r="Y29" s="52">
        <v>-4.5469999999999997</v>
      </c>
      <c r="Z29" s="52">
        <v>-2.7850000000000001</v>
      </c>
      <c r="AA29" s="52">
        <v>-4.6689999999999996</v>
      </c>
      <c r="AB29" s="52">
        <v>-5.1710000000000003</v>
      </c>
      <c r="AC29" s="52">
        <v>-5.6139999999999999</v>
      </c>
      <c r="AD29" s="52">
        <v>-8.5079999999999991</v>
      </c>
      <c r="AE29" s="52">
        <v>-5.4880000000000004</v>
      </c>
      <c r="AF29" s="52">
        <v>-8.9719999999999995</v>
      </c>
      <c r="AG29" s="52">
        <v>-9.2119999999999997</v>
      </c>
      <c r="AH29" s="52">
        <v>-5.21</v>
      </c>
      <c r="AI29" s="52">
        <v>-4.899</v>
      </c>
      <c r="AJ29" s="52">
        <v>-8.5419999999999998</v>
      </c>
      <c r="AK29" s="52">
        <v>-6.4509999999999996</v>
      </c>
      <c r="AL29" s="27"/>
      <c r="AM29" s="27">
        <f t="shared" si="4"/>
        <v>0</v>
      </c>
      <c r="AN29" s="27">
        <f t="shared" si="4"/>
        <v>0</v>
      </c>
      <c r="AO29" s="27">
        <f t="shared" si="4"/>
        <v>-2.0000000000002238E-3</v>
      </c>
      <c r="AP29" s="27">
        <f t="shared" si="3"/>
        <v>0</v>
      </c>
      <c r="AQ29" s="27">
        <f t="shared" si="3"/>
        <v>0</v>
      </c>
      <c r="AR29" s="27">
        <f t="shared" si="3"/>
        <v>0</v>
      </c>
      <c r="AS29" s="27">
        <f t="shared" si="3"/>
        <v>0</v>
      </c>
      <c r="AT29" s="27">
        <f t="shared" si="3"/>
        <v>0</v>
      </c>
      <c r="AU29" s="27">
        <f t="shared" si="3"/>
        <v>0</v>
      </c>
      <c r="AV29" s="27">
        <f t="shared" si="3"/>
        <v>2.0000000000006679E-3</v>
      </c>
      <c r="AW29" s="27">
        <f t="shared" si="3"/>
        <v>0</v>
      </c>
      <c r="AX29" s="27">
        <f t="shared" si="3"/>
        <v>-1.9999999999997797E-3</v>
      </c>
      <c r="AY29" s="27">
        <f t="shared" si="3"/>
        <v>-9.9999999999944578E-4</v>
      </c>
      <c r="AZ29" s="27">
        <f t="shared" si="3"/>
        <v>-1.9999999999997797E-3</v>
      </c>
      <c r="BA29" s="27"/>
      <c r="BB29" s="115">
        <f t="shared" si="2"/>
        <v>0</v>
      </c>
      <c r="BC29" s="115">
        <f t="shared" si="2"/>
        <v>0</v>
      </c>
      <c r="BD29" s="115">
        <f t="shared" si="2"/>
        <v>7.1864893999289397E-4</v>
      </c>
      <c r="BE29" s="115">
        <f t="shared" si="2"/>
        <v>0</v>
      </c>
      <c r="BF29" s="115">
        <f t="shared" si="2"/>
        <v>0</v>
      </c>
      <c r="BG29" s="115">
        <f t="shared" si="2"/>
        <v>0</v>
      </c>
      <c r="BH29" s="115">
        <f t="shared" si="2"/>
        <v>0</v>
      </c>
      <c r="BI29" s="115">
        <f t="shared" si="2"/>
        <v>0</v>
      </c>
      <c r="BJ29" s="115">
        <f t="shared" si="2"/>
        <v>0</v>
      </c>
      <c r="BK29" s="115">
        <f t="shared" si="5"/>
        <v>-2.1706099413942563E-4</v>
      </c>
      <c r="BL29" s="115">
        <f t="shared" si="5"/>
        <v>0</v>
      </c>
      <c r="BM29" s="115">
        <f t="shared" si="5"/>
        <v>4.0841331427400032E-4</v>
      </c>
      <c r="BN29" s="115">
        <f t="shared" si="5"/>
        <v>1.1708230886306589E-4</v>
      </c>
      <c r="BO29" s="115">
        <f t="shared" si="5"/>
        <v>3.1012560086831752E-4</v>
      </c>
    </row>
    <row r="30" spans="4:67" x14ac:dyDescent="0.3">
      <c r="D30" s="24" t="s">
        <v>88</v>
      </c>
      <c r="E30" s="26" t="s">
        <v>90</v>
      </c>
      <c r="F30" s="24" t="s">
        <v>60</v>
      </c>
      <c r="G30" s="24" t="s">
        <v>91</v>
      </c>
      <c r="H30" s="27"/>
      <c r="I30" s="52">
        <v>-6.4489999999999998</v>
      </c>
      <c r="J30" s="52">
        <v>-4.5469999999999997</v>
      </c>
      <c r="K30" s="52">
        <v>-2.7829999999999999</v>
      </c>
      <c r="L30" s="52">
        <v>-4.6689999999999996</v>
      </c>
      <c r="M30" s="52">
        <v>-5.1710000000000003</v>
      </c>
      <c r="N30" s="52">
        <v>-5.6139999999999999</v>
      </c>
      <c r="O30" s="52">
        <v>-8.5079999999999991</v>
      </c>
      <c r="P30" s="52">
        <v>-5.4880000000000004</v>
      </c>
      <c r="Q30" s="52">
        <v>-8.9719999999999995</v>
      </c>
      <c r="R30" s="52">
        <v>-9.2140000000000004</v>
      </c>
      <c r="S30" s="52">
        <v>-5.21</v>
      </c>
      <c r="T30" s="52">
        <v>-4.8970000000000002</v>
      </c>
      <c r="U30" s="52">
        <v>-8.5410000000000004</v>
      </c>
      <c r="V30" s="52">
        <v>-6.4489999999999998</v>
      </c>
      <c r="W30" s="27"/>
      <c r="X30" s="52">
        <v>-6.4489999999999998</v>
      </c>
      <c r="Y30" s="52">
        <v>-4.5469999999999997</v>
      </c>
      <c r="Z30" s="52">
        <v>-2.7850000000000001</v>
      </c>
      <c r="AA30" s="52">
        <v>-4.6689999999999996</v>
      </c>
      <c r="AB30" s="52">
        <v>-5.1710000000000003</v>
      </c>
      <c r="AC30" s="52">
        <v>-5.6139999999999999</v>
      </c>
      <c r="AD30" s="52">
        <v>-8.5079999999999991</v>
      </c>
      <c r="AE30" s="52">
        <v>-5.4880000000000004</v>
      </c>
      <c r="AF30" s="52">
        <v>-8.9719999999999995</v>
      </c>
      <c r="AG30" s="52">
        <v>-9.2119999999999997</v>
      </c>
      <c r="AH30" s="52">
        <v>-5.21</v>
      </c>
      <c r="AI30" s="52">
        <v>-4.899</v>
      </c>
      <c r="AJ30" s="52">
        <v>-8.5419999999999998</v>
      </c>
      <c r="AK30" s="52">
        <v>-6.4509999999999996</v>
      </c>
      <c r="AL30" s="27"/>
      <c r="AM30" s="27">
        <f t="shared" si="4"/>
        <v>0</v>
      </c>
      <c r="AN30" s="27">
        <f t="shared" si="4"/>
        <v>0</v>
      </c>
      <c r="AO30" s="27">
        <f t="shared" si="4"/>
        <v>-2.0000000000002238E-3</v>
      </c>
      <c r="AP30" s="27">
        <f t="shared" si="3"/>
        <v>0</v>
      </c>
      <c r="AQ30" s="27">
        <f t="shared" si="3"/>
        <v>0</v>
      </c>
      <c r="AR30" s="27">
        <f t="shared" si="3"/>
        <v>0</v>
      </c>
      <c r="AS30" s="27">
        <f t="shared" si="3"/>
        <v>0</v>
      </c>
      <c r="AT30" s="27">
        <f t="shared" si="3"/>
        <v>0</v>
      </c>
      <c r="AU30" s="27">
        <f t="shared" si="3"/>
        <v>0</v>
      </c>
      <c r="AV30" s="27">
        <f t="shared" si="3"/>
        <v>2.0000000000006679E-3</v>
      </c>
      <c r="AW30" s="27">
        <f t="shared" si="3"/>
        <v>0</v>
      </c>
      <c r="AX30" s="27">
        <f t="shared" si="3"/>
        <v>-1.9999999999997797E-3</v>
      </c>
      <c r="AY30" s="27">
        <f t="shared" si="3"/>
        <v>-9.9999999999944578E-4</v>
      </c>
      <c r="AZ30" s="27">
        <f t="shared" si="3"/>
        <v>-1.9999999999997797E-3</v>
      </c>
      <c r="BA30" s="27"/>
      <c r="BB30" s="115">
        <f t="shared" si="2"/>
        <v>0</v>
      </c>
      <c r="BC30" s="115">
        <f t="shared" si="2"/>
        <v>0</v>
      </c>
      <c r="BD30" s="115">
        <f t="shared" si="2"/>
        <v>7.1864893999289397E-4</v>
      </c>
      <c r="BE30" s="115">
        <f t="shared" si="2"/>
        <v>0</v>
      </c>
      <c r="BF30" s="115">
        <f t="shared" si="2"/>
        <v>0</v>
      </c>
      <c r="BG30" s="115">
        <f t="shared" si="2"/>
        <v>0</v>
      </c>
      <c r="BH30" s="115">
        <f t="shared" si="2"/>
        <v>0</v>
      </c>
      <c r="BI30" s="115">
        <f t="shared" si="2"/>
        <v>0</v>
      </c>
      <c r="BJ30" s="115">
        <f t="shared" si="2"/>
        <v>0</v>
      </c>
      <c r="BK30" s="115">
        <f t="shared" si="5"/>
        <v>-2.1706099413942563E-4</v>
      </c>
      <c r="BL30" s="115">
        <f t="shared" si="5"/>
        <v>0</v>
      </c>
      <c r="BM30" s="115">
        <f t="shared" si="5"/>
        <v>4.0841331427400032E-4</v>
      </c>
      <c r="BN30" s="115">
        <f t="shared" si="5"/>
        <v>1.1708230886306589E-4</v>
      </c>
      <c r="BO30" s="115">
        <f t="shared" si="5"/>
        <v>3.1012560086831752E-4</v>
      </c>
    </row>
    <row r="31" spans="4:67" x14ac:dyDescent="0.3">
      <c r="D31" s="24" t="s">
        <v>88</v>
      </c>
      <c r="E31" s="26" t="s">
        <v>90</v>
      </c>
      <c r="F31" s="24" t="s">
        <v>61</v>
      </c>
      <c r="G31" s="24" t="s">
        <v>91</v>
      </c>
      <c r="H31" s="27"/>
      <c r="I31" s="52">
        <v>-0.74</v>
      </c>
      <c r="J31" s="52">
        <v>-0.59299999999999997</v>
      </c>
      <c r="K31" s="52">
        <v>-0.436</v>
      </c>
      <c r="L31" s="52">
        <v>-1.0609999999999999</v>
      </c>
      <c r="M31" s="52">
        <v>-0.70799999999999996</v>
      </c>
      <c r="N31" s="52">
        <v>-0.67300000000000004</v>
      </c>
      <c r="O31" s="52">
        <v>-1.075</v>
      </c>
      <c r="P31" s="52">
        <v>-0.98699999999999999</v>
      </c>
      <c r="Q31" s="52">
        <v>-0.79300000000000004</v>
      </c>
      <c r="R31" s="52">
        <v>-0.78700000000000003</v>
      </c>
      <c r="S31" s="52">
        <v>-0.55700000000000005</v>
      </c>
      <c r="T31" s="52">
        <v>-0.50700000000000001</v>
      </c>
      <c r="U31" s="52">
        <v>-0.629</v>
      </c>
      <c r="V31" s="52">
        <v>-0.75700000000000001</v>
      </c>
      <c r="W31" s="27"/>
      <c r="X31" s="52">
        <v>-0.74</v>
      </c>
      <c r="Y31" s="52">
        <v>-0.59299999999999997</v>
      </c>
      <c r="Z31" s="52">
        <v>-0.436</v>
      </c>
      <c r="AA31" s="52">
        <v>-1.06</v>
      </c>
      <c r="AB31" s="52">
        <v>-0.70799999999999996</v>
      </c>
      <c r="AC31" s="52">
        <v>-0.67300000000000004</v>
      </c>
      <c r="AD31" s="52">
        <v>-1.075</v>
      </c>
      <c r="AE31" s="52">
        <v>-0.98699999999999999</v>
      </c>
      <c r="AF31" s="52">
        <v>-0.79300000000000004</v>
      </c>
      <c r="AG31" s="52">
        <v>-0.78700000000000003</v>
      </c>
      <c r="AH31" s="52">
        <v>-0.55700000000000005</v>
      </c>
      <c r="AI31" s="52">
        <v>-0.50800000000000001</v>
      </c>
      <c r="AJ31" s="52">
        <v>-0.629</v>
      </c>
      <c r="AK31" s="52">
        <v>-0.75700000000000001</v>
      </c>
      <c r="AL31" s="27"/>
      <c r="AM31" s="27">
        <f t="shared" si="4"/>
        <v>0</v>
      </c>
      <c r="AN31" s="27">
        <f t="shared" si="4"/>
        <v>0</v>
      </c>
      <c r="AO31" s="27">
        <f t="shared" si="4"/>
        <v>0</v>
      </c>
      <c r="AP31" s="27">
        <f t="shared" si="3"/>
        <v>9.9999999999988987E-4</v>
      </c>
      <c r="AQ31" s="27">
        <f t="shared" si="3"/>
        <v>0</v>
      </c>
      <c r="AR31" s="27">
        <f t="shared" si="3"/>
        <v>0</v>
      </c>
      <c r="AS31" s="27">
        <f t="shared" si="3"/>
        <v>0</v>
      </c>
      <c r="AT31" s="27">
        <f t="shared" si="3"/>
        <v>0</v>
      </c>
      <c r="AU31" s="27">
        <f t="shared" si="3"/>
        <v>0</v>
      </c>
      <c r="AV31" s="27">
        <f t="shared" si="3"/>
        <v>0</v>
      </c>
      <c r="AW31" s="27">
        <f t="shared" si="3"/>
        <v>0</v>
      </c>
      <c r="AX31" s="27">
        <f t="shared" si="3"/>
        <v>-1.0000000000000009E-3</v>
      </c>
      <c r="AY31" s="27">
        <f t="shared" si="3"/>
        <v>0</v>
      </c>
      <c r="AZ31" s="27">
        <f t="shared" si="3"/>
        <v>0</v>
      </c>
      <c r="BA31" s="27"/>
      <c r="BB31" s="115">
        <f t="shared" si="2"/>
        <v>0</v>
      </c>
      <c r="BC31" s="115">
        <f t="shared" si="2"/>
        <v>0</v>
      </c>
      <c r="BD31" s="115">
        <f t="shared" si="2"/>
        <v>0</v>
      </c>
      <c r="BE31" s="115">
        <f t="shared" si="2"/>
        <v>-9.4250706880291224E-4</v>
      </c>
      <c r="BF31" s="115">
        <f t="shared" si="2"/>
        <v>0</v>
      </c>
      <c r="BG31" s="115">
        <f t="shared" si="2"/>
        <v>0</v>
      </c>
      <c r="BH31" s="115">
        <f t="shared" si="2"/>
        <v>0</v>
      </c>
      <c r="BI31" s="115">
        <f t="shared" si="2"/>
        <v>0</v>
      </c>
      <c r="BJ31" s="115">
        <f t="shared" si="2"/>
        <v>0</v>
      </c>
      <c r="BK31" s="115">
        <f t="shared" si="5"/>
        <v>0</v>
      </c>
      <c r="BL31" s="115">
        <f t="shared" si="5"/>
        <v>0</v>
      </c>
      <c r="BM31" s="115">
        <f t="shared" si="5"/>
        <v>1.972386587771205E-3</v>
      </c>
      <c r="BN31" s="115">
        <f t="shared" si="5"/>
        <v>0</v>
      </c>
      <c r="BO31" s="115">
        <f t="shared" si="5"/>
        <v>0</v>
      </c>
    </row>
    <row r="32" spans="4:67" x14ac:dyDescent="0.3">
      <c r="D32" s="24" t="s">
        <v>88</v>
      </c>
      <c r="E32" s="26" t="s">
        <v>90</v>
      </c>
      <c r="F32" s="24" t="s">
        <v>62</v>
      </c>
      <c r="G32" s="24" t="s">
        <v>91</v>
      </c>
      <c r="H32" s="27"/>
      <c r="I32" s="52">
        <v>-0.74</v>
      </c>
      <c r="J32" s="52">
        <v>-0.59299999999999997</v>
      </c>
      <c r="K32" s="52">
        <v>-0.436</v>
      </c>
      <c r="L32" s="52">
        <v>-1.0609999999999999</v>
      </c>
      <c r="M32" s="52">
        <v>-0.70799999999999996</v>
      </c>
      <c r="N32" s="52">
        <v>-0.67300000000000004</v>
      </c>
      <c r="O32" s="52">
        <v>-1.075</v>
      </c>
      <c r="P32" s="52">
        <v>-0.98699999999999999</v>
      </c>
      <c r="Q32" s="52">
        <v>-0.79300000000000004</v>
      </c>
      <c r="R32" s="52">
        <v>-0.78700000000000003</v>
      </c>
      <c r="S32" s="52">
        <v>-0.55700000000000005</v>
      </c>
      <c r="T32" s="52">
        <v>-0.50700000000000001</v>
      </c>
      <c r="U32" s="52">
        <v>-0.629</v>
      </c>
      <c r="V32" s="52">
        <v>-0.75700000000000001</v>
      </c>
      <c r="W32" s="27"/>
      <c r="X32" s="52">
        <v>-0.74</v>
      </c>
      <c r="Y32" s="52">
        <v>-0.59299999999999997</v>
      </c>
      <c r="Z32" s="52">
        <v>-0.436</v>
      </c>
      <c r="AA32" s="52">
        <v>-1.06</v>
      </c>
      <c r="AB32" s="52">
        <v>-0.70799999999999996</v>
      </c>
      <c r="AC32" s="52">
        <v>-0.67300000000000004</v>
      </c>
      <c r="AD32" s="52">
        <v>-1.075</v>
      </c>
      <c r="AE32" s="52">
        <v>-0.98699999999999999</v>
      </c>
      <c r="AF32" s="52">
        <v>-0.79300000000000004</v>
      </c>
      <c r="AG32" s="52">
        <v>-0.78700000000000003</v>
      </c>
      <c r="AH32" s="52">
        <v>-0.55700000000000005</v>
      </c>
      <c r="AI32" s="52">
        <v>-0.50800000000000001</v>
      </c>
      <c r="AJ32" s="52">
        <v>-0.629</v>
      </c>
      <c r="AK32" s="52">
        <v>-0.75700000000000001</v>
      </c>
      <c r="AL32" s="27"/>
      <c r="AM32" s="27">
        <f t="shared" si="4"/>
        <v>0</v>
      </c>
      <c r="AN32" s="27">
        <f t="shared" si="4"/>
        <v>0</v>
      </c>
      <c r="AO32" s="27">
        <f t="shared" si="4"/>
        <v>0</v>
      </c>
      <c r="AP32" s="27">
        <f t="shared" si="3"/>
        <v>9.9999999999988987E-4</v>
      </c>
      <c r="AQ32" s="27">
        <f t="shared" si="3"/>
        <v>0</v>
      </c>
      <c r="AR32" s="27">
        <f t="shared" si="3"/>
        <v>0</v>
      </c>
      <c r="AS32" s="27">
        <f t="shared" si="3"/>
        <v>0</v>
      </c>
      <c r="AT32" s="27">
        <f t="shared" si="3"/>
        <v>0</v>
      </c>
      <c r="AU32" s="27">
        <f t="shared" si="3"/>
        <v>0</v>
      </c>
      <c r="AV32" s="27">
        <f t="shared" si="3"/>
        <v>0</v>
      </c>
      <c r="AW32" s="27">
        <f t="shared" si="3"/>
        <v>0</v>
      </c>
      <c r="AX32" s="27">
        <f t="shared" si="3"/>
        <v>-1.0000000000000009E-3</v>
      </c>
      <c r="AY32" s="27">
        <f t="shared" si="3"/>
        <v>0</v>
      </c>
      <c r="AZ32" s="27">
        <f t="shared" si="3"/>
        <v>0</v>
      </c>
      <c r="BA32" s="27"/>
      <c r="BB32" s="115">
        <f t="shared" si="2"/>
        <v>0</v>
      </c>
      <c r="BC32" s="115">
        <f t="shared" si="2"/>
        <v>0</v>
      </c>
      <c r="BD32" s="115">
        <f t="shared" si="2"/>
        <v>0</v>
      </c>
      <c r="BE32" s="115">
        <f t="shared" si="2"/>
        <v>-9.4250706880291224E-4</v>
      </c>
      <c r="BF32" s="115">
        <f t="shared" si="2"/>
        <v>0</v>
      </c>
      <c r="BG32" s="115">
        <f t="shared" si="2"/>
        <v>0</v>
      </c>
      <c r="BH32" s="115">
        <f t="shared" si="2"/>
        <v>0</v>
      </c>
      <c r="BI32" s="115">
        <f t="shared" si="2"/>
        <v>0</v>
      </c>
      <c r="BJ32" s="115">
        <f t="shared" si="2"/>
        <v>0</v>
      </c>
      <c r="BK32" s="115">
        <f t="shared" si="5"/>
        <v>0</v>
      </c>
      <c r="BL32" s="115">
        <f t="shared" si="5"/>
        <v>0</v>
      </c>
      <c r="BM32" s="115">
        <f t="shared" si="5"/>
        <v>1.972386587771205E-3</v>
      </c>
      <c r="BN32" s="115">
        <f t="shared" si="5"/>
        <v>0</v>
      </c>
      <c r="BO32" s="115">
        <f t="shared" si="5"/>
        <v>0</v>
      </c>
    </row>
    <row r="33" spans="4:67" x14ac:dyDescent="0.3">
      <c r="D33" s="24" t="s">
        <v>88</v>
      </c>
      <c r="E33" s="26" t="s">
        <v>90</v>
      </c>
      <c r="F33" s="24" t="s">
        <v>63</v>
      </c>
      <c r="G33" s="24" t="s">
        <v>91</v>
      </c>
      <c r="H33" s="27"/>
      <c r="I33" s="52">
        <v>-5.2590000000000003</v>
      </c>
      <c r="J33" s="52">
        <v>-3.8490000000000002</v>
      </c>
      <c r="K33" s="52">
        <v>-2.4590000000000001</v>
      </c>
      <c r="L33" s="52">
        <v>-4.0839999999999996</v>
      </c>
      <c r="M33" s="52">
        <v>-4.7839999999999998</v>
      </c>
      <c r="N33" s="52">
        <v>-5.0229999999999997</v>
      </c>
      <c r="O33" s="52">
        <v>-7.8230000000000004</v>
      </c>
      <c r="P33" s="52">
        <v>-4.9409999999999998</v>
      </c>
      <c r="Q33" s="52">
        <v>-8.0269999999999992</v>
      </c>
      <c r="R33" s="52">
        <v>-8.2469999999999999</v>
      </c>
      <c r="S33" s="52">
        <v>-4.6230000000000002</v>
      </c>
      <c r="T33" s="52">
        <v>-4.1740000000000004</v>
      </c>
      <c r="U33" s="52">
        <v>-7.843</v>
      </c>
      <c r="V33" s="52">
        <v>-5.9050000000000002</v>
      </c>
      <c r="W33" s="27"/>
      <c r="X33" s="52">
        <v>-5.2590000000000003</v>
      </c>
      <c r="Y33" s="52">
        <v>-3.8490000000000002</v>
      </c>
      <c r="Z33" s="52">
        <v>-2.46</v>
      </c>
      <c r="AA33" s="52">
        <v>-4.0839999999999996</v>
      </c>
      <c r="AB33" s="52">
        <v>-4.7839999999999998</v>
      </c>
      <c r="AC33" s="52">
        <v>-5.0229999999999997</v>
      </c>
      <c r="AD33" s="52">
        <v>-7.8220000000000001</v>
      </c>
      <c r="AE33" s="52">
        <v>-4.9409999999999998</v>
      </c>
      <c r="AF33" s="52">
        <v>-8.0259999999999998</v>
      </c>
      <c r="AG33" s="52">
        <v>-8.2449999999999992</v>
      </c>
      <c r="AH33" s="52">
        <v>-4.6230000000000002</v>
      </c>
      <c r="AI33" s="52">
        <v>-4.1749999999999998</v>
      </c>
      <c r="AJ33" s="52">
        <v>-7.8440000000000003</v>
      </c>
      <c r="AK33" s="52">
        <v>-5.907</v>
      </c>
      <c r="AL33" s="27"/>
      <c r="AM33" s="27">
        <f t="shared" si="4"/>
        <v>0</v>
      </c>
      <c r="AN33" s="27">
        <f t="shared" si="4"/>
        <v>0</v>
      </c>
      <c r="AO33" s="27">
        <f t="shared" si="4"/>
        <v>-9.9999999999988987E-4</v>
      </c>
      <c r="AP33" s="27">
        <f t="shared" si="3"/>
        <v>0</v>
      </c>
      <c r="AQ33" s="27">
        <f t="shared" si="3"/>
        <v>0</v>
      </c>
      <c r="AR33" s="27">
        <f t="shared" si="3"/>
        <v>0</v>
      </c>
      <c r="AS33" s="27">
        <f t="shared" si="3"/>
        <v>1.000000000000334E-3</v>
      </c>
      <c r="AT33" s="27">
        <f t="shared" si="3"/>
        <v>0</v>
      </c>
      <c r="AU33" s="27">
        <f t="shared" si="3"/>
        <v>9.9999999999944578E-4</v>
      </c>
      <c r="AV33" s="27">
        <f t="shared" si="3"/>
        <v>2.0000000000006679E-3</v>
      </c>
      <c r="AW33" s="27">
        <f t="shared" si="3"/>
        <v>0</v>
      </c>
      <c r="AX33" s="27">
        <f t="shared" si="3"/>
        <v>-9.9999999999944578E-4</v>
      </c>
      <c r="AY33" s="27">
        <f t="shared" si="3"/>
        <v>-1.000000000000334E-3</v>
      </c>
      <c r="AZ33" s="27">
        <f t="shared" si="3"/>
        <v>-1.9999999999997797E-3</v>
      </c>
      <c r="BA33" s="27"/>
      <c r="BB33" s="115">
        <f t="shared" si="2"/>
        <v>0</v>
      </c>
      <c r="BC33" s="115">
        <f t="shared" si="2"/>
        <v>0</v>
      </c>
      <c r="BD33" s="115">
        <f t="shared" si="2"/>
        <v>4.0666937779580719E-4</v>
      </c>
      <c r="BE33" s="115">
        <f t="shared" si="2"/>
        <v>0</v>
      </c>
      <c r="BF33" s="115">
        <f t="shared" si="2"/>
        <v>0</v>
      </c>
      <c r="BG33" s="115">
        <f t="shared" si="2"/>
        <v>0</v>
      </c>
      <c r="BH33" s="115">
        <f t="shared" si="2"/>
        <v>-1.2782819890072016E-4</v>
      </c>
      <c r="BI33" s="115">
        <f t="shared" si="2"/>
        <v>0</v>
      </c>
      <c r="BJ33" s="115">
        <f t="shared" si="2"/>
        <v>-1.2457954403879978E-4</v>
      </c>
      <c r="BK33" s="115">
        <f t="shared" si="5"/>
        <v>-2.4251242876205503E-4</v>
      </c>
      <c r="BL33" s="115">
        <f t="shared" si="5"/>
        <v>0</v>
      </c>
      <c r="BM33" s="115">
        <f t="shared" si="5"/>
        <v>2.3957834211773974E-4</v>
      </c>
      <c r="BN33" s="115">
        <f t="shared" si="5"/>
        <v>1.2750223128909013E-4</v>
      </c>
      <c r="BO33" s="115">
        <f t="shared" si="5"/>
        <v>3.3869602032172389E-4</v>
      </c>
    </row>
    <row r="34" spans="4:67" x14ac:dyDescent="0.3">
      <c r="D34" s="24" t="s">
        <v>88</v>
      </c>
      <c r="E34" s="26" t="s">
        <v>90</v>
      </c>
      <c r="F34" s="24" t="s">
        <v>64</v>
      </c>
      <c r="G34" s="24" t="s">
        <v>91</v>
      </c>
      <c r="H34" s="27"/>
      <c r="I34" s="52">
        <v>-5.2590000000000003</v>
      </c>
      <c r="J34" s="52">
        <v>-3.8490000000000002</v>
      </c>
      <c r="K34" s="52">
        <v>-2.4590000000000001</v>
      </c>
      <c r="L34" s="52">
        <v>-4.0839999999999996</v>
      </c>
      <c r="M34" s="52">
        <v>-4.7839999999999998</v>
      </c>
      <c r="N34" s="52">
        <v>-5.0229999999999997</v>
      </c>
      <c r="O34" s="52">
        <v>-7.8230000000000004</v>
      </c>
      <c r="P34" s="52">
        <v>-4.9409999999999998</v>
      </c>
      <c r="Q34" s="52">
        <v>-8.0269999999999992</v>
      </c>
      <c r="R34" s="52">
        <v>-8.2469999999999999</v>
      </c>
      <c r="S34" s="52">
        <v>-4.6230000000000002</v>
      </c>
      <c r="T34" s="52">
        <v>-4.1740000000000004</v>
      </c>
      <c r="U34" s="52">
        <v>-7.843</v>
      </c>
      <c r="V34" s="52">
        <v>-5.9050000000000002</v>
      </c>
      <c r="W34" s="27"/>
      <c r="X34" s="52">
        <v>-5.2590000000000003</v>
      </c>
      <c r="Y34" s="52">
        <v>-3.8490000000000002</v>
      </c>
      <c r="Z34" s="52">
        <v>-2.46</v>
      </c>
      <c r="AA34" s="52">
        <v>-4.0839999999999996</v>
      </c>
      <c r="AB34" s="52">
        <v>-4.7839999999999998</v>
      </c>
      <c r="AC34" s="52">
        <v>-5.0229999999999997</v>
      </c>
      <c r="AD34" s="52">
        <v>-7.8220000000000001</v>
      </c>
      <c r="AE34" s="52">
        <v>-4.9409999999999998</v>
      </c>
      <c r="AF34" s="52">
        <v>-8.0259999999999998</v>
      </c>
      <c r="AG34" s="52">
        <v>-8.2449999999999992</v>
      </c>
      <c r="AH34" s="52">
        <v>-4.6230000000000002</v>
      </c>
      <c r="AI34" s="52">
        <v>-4.1749999999999998</v>
      </c>
      <c r="AJ34" s="52">
        <v>-7.8440000000000003</v>
      </c>
      <c r="AK34" s="52">
        <v>-5.907</v>
      </c>
      <c r="AL34" s="27"/>
      <c r="AM34" s="27">
        <f t="shared" si="4"/>
        <v>0</v>
      </c>
      <c r="AN34" s="27">
        <f t="shared" si="4"/>
        <v>0</v>
      </c>
      <c r="AO34" s="27">
        <f t="shared" si="4"/>
        <v>-9.9999999999988987E-4</v>
      </c>
      <c r="AP34" s="27">
        <f t="shared" si="3"/>
        <v>0</v>
      </c>
      <c r="AQ34" s="27">
        <f t="shared" si="3"/>
        <v>0</v>
      </c>
      <c r="AR34" s="27">
        <f t="shared" si="3"/>
        <v>0</v>
      </c>
      <c r="AS34" s="27">
        <f t="shared" si="3"/>
        <v>1.000000000000334E-3</v>
      </c>
      <c r="AT34" s="27">
        <f t="shared" si="3"/>
        <v>0</v>
      </c>
      <c r="AU34" s="27">
        <f t="shared" si="3"/>
        <v>9.9999999999944578E-4</v>
      </c>
      <c r="AV34" s="27">
        <f t="shared" si="3"/>
        <v>2.0000000000006679E-3</v>
      </c>
      <c r="AW34" s="27">
        <f t="shared" si="3"/>
        <v>0</v>
      </c>
      <c r="AX34" s="27">
        <f t="shared" si="3"/>
        <v>-9.9999999999944578E-4</v>
      </c>
      <c r="AY34" s="27">
        <f t="shared" si="3"/>
        <v>-1.000000000000334E-3</v>
      </c>
      <c r="AZ34" s="27">
        <f t="shared" si="3"/>
        <v>-1.9999999999997797E-3</v>
      </c>
      <c r="BA34" s="27"/>
      <c r="BB34" s="115">
        <f t="shared" si="2"/>
        <v>0</v>
      </c>
      <c r="BC34" s="115">
        <f t="shared" si="2"/>
        <v>0</v>
      </c>
      <c r="BD34" s="115">
        <f t="shared" si="2"/>
        <v>4.0666937779580719E-4</v>
      </c>
      <c r="BE34" s="115">
        <f t="shared" si="2"/>
        <v>0</v>
      </c>
      <c r="BF34" s="115">
        <f t="shared" si="2"/>
        <v>0</v>
      </c>
      <c r="BG34" s="115">
        <f t="shared" si="2"/>
        <v>0</v>
      </c>
      <c r="BH34" s="115">
        <f t="shared" si="2"/>
        <v>-1.2782819890072016E-4</v>
      </c>
      <c r="BI34" s="115">
        <f t="shared" si="2"/>
        <v>0</v>
      </c>
      <c r="BJ34" s="115">
        <f t="shared" si="2"/>
        <v>-1.2457954403879978E-4</v>
      </c>
      <c r="BK34" s="115">
        <f t="shared" si="5"/>
        <v>-2.4251242876205503E-4</v>
      </c>
      <c r="BL34" s="115">
        <f t="shared" si="5"/>
        <v>0</v>
      </c>
      <c r="BM34" s="115">
        <f t="shared" si="5"/>
        <v>2.3957834211773974E-4</v>
      </c>
      <c r="BN34" s="115">
        <f t="shared" si="5"/>
        <v>1.2750223128909013E-4</v>
      </c>
      <c r="BO34" s="115">
        <f t="shared" si="5"/>
        <v>3.3869602032172389E-4</v>
      </c>
    </row>
    <row r="35" spans="4:67" x14ac:dyDescent="0.3">
      <c r="D35" s="24" t="s">
        <v>88</v>
      </c>
      <c r="E35" s="26" t="s">
        <v>90</v>
      </c>
      <c r="F35" s="24" t="s">
        <v>65</v>
      </c>
      <c r="G35" s="24" t="s">
        <v>91</v>
      </c>
      <c r="H35" s="27"/>
      <c r="I35" s="52">
        <v>-0.53500000000000003</v>
      </c>
      <c r="J35" s="52">
        <v>-0.39500000000000002</v>
      </c>
      <c r="K35" s="52">
        <v>-0.315</v>
      </c>
      <c r="L35" s="52">
        <v>-0.54900000000000004</v>
      </c>
      <c r="M35" s="52">
        <v>-0.47499999999999998</v>
      </c>
      <c r="N35" s="52">
        <v>-0.40699999999999997</v>
      </c>
      <c r="O35" s="52">
        <v>-0.70799999999999996</v>
      </c>
      <c r="P35" s="52">
        <v>-0.63400000000000001</v>
      </c>
      <c r="Q35" s="52">
        <v>-0.54</v>
      </c>
      <c r="R35" s="52">
        <v>-0.56299999999999994</v>
      </c>
      <c r="S35" s="52">
        <v>-0.34</v>
      </c>
      <c r="T35" s="52">
        <v>-0.25800000000000001</v>
      </c>
      <c r="U35" s="52">
        <v>-0.4</v>
      </c>
      <c r="V35" s="52">
        <v>-0.52400000000000002</v>
      </c>
      <c r="W35" s="27"/>
      <c r="X35" s="52">
        <v>-0.53500000000000003</v>
      </c>
      <c r="Y35" s="52">
        <v>-0.39500000000000002</v>
      </c>
      <c r="Z35" s="52">
        <v>-0.316</v>
      </c>
      <c r="AA35" s="52">
        <v>-0.54900000000000004</v>
      </c>
      <c r="AB35" s="52">
        <v>-0.47499999999999998</v>
      </c>
      <c r="AC35" s="52">
        <v>-0.40699999999999997</v>
      </c>
      <c r="AD35" s="52">
        <v>-0.70799999999999996</v>
      </c>
      <c r="AE35" s="52">
        <v>-0.63400000000000001</v>
      </c>
      <c r="AF35" s="52">
        <v>-0.54</v>
      </c>
      <c r="AG35" s="52">
        <v>-0.56299999999999994</v>
      </c>
      <c r="AH35" s="52">
        <v>-0.34</v>
      </c>
      <c r="AI35" s="52">
        <v>-0.25800000000000001</v>
      </c>
      <c r="AJ35" s="52">
        <v>-0.4</v>
      </c>
      <c r="AK35" s="52">
        <v>-0.52400000000000002</v>
      </c>
      <c r="AL35" s="27"/>
      <c r="AM35" s="27">
        <f t="shared" si="4"/>
        <v>0</v>
      </c>
      <c r="AN35" s="27">
        <f t="shared" si="4"/>
        <v>0</v>
      </c>
      <c r="AO35" s="27">
        <f t="shared" si="4"/>
        <v>-1.0000000000000009E-3</v>
      </c>
      <c r="AP35" s="27">
        <f t="shared" si="3"/>
        <v>0</v>
      </c>
      <c r="AQ35" s="27">
        <f t="shared" si="3"/>
        <v>0</v>
      </c>
      <c r="AR35" s="27">
        <f t="shared" si="3"/>
        <v>0</v>
      </c>
      <c r="AS35" s="27">
        <f t="shared" si="3"/>
        <v>0</v>
      </c>
      <c r="AT35" s="27">
        <f t="shared" si="3"/>
        <v>0</v>
      </c>
      <c r="AU35" s="27">
        <f t="shared" si="3"/>
        <v>0</v>
      </c>
      <c r="AV35" s="27">
        <f t="shared" si="3"/>
        <v>0</v>
      </c>
      <c r="AW35" s="27">
        <f t="shared" si="3"/>
        <v>0</v>
      </c>
      <c r="AX35" s="27">
        <f t="shared" si="3"/>
        <v>0</v>
      </c>
      <c r="AY35" s="27">
        <f t="shared" si="3"/>
        <v>0</v>
      </c>
      <c r="AZ35" s="27">
        <f t="shared" si="3"/>
        <v>0</v>
      </c>
      <c r="BA35" s="27"/>
      <c r="BB35" s="115">
        <f t="shared" si="2"/>
        <v>0</v>
      </c>
      <c r="BC35" s="115">
        <f t="shared" si="2"/>
        <v>0</v>
      </c>
      <c r="BD35" s="115">
        <f t="shared" si="2"/>
        <v>3.1746031746031772E-3</v>
      </c>
      <c r="BE35" s="115">
        <f t="shared" si="2"/>
        <v>0</v>
      </c>
      <c r="BF35" s="115">
        <f t="shared" si="2"/>
        <v>0</v>
      </c>
      <c r="BG35" s="115">
        <f t="shared" si="2"/>
        <v>0</v>
      </c>
      <c r="BH35" s="115">
        <f t="shared" si="2"/>
        <v>0</v>
      </c>
      <c r="BI35" s="115">
        <f t="shared" si="2"/>
        <v>0</v>
      </c>
      <c r="BJ35" s="115">
        <f t="shared" si="2"/>
        <v>0</v>
      </c>
      <c r="BK35" s="115">
        <f t="shared" si="5"/>
        <v>0</v>
      </c>
      <c r="BL35" s="115">
        <f t="shared" si="5"/>
        <v>0</v>
      </c>
      <c r="BM35" s="115">
        <f t="shared" si="5"/>
        <v>0</v>
      </c>
      <c r="BN35" s="115">
        <f t="shared" si="5"/>
        <v>0</v>
      </c>
      <c r="BO35" s="115">
        <f t="shared" si="5"/>
        <v>0</v>
      </c>
    </row>
    <row r="36" spans="4:67" x14ac:dyDescent="0.3">
      <c r="D36" s="24" t="s">
        <v>88</v>
      </c>
      <c r="E36" s="26" t="s">
        <v>90</v>
      </c>
      <c r="F36" s="24" t="s">
        <v>66</v>
      </c>
      <c r="G36" s="24" t="s">
        <v>91</v>
      </c>
      <c r="H36" s="27"/>
      <c r="I36" s="52">
        <v>-0.53500000000000003</v>
      </c>
      <c r="J36" s="52">
        <v>-0.39500000000000002</v>
      </c>
      <c r="K36" s="52">
        <v>-0.315</v>
      </c>
      <c r="L36" s="52">
        <v>-0.54900000000000004</v>
      </c>
      <c r="M36" s="52">
        <v>-0.47499999999999998</v>
      </c>
      <c r="N36" s="52">
        <v>-0.40699999999999997</v>
      </c>
      <c r="O36" s="52">
        <v>-0.70799999999999996</v>
      </c>
      <c r="P36" s="52">
        <v>-0.63400000000000001</v>
      </c>
      <c r="Q36" s="52">
        <v>-0.54</v>
      </c>
      <c r="R36" s="52">
        <v>-0.56299999999999994</v>
      </c>
      <c r="S36" s="52">
        <v>-0.34</v>
      </c>
      <c r="T36" s="52">
        <v>-0.25800000000000001</v>
      </c>
      <c r="U36" s="52">
        <v>-0.4</v>
      </c>
      <c r="V36" s="52">
        <v>-0.52400000000000002</v>
      </c>
      <c r="W36" s="27"/>
      <c r="X36" s="52">
        <v>-0.53500000000000003</v>
      </c>
      <c r="Y36" s="52">
        <v>-0.39500000000000002</v>
      </c>
      <c r="Z36" s="52">
        <v>-0.316</v>
      </c>
      <c r="AA36" s="52">
        <v>-0.54900000000000004</v>
      </c>
      <c r="AB36" s="52">
        <v>-0.47499999999999998</v>
      </c>
      <c r="AC36" s="52">
        <v>-0.40699999999999997</v>
      </c>
      <c r="AD36" s="52">
        <v>-0.70799999999999996</v>
      </c>
      <c r="AE36" s="52">
        <v>-0.63400000000000001</v>
      </c>
      <c r="AF36" s="52">
        <v>-0.54</v>
      </c>
      <c r="AG36" s="52">
        <v>-0.56299999999999994</v>
      </c>
      <c r="AH36" s="52">
        <v>-0.34</v>
      </c>
      <c r="AI36" s="52">
        <v>-0.25800000000000001</v>
      </c>
      <c r="AJ36" s="52">
        <v>-0.4</v>
      </c>
      <c r="AK36" s="52">
        <v>-0.52400000000000002</v>
      </c>
      <c r="AL36" s="27"/>
      <c r="AM36" s="27">
        <f t="shared" si="4"/>
        <v>0</v>
      </c>
      <c r="AN36" s="27">
        <f t="shared" si="4"/>
        <v>0</v>
      </c>
      <c r="AO36" s="27">
        <f t="shared" si="4"/>
        <v>-1.0000000000000009E-3</v>
      </c>
      <c r="AP36" s="27">
        <f t="shared" si="3"/>
        <v>0</v>
      </c>
      <c r="AQ36" s="27">
        <f t="shared" si="3"/>
        <v>0</v>
      </c>
      <c r="AR36" s="27">
        <f t="shared" si="3"/>
        <v>0</v>
      </c>
      <c r="AS36" s="27">
        <f t="shared" si="3"/>
        <v>0</v>
      </c>
      <c r="AT36" s="27">
        <f t="shared" si="3"/>
        <v>0</v>
      </c>
      <c r="AU36" s="27">
        <f t="shared" si="3"/>
        <v>0</v>
      </c>
      <c r="AV36" s="27">
        <f t="shared" si="3"/>
        <v>0</v>
      </c>
      <c r="AW36" s="27">
        <f t="shared" si="3"/>
        <v>0</v>
      </c>
      <c r="AX36" s="27">
        <f t="shared" si="3"/>
        <v>0</v>
      </c>
      <c r="AY36" s="27">
        <f t="shared" si="3"/>
        <v>0</v>
      </c>
      <c r="AZ36" s="27">
        <f t="shared" si="3"/>
        <v>0</v>
      </c>
      <c r="BA36" s="27"/>
      <c r="BB36" s="115">
        <f t="shared" si="2"/>
        <v>0</v>
      </c>
      <c r="BC36" s="115">
        <f t="shared" si="2"/>
        <v>0</v>
      </c>
      <c r="BD36" s="115">
        <f t="shared" si="2"/>
        <v>3.1746031746031772E-3</v>
      </c>
      <c r="BE36" s="115">
        <f t="shared" si="2"/>
        <v>0</v>
      </c>
      <c r="BF36" s="115">
        <f t="shared" si="2"/>
        <v>0</v>
      </c>
      <c r="BG36" s="115">
        <f t="shared" si="2"/>
        <v>0</v>
      </c>
      <c r="BH36" s="115">
        <f t="shared" si="2"/>
        <v>0</v>
      </c>
      <c r="BI36" s="115">
        <f t="shared" si="2"/>
        <v>0</v>
      </c>
      <c r="BJ36" s="115">
        <f t="shared" si="2"/>
        <v>0</v>
      </c>
      <c r="BK36" s="115">
        <f t="shared" si="5"/>
        <v>0</v>
      </c>
      <c r="BL36" s="115">
        <f t="shared" si="5"/>
        <v>0</v>
      </c>
      <c r="BM36" s="115">
        <f t="shared" si="5"/>
        <v>0</v>
      </c>
      <c r="BN36" s="115">
        <f t="shared" si="5"/>
        <v>0</v>
      </c>
      <c r="BO36" s="115">
        <f t="shared" si="5"/>
        <v>0</v>
      </c>
    </row>
    <row r="37" spans="4:67" x14ac:dyDescent="0.3">
      <c r="D37" s="24" t="s">
        <v>88</v>
      </c>
      <c r="E37" s="26" t="s">
        <v>90</v>
      </c>
      <c r="F37" s="24" t="s">
        <v>67</v>
      </c>
      <c r="G37" s="24" t="s">
        <v>91</v>
      </c>
      <c r="H37" s="27"/>
      <c r="I37" s="52">
        <v>-3.927</v>
      </c>
      <c r="J37" s="52">
        <v>-2.5750000000000002</v>
      </c>
      <c r="K37" s="52">
        <v>-1.87</v>
      </c>
      <c r="L37" s="52">
        <v>-2.1560000000000001</v>
      </c>
      <c r="M37" s="52">
        <v>-4.0069999999999997</v>
      </c>
      <c r="N37" s="52">
        <v>-3.3330000000000002</v>
      </c>
      <c r="O37" s="52">
        <v>-5.8090000000000002</v>
      </c>
      <c r="P37" s="52">
        <v>-3.4159999999999999</v>
      </c>
      <c r="Q37" s="52">
        <v>-5.5270000000000001</v>
      </c>
      <c r="R37" s="52">
        <v>-6.0579999999999998</v>
      </c>
      <c r="S37" s="52">
        <v>-2.9809999999999999</v>
      </c>
      <c r="T37" s="52">
        <v>-2.1320000000000001</v>
      </c>
      <c r="U37" s="52">
        <v>-5.4409999999999998</v>
      </c>
      <c r="V37" s="52">
        <v>-4.202</v>
      </c>
      <c r="W37" s="27"/>
      <c r="X37" s="52">
        <v>-3.927</v>
      </c>
      <c r="Y37" s="52">
        <v>-2.5750000000000002</v>
      </c>
      <c r="Z37" s="52">
        <v>-1.871</v>
      </c>
      <c r="AA37" s="52">
        <v>-2.1560000000000001</v>
      </c>
      <c r="AB37" s="52">
        <v>-4.008</v>
      </c>
      <c r="AC37" s="52">
        <v>-3.3330000000000002</v>
      </c>
      <c r="AD37" s="52">
        <v>-5.8090000000000002</v>
      </c>
      <c r="AE37" s="52">
        <v>-3.4159999999999999</v>
      </c>
      <c r="AF37" s="52">
        <v>-5.5259999999999998</v>
      </c>
      <c r="AG37" s="52">
        <v>-6.0570000000000004</v>
      </c>
      <c r="AH37" s="52">
        <v>-2.9809999999999999</v>
      </c>
      <c r="AI37" s="52">
        <v>-2.1320000000000001</v>
      </c>
      <c r="AJ37" s="52">
        <v>-5.4420000000000002</v>
      </c>
      <c r="AK37" s="52">
        <v>-4.2030000000000003</v>
      </c>
      <c r="AL37" s="27"/>
      <c r="AM37" s="27">
        <f t="shared" si="4"/>
        <v>0</v>
      </c>
      <c r="AN37" s="27">
        <f t="shared" si="4"/>
        <v>0</v>
      </c>
      <c r="AO37" s="27">
        <f t="shared" si="4"/>
        <v>-9.9999999999988987E-4</v>
      </c>
      <c r="AP37" s="27">
        <f t="shared" si="3"/>
        <v>0</v>
      </c>
      <c r="AQ37" s="27">
        <f t="shared" si="3"/>
        <v>-1.000000000000334E-3</v>
      </c>
      <c r="AR37" s="27">
        <f t="shared" si="3"/>
        <v>0</v>
      </c>
      <c r="AS37" s="27">
        <f t="shared" si="3"/>
        <v>0</v>
      </c>
      <c r="AT37" s="27">
        <f t="shared" si="3"/>
        <v>0</v>
      </c>
      <c r="AU37" s="27">
        <f t="shared" si="3"/>
        <v>1.000000000000334E-3</v>
      </c>
      <c r="AV37" s="27">
        <f t="shared" si="3"/>
        <v>9.9999999999944578E-4</v>
      </c>
      <c r="AW37" s="27">
        <f t="shared" si="3"/>
        <v>0</v>
      </c>
      <c r="AX37" s="27">
        <f t="shared" si="3"/>
        <v>0</v>
      </c>
      <c r="AY37" s="27">
        <f t="shared" si="3"/>
        <v>-1.000000000000334E-3</v>
      </c>
      <c r="AZ37" s="27">
        <f t="shared" si="3"/>
        <v>-1.000000000000334E-3</v>
      </c>
      <c r="BA37" s="27"/>
      <c r="BB37" s="115">
        <f t="shared" si="2"/>
        <v>0</v>
      </c>
      <c r="BC37" s="115">
        <f t="shared" si="2"/>
        <v>0</v>
      </c>
      <c r="BD37" s="115">
        <f t="shared" si="2"/>
        <v>5.3475935828871109E-4</v>
      </c>
      <c r="BE37" s="115">
        <f t="shared" si="2"/>
        <v>0</v>
      </c>
      <c r="BF37" s="115">
        <f t="shared" si="2"/>
        <v>2.4956326428758022E-4</v>
      </c>
      <c r="BG37" s="115">
        <f t="shared" si="2"/>
        <v>0</v>
      </c>
      <c r="BH37" s="115">
        <f t="shared" si="2"/>
        <v>0</v>
      </c>
      <c r="BI37" s="115">
        <f t="shared" si="2"/>
        <v>0</v>
      </c>
      <c r="BJ37" s="115">
        <f t="shared" si="2"/>
        <v>-1.8092998009776261E-4</v>
      </c>
      <c r="BK37" s="115">
        <f t="shared" si="5"/>
        <v>-1.6507098052153283E-4</v>
      </c>
      <c r="BL37" s="115">
        <f t="shared" si="5"/>
        <v>0</v>
      </c>
      <c r="BM37" s="115">
        <f t="shared" si="5"/>
        <v>0</v>
      </c>
      <c r="BN37" s="115">
        <f t="shared" si="5"/>
        <v>1.8378974453231648E-4</v>
      </c>
      <c r="BO37" s="115">
        <f t="shared" si="5"/>
        <v>2.37981913374663E-4</v>
      </c>
    </row>
    <row r="38" spans="4:67" x14ac:dyDescent="0.3">
      <c r="D38" s="24" t="s">
        <v>88</v>
      </c>
      <c r="E38" s="26" t="s">
        <v>90</v>
      </c>
      <c r="F38" s="24" t="s">
        <v>68</v>
      </c>
      <c r="G38" s="24" t="s">
        <v>91</v>
      </c>
      <c r="H38" s="27"/>
      <c r="I38" s="52">
        <v>-3.927</v>
      </c>
      <c r="J38" s="52">
        <v>-2.5750000000000002</v>
      </c>
      <c r="K38" s="52">
        <v>-1.87</v>
      </c>
      <c r="L38" s="52">
        <v>-2.1560000000000001</v>
      </c>
      <c r="M38" s="52">
        <v>-4.0069999999999997</v>
      </c>
      <c r="N38" s="52">
        <v>-3.3330000000000002</v>
      </c>
      <c r="O38" s="52">
        <v>-5.8090000000000002</v>
      </c>
      <c r="P38" s="52">
        <v>-3.4159999999999999</v>
      </c>
      <c r="Q38" s="52">
        <v>-5.5270000000000001</v>
      </c>
      <c r="R38" s="52">
        <v>-6.0579999999999998</v>
      </c>
      <c r="S38" s="52">
        <v>-2.9809999999999999</v>
      </c>
      <c r="T38" s="52">
        <v>-2.1320000000000001</v>
      </c>
      <c r="U38" s="52">
        <v>-5.4409999999999998</v>
      </c>
      <c r="V38" s="52">
        <v>-4.202</v>
      </c>
      <c r="W38" s="27"/>
      <c r="X38" s="52">
        <v>-3.927</v>
      </c>
      <c r="Y38" s="52">
        <v>-2.5750000000000002</v>
      </c>
      <c r="Z38" s="52">
        <v>-1.871</v>
      </c>
      <c r="AA38" s="52">
        <v>-2.1560000000000001</v>
      </c>
      <c r="AB38" s="52">
        <v>-4.008</v>
      </c>
      <c r="AC38" s="52">
        <v>-3.3330000000000002</v>
      </c>
      <c r="AD38" s="52">
        <v>-5.8090000000000002</v>
      </c>
      <c r="AE38" s="52">
        <v>-3.4159999999999999</v>
      </c>
      <c r="AF38" s="52">
        <v>-5.5259999999999998</v>
      </c>
      <c r="AG38" s="52">
        <v>-6.0570000000000004</v>
      </c>
      <c r="AH38" s="52">
        <v>-2.9809999999999999</v>
      </c>
      <c r="AI38" s="52">
        <v>-2.1320000000000001</v>
      </c>
      <c r="AJ38" s="52">
        <v>-5.4420000000000002</v>
      </c>
      <c r="AK38" s="52">
        <v>-4.2030000000000003</v>
      </c>
      <c r="AL38" s="27"/>
      <c r="AM38" s="27">
        <f t="shared" si="4"/>
        <v>0</v>
      </c>
      <c r="AN38" s="27">
        <f t="shared" si="4"/>
        <v>0</v>
      </c>
      <c r="AO38" s="27">
        <f t="shared" si="4"/>
        <v>-9.9999999999988987E-4</v>
      </c>
      <c r="AP38" s="27">
        <f t="shared" si="3"/>
        <v>0</v>
      </c>
      <c r="AQ38" s="27">
        <f t="shared" si="3"/>
        <v>-1.000000000000334E-3</v>
      </c>
      <c r="AR38" s="27">
        <f t="shared" si="3"/>
        <v>0</v>
      </c>
      <c r="AS38" s="27">
        <f t="shared" si="3"/>
        <v>0</v>
      </c>
      <c r="AT38" s="27">
        <f t="shared" si="3"/>
        <v>0</v>
      </c>
      <c r="AU38" s="27">
        <f t="shared" si="3"/>
        <v>1.000000000000334E-3</v>
      </c>
      <c r="AV38" s="27">
        <f t="shared" si="3"/>
        <v>9.9999999999944578E-4</v>
      </c>
      <c r="AW38" s="27">
        <f t="shared" si="3"/>
        <v>0</v>
      </c>
      <c r="AX38" s="27">
        <f t="shared" si="3"/>
        <v>0</v>
      </c>
      <c r="AY38" s="27">
        <f t="shared" si="3"/>
        <v>-1.000000000000334E-3</v>
      </c>
      <c r="AZ38" s="27">
        <f t="shared" si="3"/>
        <v>-1.000000000000334E-3</v>
      </c>
      <c r="BA38" s="27"/>
      <c r="BB38" s="115">
        <f t="shared" si="2"/>
        <v>0</v>
      </c>
      <c r="BC38" s="115">
        <f t="shared" si="2"/>
        <v>0</v>
      </c>
      <c r="BD38" s="115">
        <f t="shared" si="2"/>
        <v>5.3475935828871109E-4</v>
      </c>
      <c r="BE38" s="115">
        <f t="shared" si="2"/>
        <v>0</v>
      </c>
      <c r="BF38" s="115">
        <f t="shared" si="2"/>
        <v>2.4956326428758022E-4</v>
      </c>
      <c r="BG38" s="115">
        <f t="shared" si="2"/>
        <v>0</v>
      </c>
      <c r="BH38" s="115">
        <f t="shared" si="2"/>
        <v>0</v>
      </c>
      <c r="BI38" s="115">
        <f t="shared" si="2"/>
        <v>0</v>
      </c>
      <c r="BJ38" s="115">
        <f t="shared" si="2"/>
        <v>-1.8092998009776261E-4</v>
      </c>
      <c r="BK38" s="115">
        <f t="shared" si="5"/>
        <v>-1.6507098052153283E-4</v>
      </c>
      <c r="BL38" s="115">
        <f t="shared" si="5"/>
        <v>0</v>
      </c>
      <c r="BM38" s="115">
        <f t="shared" si="5"/>
        <v>0</v>
      </c>
      <c r="BN38" s="115">
        <f t="shared" si="5"/>
        <v>1.8378974453231648E-4</v>
      </c>
      <c r="BO38" s="115">
        <f t="shared" si="5"/>
        <v>2.37981913374663E-4</v>
      </c>
    </row>
    <row r="39" spans="4:67" x14ac:dyDescent="0.3">
      <c r="D39" s="24" t="s">
        <v>88</v>
      </c>
      <c r="E39" s="26" t="s">
        <v>92</v>
      </c>
      <c r="F39" s="24" t="s">
        <v>36</v>
      </c>
      <c r="G39" s="24" t="s">
        <v>91</v>
      </c>
      <c r="H39" s="27"/>
      <c r="I39" s="52">
        <v>0</v>
      </c>
      <c r="J39" s="52">
        <v>0</v>
      </c>
      <c r="K39" s="52">
        <v>0</v>
      </c>
      <c r="L39" s="52">
        <v>0</v>
      </c>
      <c r="M39" s="52">
        <v>0</v>
      </c>
      <c r="N39" s="52">
        <v>0</v>
      </c>
      <c r="O39" s="52">
        <v>0</v>
      </c>
      <c r="P39" s="52">
        <v>0</v>
      </c>
      <c r="Q39" s="52">
        <v>0</v>
      </c>
      <c r="R39" s="52">
        <v>0</v>
      </c>
      <c r="S39" s="52">
        <v>0</v>
      </c>
      <c r="T39" s="52">
        <v>0</v>
      </c>
      <c r="U39" s="52">
        <v>0</v>
      </c>
      <c r="V39" s="52">
        <v>0</v>
      </c>
      <c r="W39" s="27"/>
      <c r="X39" s="52">
        <v>0</v>
      </c>
      <c r="Y39" s="52">
        <v>0</v>
      </c>
      <c r="Z39" s="52">
        <v>0</v>
      </c>
      <c r="AA39" s="52">
        <v>0</v>
      </c>
      <c r="AB39" s="52">
        <v>0</v>
      </c>
      <c r="AC39" s="52">
        <v>0</v>
      </c>
      <c r="AD39" s="52">
        <v>0</v>
      </c>
      <c r="AE39" s="52">
        <v>0</v>
      </c>
      <c r="AF39" s="52">
        <v>0</v>
      </c>
      <c r="AG39" s="52">
        <v>0</v>
      </c>
      <c r="AH39" s="52">
        <v>0</v>
      </c>
      <c r="AI39" s="52">
        <v>0</v>
      </c>
      <c r="AJ39" s="52">
        <v>0</v>
      </c>
      <c r="AK39" s="52">
        <v>0</v>
      </c>
      <c r="AL39" s="27"/>
      <c r="AM39" s="27">
        <f t="shared" si="4"/>
        <v>0</v>
      </c>
      <c r="AN39" s="27">
        <f t="shared" si="4"/>
        <v>0</v>
      </c>
      <c r="AO39" s="27">
        <f t="shared" si="4"/>
        <v>0</v>
      </c>
      <c r="AP39" s="27">
        <f t="shared" si="3"/>
        <v>0</v>
      </c>
      <c r="AQ39" s="27">
        <f t="shared" si="3"/>
        <v>0</v>
      </c>
      <c r="AR39" s="27">
        <f t="shared" si="3"/>
        <v>0</v>
      </c>
      <c r="AS39" s="27">
        <f t="shared" si="3"/>
        <v>0</v>
      </c>
      <c r="AT39" s="27">
        <f t="shared" si="3"/>
        <v>0</v>
      </c>
      <c r="AU39" s="27">
        <f t="shared" si="3"/>
        <v>0</v>
      </c>
      <c r="AV39" s="27">
        <f t="shared" si="3"/>
        <v>0</v>
      </c>
      <c r="AW39" s="27">
        <f t="shared" si="3"/>
        <v>0</v>
      </c>
      <c r="AX39" s="27">
        <f t="shared" si="3"/>
        <v>0</v>
      </c>
      <c r="AY39" s="27">
        <f t="shared" si="3"/>
        <v>0</v>
      </c>
      <c r="AZ39" s="27">
        <f t="shared" si="3"/>
        <v>0</v>
      </c>
      <c r="BA39" s="27"/>
      <c r="BB39" s="115">
        <f t="shared" si="2"/>
        <v>0</v>
      </c>
      <c r="BC39" s="115">
        <f t="shared" si="2"/>
        <v>0</v>
      </c>
      <c r="BD39" s="115">
        <f t="shared" si="2"/>
        <v>0</v>
      </c>
      <c r="BE39" s="115">
        <f t="shared" si="2"/>
        <v>0</v>
      </c>
      <c r="BF39" s="115">
        <f t="shared" si="2"/>
        <v>0</v>
      </c>
      <c r="BG39" s="115">
        <f t="shared" si="2"/>
        <v>0</v>
      </c>
      <c r="BH39" s="115">
        <f t="shared" si="2"/>
        <v>0</v>
      </c>
      <c r="BI39" s="115">
        <f t="shared" si="2"/>
        <v>0</v>
      </c>
      <c r="BJ39" s="115">
        <f t="shared" si="2"/>
        <v>0</v>
      </c>
      <c r="BK39" s="115">
        <f t="shared" si="5"/>
        <v>0</v>
      </c>
      <c r="BL39" s="115">
        <f t="shared" si="5"/>
        <v>0</v>
      </c>
      <c r="BM39" s="115">
        <f t="shared" si="5"/>
        <v>0</v>
      </c>
      <c r="BN39" s="115">
        <f t="shared" si="5"/>
        <v>0</v>
      </c>
      <c r="BO39" s="115">
        <f t="shared" si="5"/>
        <v>0</v>
      </c>
    </row>
    <row r="40" spans="4:67" x14ac:dyDescent="0.3">
      <c r="D40" s="24" t="s">
        <v>88</v>
      </c>
      <c r="E40" s="26" t="s">
        <v>92</v>
      </c>
      <c r="F40" s="24" t="s">
        <v>37</v>
      </c>
      <c r="G40" s="24" t="s">
        <v>91</v>
      </c>
      <c r="H40" s="27"/>
      <c r="I40" s="52">
        <v>0.68600000000000005</v>
      </c>
      <c r="J40" s="52">
        <v>0.96799999999999997</v>
      </c>
      <c r="K40" s="52">
        <v>1.054</v>
      </c>
      <c r="L40" s="52">
        <v>1.8779999999999999</v>
      </c>
      <c r="M40" s="52">
        <v>0.76600000000000001</v>
      </c>
      <c r="N40" s="52">
        <v>1.117</v>
      </c>
      <c r="O40" s="52">
        <v>1.1579999999999999</v>
      </c>
      <c r="P40" s="52">
        <v>0</v>
      </c>
      <c r="Q40" s="52">
        <v>0.439</v>
      </c>
      <c r="R40" s="52">
        <v>0.151</v>
      </c>
      <c r="S40" s="52">
        <v>0.80700000000000005</v>
      </c>
      <c r="T40" s="52">
        <v>1.05</v>
      </c>
      <c r="U40" s="52">
        <v>1.4339999999999999</v>
      </c>
      <c r="V40" s="52">
        <v>1.476</v>
      </c>
      <c r="W40" s="27"/>
      <c r="X40" s="52">
        <v>0.68700000000000006</v>
      </c>
      <c r="Y40" s="52">
        <v>0.96799999999999997</v>
      </c>
      <c r="Z40" s="52">
        <v>1.056</v>
      </c>
      <c r="AA40" s="52">
        <v>1.8779999999999999</v>
      </c>
      <c r="AB40" s="52">
        <v>0.76600000000000001</v>
      </c>
      <c r="AC40" s="52">
        <v>1.117</v>
      </c>
      <c r="AD40" s="52">
        <v>1.1579999999999999</v>
      </c>
      <c r="AE40" s="52">
        <v>0</v>
      </c>
      <c r="AF40" s="52">
        <v>0.439</v>
      </c>
      <c r="AG40" s="52">
        <v>0.15</v>
      </c>
      <c r="AH40" s="52">
        <v>0.80700000000000005</v>
      </c>
      <c r="AI40" s="52">
        <v>1.0509999999999999</v>
      </c>
      <c r="AJ40" s="52">
        <v>1.4339999999999999</v>
      </c>
      <c r="AK40" s="52">
        <v>1.4770000000000001</v>
      </c>
      <c r="AL40" s="27"/>
      <c r="AM40" s="27">
        <f t="shared" si="4"/>
        <v>1.0000000000000009E-3</v>
      </c>
      <c r="AN40" s="27">
        <f t="shared" si="4"/>
        <v>0</v>
      </c>
      <c r="AO40" s="27">
        <f t="shared" si="4"/>
        <v>2.0000000000000018E-3</v>
      </c>
      <c r="AP40" s="27">
        <f t="shared" si="3"/>
        <v>0</v>
      </c>
      <c r="AQ40" s="27">
        <f t="shared" si="3"/>
        <v>0</v>
      </c>
      <c r="AR40" s="27">
        <f t="shared" si="3"/>
        <v>0</v>
      </c>
      <c r="AS40" s="27">
        <f t="shared" si="3"/>
        <v>0</v>
      </c>
      <c r="AT40" s="27">
        <f t="shared" si="3"/>
        <v>0</v>
      </c>
      <c r="AU40" s="27">
        <f t="shared" si="3"/>
        <v>0</v>
      </c>
      <c r="AV40" s="27">
        <f t="shared" si="3"/>
        <v>-1.0000000000000009E-3</v>
      </c>
      <c r="AW40" s="27">
        <f t="shared" si="3"/>
        <v>0</v>
      </c>
      <c r="AX40" s="27">
        <f t="shared" si="3"/>
        <v>9.9999999999988987E-4</v>
      </c>
      <c r="AY40" s="27">
        <f t="shared" si="3"/>
        <v>0</v>
      </c>
      <c r="AZ40" s="27">
        <f t="shared" si="3"/>
        <v>1.0000000000001119E-3</v>
      </c>
      <c r="BA40" s="27"/>
      <c r="BB40" s="115">
        <f t="shared" si="2"/>
        <v>1.4577259475218672E-3</v>
      </c>
      <c r="BC40" s="115">
        <f t="shared" si="2"/>
        <v>0</v>
      </c>
      <c r="BD40" s="115">
        <f t="shared" si="2"/>
        <v>1.8975332068311211E-3</v>
      </c>
      <c r="BE40" s="115">
        <f t="shared" si="2"/>
        <v>0</v>
      </c>
      <c r="BF40" s="115">
        <f t="shared" si="2"/>
        <v>0</v>
      </c>
      <c r="BG40" s="115">
        <f t="shared" si="2"/>
        <v>0</v>
      </c>
      <c r="BH40" s="115">
        <f t="shared" si="2"/>
        <v>0</v>
      </c>
      <c r="BI40" s="115">
        <f t="shared" si="2"/>
        <v>0</v>
      </c>
      <c r="BJ40" s="115">
        <f t="shared" si="2"/>
        <v>0</v>
      </c>
      <c r="BK40" s="115">
        <f t="shared" si="5"/>
        <v>-6.6225165562913968E-3</v>
      </c>
      <c r="BL40" s="115">
        <f t="shared" si="5"/>
        <v>0</v>
      </c>
      <c r="BM40" s="115">
        <f t="shared" si="5"/>
        <v>9.5238095238084743E-4</v>
      </c>
      <c r="BN40" s="115">
        <f t="shared" si="5"/>
        <v>0</v>
      </c>
      <c r="BO40" s="115">
        <f t="shared" si="5"/>
        <v>6.7750677506782646E-4</v>
      </c>
    </row>
    <row r="41" spans="4:67" x14ac:dyDescent="0.3">
      <c r="D41" s="24" t="s">
        <v>88</v>
      </c>
      <c r="E41" s="26" t="s">
        <v>92</v>
      </c>
      <c r="F41" s="24" t="s">
        <v>38</v>
      </c>
      <c r="G41" s="24" t="s">
        <v>91</v>
      </c>
      <c r="H41" s="27"/>
      <c r="I41" s="52">
        <v>0</v>
      </c>
      <c r="J41" s="52">
        <v>0</v>
      </c>
      <c r="K41" s="52">
        <v>0</v>
      </c>
      <c r="L41" s="52">
        <v>0</v>
      </c>
      <c r="M41" s="52">
        <v>0</v>
      </c>
      <c r="N41" s="52">
        <v>0</v>
      </c>
      <c r="O41" s="52">
        <v>0</v>
      </c>
      <c r="P41" s="52">
        <v>0</v>
      </c>
      <c r="Q41" s="52">
        <v>0</v>
      </c>
      <c r="R41" s="52">
        <v>0</v>
      </c>
      <c r="S41" s="52">
        <v>0</v>
      </c>
      <c r="T41" s="52">
        <v>0</v>
      </c>
      <c r="U41" s="52">
        <v>0</v>
      </c>
      <c r="V41" s="52">
        <v>0</v>
      </c>
      <c r="W41" s="27"/>
      <c r="X41" s="52">
        <v>0</v>
      </c>
      <c r="Y41" s="52">
        <v>0</v>
      </c>
      <c r="Z41" s="52">
        <v>0</v>
      </c>
      <c r="AA41" s="52">
        <v>0</v>
      </c>
      <c r="AB41" s="52">
        <v>0</v>
      </c>
      <c r="AC41" s="52">
        <v>0</v>
      </c>
      <c r="AD41" s="52">
        <v>0</v>
      </c>
      <c r="AE41" s="52">
        <v>0</v>
      </c>
      <c r="AF41" s="52">
        <v>0</v>
      </c>
      <c r="AG41" s="52">
        <v>0</v>
      </c>
      <c r="AH41" s="52">
        <v>0</v>
      </c>
      <c r="AI41" s="52">
        <v>0</v>
      </c>
      <c r="AJ41" s="52">
        <v>0</v>
      </c>
      <c r="AK41" s="52">
        <v>0</v>
      </c>
      <c r="AL41" s="27"/>
      <c r="AM41" s="27">
        <f t="shared" si="4"/>
        <v>0</v>
      </c>
      <c r="AN41" s="27">
        <f t="shared" si="4"/>
        <v>0</v>
      </c>
      <c r="AO41" s="27">
        <f t="shared" si="4"/>
        <v>0</v>
      </c>
      <c r="AP41" s="27">
        <f t="shared" si="3"/>
        <v>0</v>
      </c>
      <c r="AQ41" s="27">
        <f t="shared" si="3"/>
        <v>0</v>
      </c>
      <c r="AR41" s="27">
        <f t="shared" si="3"/>
        <v>0</v>
      </c>
      <c r="AS41" s="27">
        <f t="shared" si="3"/>
        <v>0</v>
      </c>
      <c r="AT41" s="27">
        <f t="shared" si="3"/>
        <v>0</v>
      </c>
      <c r="AU41" s="27">
        <f t="shared" si="3"/>
        <v>0</v>
      </c>
      <c r="AV41" s="27">
        <f t="shared" si="3"/>
        <v>0</v>
      </c>
      <c r="AW41" s="27">
        <f t="shared" si="3"/>
        <v>0</v>
      </c>
      <c r="AX41" s="27">
        <f t="shared" si="3"/>
        <v>0</v>
      </c>
      <c r="AY41" s="27">
        <f t="shared" si="3"/>
        <v>0</v>
      </c>
      <c r="AZ41" s="27">
        <f t="shared" si="3"/>
        <v>0</v>
      </c>
      <c r="BA41" s="27"/>
      <c r="BB41" s="115">
        <f t="shared" si="2"/>
        <v>0</v>
      </c>
      <c r="BC41" s="115">
        <f t="shared" si="2"/>
        <v>0</v>
      </c>
      <c r="BD41" s="115">
        <f t="shared" si="2"/>
        <v>0</v>
      </c>
      <c r="BE41" s="115">
        <f t="shared" si="2"/>
        <v>0</v>
      </c>
      <c r="BF41" s="115">
        <f t="shared" si="2"/>
        <v>0</v>
      </c>
      <c r="BG41" s="115">
        <f t="shared" si="2"/>
        <v>0</v>
      </c>
      <c r="BH41" s="115">
        <f t="shared" si="2"/>
        <v>0</v>
      </c>
      <c r="BI41" s="115">
        <f t="shared" si="2"/>
        <v>0</v>
      </c>
      <c r="BJ41" s="115">
        <f t="shared" si="2"/>
        <v>0</v>
      </c>
      <c r="BK41" s="115">
        <f t="shared" si="5"/>
        <v>0</v>
      </c>
      <c r="BL41" s="115">
        <f t="shared" si="5"/>
        <v>0</v>
      </c>
      <c r="BM41" s="115">
        <f t="shared" si="5"/>
        <v>0</v>
      </c>
      <c r="BN41" s="115">
        <f t="shared" si="5"/>
        <v>0</v>
      </c>
      <c r="BO41" s="115">
        <f t="shared" si="5"/>
        <v>0</v>
      </c>
    </row>
    <row r="42" spans="4:67" x14ac:dyDescent="0.3">
      <c r="D42" s="24" t="s">
        <v>88</v>
      </c>
      <c r="E42" s="26" t="s">
        <v>92</v>
      </c>
      <c r="F42" s="24" t="s">
        <v>39</v>
      </c>
      <c r="G42" s="24" t="s">
        <v>91</v>
      </c>
      <c r="H42" s="27"/>
      <c r="I42" s="52">
        <v>0</v>
      </c>
      <c r="J42" s="52">
        <v>0</v>
      </c>
      <c r="K42" s="52">
        <v>0</v>
      </c>
      <c r="L42" s="52">
        <v>0</v>
      </c>
      <c r="M42" s="52">
        <v>0</v>
      </c>
      <c r="N42" s="52">
        <v>0</v>
      </c>
      <c r="O42" s="52">
        <v>0</v>
      </c>
      <c r="P42" s="52">
        <v>0</v>
      </c>
      <c r="Q42" s="52">
        <v>0</v>
      </c>
      <c r="R42" s="52">
        <v>0</v>
      </c>
      <c r="S42" s="52">
        <v>0</v>
      </c>
      <c r="T42" s="52">
        <v>0</v>
      </c>
      <c r="U42" s="52">
        <v>0</v>
      </c>
      <c r="V42" s="52">
        <v>0</v>
      </c>
      <c r="W42" s="27"/>
      <c r="X42" s="52">
        <v>0</v>
      </c>
      <c r="Y42" s="52">
        <v>0</v>
      </c>
      <c r="Z42" s="52">
        <v>0</v>
      </c>
      <c r="AA42" s="52">
        <v>0</v>
      </c>
      <c r="AB42" s="52">
        <v>0</v>
      </c>
      <c r="AC42" s="52">
        <v>0</v>
      </c>
      <c r="AD42" s="52">
        <v>0</v>
      </c>
      <c r="AE42" s="52">
        <v>0</v>
      </c>
      <c r="AF42" s="52">
        <v>0</v>
      </c>
      <c r="AG42" s="52">
        <v>0</v>
      </c>
      <c r="AH42" s="52">
        <v>0</v>
      </c>
      <c r="AI42" s="52">
        <v>0</v>
      </c>
      <c r="AJ42" s="52">
        <v>0</v>
      </c>
      <c r="AK42" s="52">
        <v>0</v>
      </c>
      <c r="AL42" s="27"/>
      <c r="AM42" s="27">
        <f t="shared" si="4"/>
        <v>0</v>
      </c>
      <c r="AN42" s="27">
        <f t="shared" si="4"/>
        <v>0</v>
      </c>
      <c r="AO42" s="27">
        <f t="shared" si="4"/>
        <v>0</v>
      </c>
      <c r="AP42" s="27">
        <f t="shared" si="3"/>
        <v>0</v>
      </c>
      <c r="AQ42" s="27">
        <f t="shared" si="3"/>
        <v>0</v>
      </c>
      <c r="AR42" s="27">
        <f t="shared" si="3"/>
        <v>0</v>
      </c>
      <c r="AS42" s="27">
        <f t="shared" si="3"/>
        <v>0</v>
      </c>
      <c r="AT42" s="27">
        <f t="shared" si="3"/>
        <v>0</v>
      </c>
      <c r="AU42" s="27">
        <f t="shared" si="3"/>
        <v>0</v>
      </c>
      <c r="AV42" s="27">
        <f t="shared" si="3"/>
        <v>0</v>
      </c>
      <c r="AW42" s="27">
        <f t="shared" si="3"/>
        <v>0</v>
      </c>
      <c r="AX42" s="27">
        <f t="shared" si="3"/>
        <v>0</v>
      </c>
      <c r="AY42" s="27">
        <f t="shared" si="3"/>
        <v>0</v>
      </c>
      <c r="AZ42" s="27">
        <f t="shared" si="3"/>
        <v>0</v>
      </c>
      <c r="BA42" s="27"/>
      <c r="BB42" s="115">
        <f t="shared" si="2"/>
        <v>0</v>
      </c>
      <c r="BC42" s="115">
        <f t="shared" si="2"/>
        <v>0</v>
      </c>
      <c r="BD42" s="115">
        <f t="shared" si="2"/>
        <v>0</v>
      </c>
      <c r="BE42" s="115">
        <f t="shared" si="2"/>
        <v>0</v>
      </c>
      <c r="BF42" s="115">
        <f t="shared" si="2"/>
        <v>0</v>
      </c>
      <c r="BG42" s="115">
        <f t="shared" si="2"/>
        <v>0</v>
      </c>
      <c r="BH42" s="115">
        <f t="shared" si="2"/>
        <v>0</v>
      </c>
      <c r="BI42" s="115">
        <f t="shared" si="2"/>
        <v>0</v>
      </c>
      <c r="BJ42" s="115">
        <f t="shared" si="2"/>
        <v>0</v>
      </c>
      <c r="BK42" s="115">
        <f t="shared" si="5"/>
        <v>0</v>
      </c>
      <c r="BL42" s="115">
        <f t="shared" si="5"/>
        <v>0</v>
      </c>
      <c r="BM42" s="115">
        <f t="shared" si="5"/>
        <v>0</v>
      </c>
      <c r="BN42" s="115">
        <f t="shared" si="5"/>
        <v>0</v>
      </c>
      <c r="BO42" s="115">
        <f t="shared" si="5"/>
        <v>0</v>
      </c>
    </row>
    <row r="43" spans="4:67" x14ac:dyDescent="0.3">
      <c r="D43" s="24" t="s">
        <v>88</v>
      </c>
      <c r="E43" s="26" t="s">
        <v>92</v>
      </c>
      <c r="F43" s="24" t="s">
        <v>40</v>
      </c>
      <c r="G43" s="24" t="s">
        <v>91</v>
      </c>
      <c r="H43" s="27"/>
      <c r="I43" s="52">
        <v>0.64600000000000002</v>
      </c>
      <c r="J43" s="52">
        <v>1.0009999999999999</v>
      </c>
      <c r="K43" s="52">
        <v>1.111</v>
      </c>
      <c r="L43" s="52">
        <v>1.6930000000000001</v>
      </c>
      <c r="M43" s="52">
        <v>0.88300000000000001</v>
      </c>
      <c r="N43" s="52">
        <v>1.1850000000000001</v>
      </c>
      <c r="O43" s="52">
        <v>1.081</v>
      </c>
      <c r="P43" s="52">
        <v>0</v>
      </c>
      <c r="Q43" s="52">
        <v>0.41599999999999998</v>
      </c>
      <c r="R43" s="52">
        <v>0.14499999999999999</v>
      </c>
      <c r="S43" s="52">
        <v>0.80700000000000005</v>
      </c>
      <c r="T43" s="52">
        <v>1.04</v>
      </c>
      <c r="U43" s="52">
        <v>1.429</v>
      </c>
      <c r="V43" s="52">
        <v>1.4890000000000001</v>
      </c>
      <c r="W43" s="27"/>
      <c r="X43" s="52">
        <v>0.64600000000000002</v>
      </c>
      <c r="Y43" s="52">
        <v>1.0009999999999999</v>
      </c>
      <c r="Z43" s="52">
        <v>1.113</v>
      </c>
      <c r="AA43" s="52">
        <v>1.6930000000000001</v>
      </c>
      <c r="AB43" s="52">
        <v>0.88300000000000001</v>
      </c>
      <c r="AC43" s="52">
        <v>1.1850000000000001</v>
      </c>
      <c r="AD43" s="52">
        <v>1.081</v>
      </c>
      <c r="AE43" s="52">
        <v>0</v>
      </c>
      <c r="AF43" s="52">
        <v>0.41599999999999998</v>
      </c>
      <c r="AG43" s="52">
        <v>0.14399999999999999</v>
      </c>
      <c r="AH43" s="52">
        <v>0.80700000000000005</v>
      </c>
      <c r="AI43" s="52">
        <v>1.0409999999999999</v>
      </c>
      <c r="AJ43" s="52">
        <v>1.429</v>
      </c>
      <c r="AK43" s="52">
        <v>1.49</v>
      </c>
      <c r="AL43" s="27"/>
      <c r="AM43" s="27">
        <f t="shared" si="4"/>
        <v>0</v>
      </c>
      <c r="AN43" s="27">
        <f t="shared" si="4"/>
        <v>0</v>
      </c>
      <c r="AO43" s="27">
        <f t="shared" si="4"/>
        <v>2.0000000000000018E-3</v>
      </c>
      <c r="AP43" s="27">
        <f t="shared" si="3"/>
        <v>0</v>
      </c>
      <c r="AQ43" s="27">
        <f t="shared" si="3"/>
        <v>0</v>
      </c>
      <c r="AR43" s="27">
        <f t="shared" si="3"/>
        <v>0</v>
      </c>
      <c r="AS43" s="27">
        <f t="shared" si="3"/>
        <v>0</v>
      </c>
      <c r="AT43" s="27">
        <f t="shared" si="3"/>
        <v>0</v>
      </c>
      <c r="AU43" s="27">
        <f t="shared" si="3"/>
        <v>0</v>
      </c>
      <c r="AV43" s="27">
        <f t="shared" si="3"/>
        <v>-1.0000000000000009E-3</v>
      </c>
      <c r="AW43" s="27">
        <f t="shared" si="3"/>
        <v>0</v>
      </c>
      <c r="AX43" s="27">
        <f t="shared" si="3"/>
        <v>9.9999999999988987E-4</v>
      </c>
      <c r="AY43" s="27">
        <f t="shared" si="3"/>
        <v>0</v>
      </c>
      <c r="AZ43" s="27">
        <f t="shared" si="3"/>
        <v>9.9999999999988987E-4</v>
      </c>
      <c r="BA43" s="27"/>
      <c r="BB43" s="115">
        <f t="shared" si="2"/>
        <v>0</v>
      </c>
      <c r="BC43" s="115">
        <f t="shared" si="2"/>
        <v>0</v>
      </c>
      <c r="BD43" s="115">
        <f t="shared" si="2"/>
        <v>1.8001800180018018E-3</v>
      </c>
      <c r="BE43" s="115">
        <f t="shared" si="2"/>
        <v>0</v>
      </c>
      <c r="BF43" s="115">
        <f t="shared" si="2"/>
        <v>0</v>
      </c>
      <c r="BG43" s="115">
        <f t="shared" si="2"/>
        <v>0</v>
      </c>
      <c r="BH43" s="115">
        <f t="shared" si="2"/>
        <v>0</v>
      </c>
      <c r="BI43" s="115">
        <f t="shared" si="2"/>
        <v>0</v>
      </c>
      <c r="BJ43" s="115">
        <f t="shared" si="2"/>
        <v>0</v>
      </c>
      <c r="BK43" s="115">
        <f t="shared" si="5"/>
        <v>-6.8965517241379379E-3</v>
      </c>
      <c r="BL43" s="115">
        <f t="shared" si="5"/>
        <v>0</v>
      </c>
      <c r="BM43" s="115">
        <f t="shared" si="5"/>
        <v>9.6153846153835556E-4</v>
      </c>
      <c r="BN43" s="115">
        <f t="shared" si="5"/>
        <v>0</v>
      </c>
      <c r="BO43" s="115">
        <f t="shared" si="5"/>
        <v>6.7159167226318991E-4</v>
      </c>
    </row>
    <row r="44" spans="4:67" x14ac:dyDescent="0.3">
      <c r="D44" s="24" t="s">
        <v>88</v>
      </c>
      <c r="E44" s="26" t="s">
        <v>92</v>
      </c>
      <c r="F44" s="24" t="s">
        <v>41</v>
      </c>
      <c r="G44" s="24" t="s">
        <v>91</v>
      </c>
      <c r="H44" s="27"/>
      <c r="I44" s="52">
        <v>0</v>
      </c>
      <c r="J44" s="52">
        <v>0</v>
      </c>
      <c r="K44" s="52">
        <v>0</v>
      </c>
      <c r="L44" s="52">
        <v>0</v>
      </c>
      <c r="M44" s="52">
        <v>0</v>
      </c>
      <c r="N44" s="52">
        <v>0</v>
      </c>
      <c r="O44" s="52">
        <v>0</v>
      </c>
      <c r="P44" s="52">
        <v>0</v>
      </c>
      <c r="Q44" s="52">
        <v>0</v>
      </c>
      <c r="R44" s="52">
        <v>0</v>
      </c>
      <c r="S44" s="52">
        <v>0</v>
      </c>
      <c r="T44" s="52">
        <v>0</v>
      </c>
      <c r="U44" s="52">
        <v>0</v>
      </c>
      <c r="V44" s="52">
        <v>0</v>
      </c>
      <c r="W44" s="27"/>
      <c r="X44" s="52">
        <v>0</v>
      </c>
      <c r="Y44" s="52">
        <v>0</v>
      </c>
      <c r="Z44" s="52">
        <v>0</v>
      </c>
      <c r="AA44" s="52">
        <v>0</v>
      </c>
      <c r="AB44" s="52">
        <v>0</v>
      </c>
      <c r="AC44" s="52">
        <v>0</v>
      </c>
      <c r="AD44" s="52">
        <v>0</v>
      </c>
      <c r="AE44" s="52">
        <v>0</v>
      </c>
      <c r="AF44" s="52">
        <v>0</v>
      </c>
      <c r="AG44" s="52">
        <v>0</v>
      </c>
      <c r="AH44" s="52">
        <v>0</v>
      </c>
      <c r="AI44" s="52">
        <v>0</v>
      </c>
      <c r="AJ44" s="52">
        <v>0</v>
      </c>
      <c r="AK44" s="52">
        <v>0</v>
      </c>
      <c r="AL44" s="27"/>
      <c r="AM44" s="27">
        <f t="shared" si="4"/>
        <v>0</v>
      </c>
      <c r="AN44" s="27">
        <f t="shared" si="4"/>
        <v>0</v>
      </c>
      <c r="AO44" s="27">
        <f t="shared" si="4"/>
        <v>0</v>
      </c>
      <c r="AP44" s="27">
        <f t="shared" si="3"/>
        <v>0</v>
      </c>
      <c r="AQ44" s="27">
        <f t="shared" si="3"/>
        <v>0</v>
      </c>
      <c r="AR44" s="27">
        <f t="shared" si="3"/>
        <v>0</v>
      </c>
      <c r="AS44" s="27">
        <f t="shared" si="3"/>
        <v>0</v>
      </c>
      <c r="AT44" s="27">
        <f t="shared" si="3"/>
        <v>0</v>
      </c>
      <c r="AU44" s="27">
        <f t="shared" si="3"/>
        <v>0</v>
      </c>
      <c r="AV44" s="27">
        <f t="shared" si="3"/>
        <v>0</v>
      </c>
      <c r="AW44" s="27">
        <f t="shared" si="3"/>
        <v>0</v>
      </c>
      <c r="AX44" s="27">
        <f t="shared" si="3"/>
        <v>0</v>
      </c>
      <c r="AY44" s="27">
        <f t="shared" si="3"/>
        <v>0</v>
      </c>
      <c r="AZ44" s="27">
        <f t="shared" si="3"/>
        <v>0</v>
      </c>
      <c r="BA44" s="27"/>
      <c r="BB44" s="115">
        <f t="shared" si="2"/>
        <v>0</v>
      </c>
      <c r="BC44" s="115">
        <f t="shared" si="2"/>
        <v>0</v>
      </c>
      <c r="BD44" s="115">
        <f t="shared" si="2"/>
        <v>0</v>
      </c>
      <c r="BE44" s="115">
        <f t="shared" si="2"/>
        <v>0</v>
      </c>
      <c r="BF44" s="115">
        <f t="shared" si="2"/>
        <v>0</v>
      </c>
      <c r="BG44" s="115">
        <f t="shared" si="2"/>
        <v>0</v>
      </c>
      <c r="BH44" s="115">
        <f t="shared" si="2"/>
        <v>0</v>
      </c>
      <c r="BI44" s="115">
        <f t="shared" si="2"/>
        <v>0</v>
      </c>
      <c r="BJ44" s="115">
        <f t="shared" si="2"/>
        <v>0</v>
      </c>
      <c r="BK44" s="115">
        <f t="shared" si="5"/>
        <v>0</v>
      </c>
      <c r="BL44" s="115">
        <f t="shared" si="5"/>
        <v>0</v>
      </c>
      <c r="BM44" s="115">
        <f t="shared" si="5"/>
        <v>0</v>
      </c>
      <c r="BN44" s="115">
        <f t="shared" si="5"/>
        <v>0</v>
      </c>
      <c r="BO44" s="115">
        <f t="shared" si="5"/>
        <v>0</v>
      </c>
    </row>
    <row r="45" spans="4:67" x14ac:dyDescent="0.3">
      <c r="D45" s="24" t="s">
        <v>88</v>
      </c>
      <c r="E45" s="26" t="s">
        <v>92</v>
      </c>
      <c r="F45" s="24" t="s">
        <v>42</v>
      </c>
      <c r="G45" s="24" t="s">
        <v>91</v>
      </c>
      <c r="H45" s="27"/>
      <c r="I45" s="52">
        <v>0.63700000000000001</v>
      </c>
      <c r="J45" s="52">
        <v>0.96</v>
      </c>
      <c r="K45" s="52">
        <v>1.056</v>
      </c>
      <c r="L45" s="52">
        <v>1.633</v>
      </c>
      <c r="M45" s="52">
        <v>0.73799999999999999</v>
      </c>
      <c r="N45" s="52">
        <v>1.105</v>
      </c>
      <c r="O45" s="52">
        <v>1.05</v>
      </c>
      <c r="P45" s="52">
        <v>0</v>
      </c>
      <c r="Q45" s="52">
        <v>0.40600000000000003</v>
      </c>
      <c r="R45" s="52">
        <v>0.13300000000000001</v>
      </c>
      <c r="S45" s="52">
        <v>0.80300000000000005</v>
      </c>
      <c r="T45" s="52">
        <v>1.0349999999999999</v>
      </c>
      <c r="U45" s="52">
        <v>1.403</v>
      </c>
      <c r="V45" s="52">
        <v>1.427</v>
      </c>
      <c r="W45" s="27"/>
      <c r="X45" s="52">
        <v>0.63700000000000001</v>
      </c>
      <c r="Y45" s="52">
        <v>0.96099999999999997</v>
      </c>
      <c r="Z45" s="52">
        <v>1.0580000000000001</v>
      </c>
      <c r="AA45" s="52">
        <v>1.633</v>
      </c>
      <c r="AB45" s="52">
        <v>0.73799999999999999</v>
      </c>
      <c r="AC45" s="52">
        <v>1.105</v>
      </c>
      <c r="AD45" s="52">
        <v>1.0489999999999999</v>
      </c>
      <c r="AE45" s="52">
        <v>0</v>
      </c>
      <c r="AF45" s="52">
        <v>0.40600000000000003</v>
      </c>
      <c r="AG45" s="52">
        <v>0.13300000000000001</v>
      </c>
      <c r="AH45" s="52">
        <v>0.80400000000000005</v>
      </c>
      <c r="AI45" s="52">
        <v>1.036</v>
      </c>
      <c r="AJ45" s="52">
        <v>1.4039999999999999</v>
      </c>
      <c r="AK45" s="52">
        <v>1.4279999999999999</v>
      </c>
      <c r="AL45" s="27"/>
      <c r="AM45" s="27">
        <f t="shared" si="4"/>
        <v>0</v>
      </c>
      <c r="AN45" s="27">
        <f t="shared" si="4"/>
        <v>1.0000000000000009E-3</v>
      </c>
      <c r="AO45" s="27">
        <f t="shared" si="4"/>
        <v>2.0000000000000018E-3</v>
      </c>
      <c r="AP45" s="27">
        <f t="shared" si="3"/>
        <v>0</v>
      </c>
      <c r="AQ45" s="27">
        <f t="shared" si="3"/>
        <v>0</v>
      </c>
      <c r="AR45" s="27">
        <f t="shared" si="3"/>
        <v>0</v>
      </c>
      <c r="AS45" s="27">
        <f t="shared" si="3"/>
        <v>-1.0000000000001119E-3</v>
      </c>
      <c r="AT45" s="27">
        <f t="shared" si="3"/>
        <v>0</v>
      </c>
      <c r="AU45" s="27">
        <f t="shared" si="3"/>
        <v>0</v>
      </c>
      <c r="AV45" s="27">
        <f t="shared" si="3"/>
        <v>0</v>
      </c>
      <c r="AW45" s="27">
        <f t="shared" si="3"/>
        <v>1.0000000000000009E-3</v>
      </c>
      <c r="AX45" s="27">
        <f t="shared" si="3"/>
        <v>1.0000000000001119E-3</v>
      </c>
      <c r="AY45" s="27">
        <f t="shared" si="3"/>
        <v>9.9999999999988987E-4</v>
      </c>
      <c r="AZ45" s="27">
        <f t="shared" si="3"/>
        <v>9.9999999999988987E-4</v>
      </c>
      <c r="BA45" s="27"/>
      <c r="BB45" s="115">
        <f t="shared" si="2"/>
        <v>0</v>
      </c>
      <c r="BC45" s="115">
        <f t="shared" si="2"/>
        <v>1.0416666666666677E-3</v>
      </c>
      <c r="BD45" s="115">
        <f t="shared" si="2"/>
        <v>1.8939393939393955E-3</v>
      </c>
      <c r="BE45" s="115">
        <f t="shared" si="2"/>
        <v>0</v>
      </c>
      <c r="BF45" s="115">
        <f t="shared" si="2"/>
        <v>0</v>
      </c>
      <c r="BG45" s="115">
        <f t="shared" si="2"/>
        <v>0</v>
      </c>
      <c r="BH45" s="115">
        <f t="shared" si="2"/>
        <v>-9.5238095238105896E-4</v>
      </c>
      <c r="BI45" s="115">
        <f t="shared" si="2"/>
        <v>0</v>
      </c>
      <c r="BJ45" s="115">
        <f t="shared" si="2"/>
        <v>0</v>
      </c>
      <c r="BK45" s="115">
        <f t="shared" si="5"/>
        <v>0</v>
      </c>
      <c r="BL45" s="115">
        <f t="shared" si="5"/>
        <v>1.2453300124533012E-3</v>
      </c>
      <c r="BM45" s="115">
        <f t="shared" si="5"/>
        <v>9.6618357487933523E-4</v>
      </c>
      <c r="BN45" s="115">
        <f t="shared" si="5"/>
        <v>7.1275837491082674E-4</v>
      </c>
      <c r="BO45" s="115">
        <f t="shared" si="5"/>
        <v>7.0077084793264877E-4</v>
      </c>
    </row>
    <row r="46" spans="4:67" x14ac:dyDescent="0.3">
      <c r="D46" s="24" t="s">
        <v>88</v>
      </c>
      <c r="E46" s="26" t="s">
        <v>92</v>
      </c>
      <c r="F46" s="24" t="s">
        <v>43</v>
      </c>
      <c r="G46" s="24" t="s">
        <v>91</v>
      </c>
      <c r="H46" s="27"/>
      <c r="I46" s="52">
        <v>0.60899999999999999</v>
      </c>
      <c r="J46" s="52">
        <v>0.99299999999999999</v>
      </c>
      <c r="K46" s="52">
        <v>1.042</v>
      </c>
      <c r="L46" s="52">
        <v>1.554</v>
      </c>
      <c r="M46" s="52">
        <v>0.69399999999999995</v>
      </c>
      <c r="N46" s="52">
        <v>1.0880000000000001</v>
      </c>
      <c r="O46" s="52">
        <v>1.054</v>
      </c>
      <c r="P46" s="52">
        <v>0</v>
      </c>
      <c r="Q46" s="52">
        <v>0.40200000000000002</v>
      </c>
      <c r="R46" s="52">
        <v>0.127</v>
      </c>
      <c r="S46" s="52">
        <v>0.79700000000000004</v>
      </c>
      <c r="T46" s="52">
        <v>1.0289999999999999</v>
      </c>
      <c r="U46" s="52">
        <v>1.39</v>
      </c>
      <c r="V46" s="52">
        <v>1.4159999999999999</v>
      </c>
      <c r="W46" s="27"/>
      <c r="X46" s="52">
        <v>0.60899999999999999</v>
      </c>
      <c r="Y46" s="52">
        <v>0.99399999999999999</v>
      </c>
      <c r="Z46" s="52">
        <v>1.0429999999999999</v>
      </c>
      <c r="AA46" s="52">
        <v>1.554</v>
      </c>
      <c r="AB46" s="52">
        <v>0.69399999999999995</v>
      </c>
      <c r="AC46" s="52">
        <v>1.0880000000000001</v>
      </c>
      <c r="AD46" s="52">
        <v>1.0529999999999999</v>
      </c>
      <c r="AE46" s="52">
        <v>0</v>
      </c>
      <c r="AF46" s="52">
        <v>0.40200000000000002</v>
      </c>
      <c r="AG46" s="52">
        <v>0.127</v>
      </c>
      <c r="AH46" s="52">
        <v>0.79800000000000004</v>
      </c>
      <c r="AI46" s="52">
        <v>1.03</v>
      </c>
      <c r="AJ46" s="52">
        <v>1.39</v>
      </c>
      <c r="AK46" s="52">
        <v>1.417</v>
      </c>
      <c r="AL46" s="27"/>
      <c r="AM46" s="27">
        <f t="shared" si="4"/>
        <v>0</v>
      </c>
      <c r="AN46" s="27">
        <f t="shared" si="4"/>
        <v>1.0000000000000009E-3</v>
      </c>
      <c r="AO46" s="27">
        <f t="shared" si="4"/>
        <v>9.9999999999988987E-4</v>
      </c>
      <c r="AP46" s="27">
        <f t="shared" si="3"/>
        <v>0</v>
      </c>
      <c r="AQ46" s="27">
        <f t="shared" si="3"/>
        <v>0</v>
      </c>
      <c r="AR46" s="27">
        <f t="shared" si="3"/>
        <v>0</v>
      </c>
      <c r="AS46" s="27">
        <f t="shared" si="3"/>
        <v>-1.0000000000001119E-3</v>
      </c>
      <c r="AT46" s="27">
        <f t="shared" si="3"/>
        <v>0</v>
      </c>
      <c r="AU46" s="27">
        <f t="shared" si="3"/>
        <v>0</v>
      </c>
      <c r="AV46" s="27">
        <f t="shared" si="3"/>
        <v>0</v>
      </c>
      <c r="AW46" s="27">
        <f t="shared" si="3"/>
        <v>1.0000000000000009E-3</v>
      </c>
      <c r="AX46" s="27">
        <f t="shared" si="3"/>
        <v>1.0000000000001119E-3</v>
      </c>
      <c r="AY46" s="27">
        <f t="shared" si="3"/>
        <v>0</v>
      </c>
      <c r="AZ46" s="27">
        <f t="shared" si="3"/>
        <v>1.0000000000001119E-3</v>
      </c>
      <c r="BA46" s="27"/>
      <c r="BB46" s="115">
        <f t="shared" si="2"/>
        <v>0</v>
      </c>
      <c r="BC46" s="115">
        <f t="shared" si="2"/>
        <v>1.0070493454179263E-3</v>
      </c>
      <c r="BD46" s="115">
        <f t="shared" si="2"/>
        <v>9.5969289827244704E-4</v>
      </c>
      <c r="BE46" s="115">
        <f t="shared" si="2"/>
        <v>0</v>
      </c>
      <c r="BF46" s="115">
        <f t="shared" si="2"/>
        <v>0</v>
      </c>
      <c r="BG46" s="115">
        <f t="shared" si="2"/>
        <v>0</v>
      </c>
      <c r="BH46" s="115">
        <f t="shared" si="2"/>
        <v>-9.4876660341566593E-4</v>
      </c>
      <c r="BI46" s="115">
        <f t="shared" si="2"/>
        <v>0</v>
      </c>
      <c r="BJ46" s="115">
        <f t="shared" si="2"/>
        <v>0</v>
      </c>
      <c r="BK46" s="115">
        <f t="shared" si="5"/>
        <v>0</v>
      </c>
      <c r="BL46" s="115">
        <f t="shared" si="5"/>
        <v>1.2547051442910926E-3</v>
      </c>
      <c r="BM46" s="115">
        <f t="shared" si="5"/>
        <v>9.7181729834801939E-4</v>
      </c>
      <c r="BN46" s="115">
        <f t="shared" si="5"/>
        <v>0</v>
      </c>
      <c r="BO46" s="115">
        <f t="shared" si="5"/>
        <v>7.0621468926561576E-4</v>
      </c>
    </row>
    <row r="47" spans="4:67" x14ac:dyDescent="0.3">
      <c r="D47" s="24" t="s">
        <v>88</v>
      </c>
      <c r="E47" s="26" t="s">
        <v>92</v>
      </c>
      <c r="F47" s="24" t="s">
        <v>44</v>
      </c>
      <c r="G47" s="24" t="s">
        <v>91</v>
      </c>
      <c r="H47" s="27"/>
      <c r="I47" s="52">
        <v>0.55800000000000005</v>
      </c>
      <c r="J47" s="52">
        <v>0.94099999999999995</v>
      </c>
      <c r="K47" s="52">
        <v>0.98299999999999998</v>
      </c>
      <c r="L47" s="52">
        <v>1.2330000000000001</v>
      </c>
      <c r="M47" s="52">
        <v>0.60299999999999998</v>
      </c>
      <c r="N47" s="52">
        <v>1.016</v>
      </c>
      <c r="O47" s="52">
        <v>0.998</v>
      </c>
      <c r="P47" s="52">
        <v>0</v>
      </c>
      <c r="Q47" s="52">
        <v>0.38600000000000001</v>
      </c>
      <c r="R47" s="52">
        <v>0.108</v>
      </c>
      <c r="S47" s="52">
        <v>0.76900000000000002</v>
      </c>
      <c r="T47" s="52">
        <v>0.97799999999999998</v>
      </c>
      <c r="U47" s="52">
        <v>1.3360000000000001</v>
      </c>
      <c r="V47" s="52">
        <v>1.339</v>
      </c>
      <c r="W47" s="27"/>
      <c r="X47" s="52">
        <v>0.55800000000000005</v>
      </c>
      <c r="Y47" s="52">
        <v>0.94099999999999995</v>
      </c>
      <c r="Z47" s="52">
        <v>0.98399999999999999</v>
      </c>
      <c r="AA47" s="52">
        <v>1.2330000000000001</v>
      </c>
      <c r="AB47" s="52">
        <v>0.60299999999999998</v>
      </c>
      <c r="AC47" s="52">
        <v>1.0169999999999999</v>
      </c>
      <c r="AD47" s="52">
        <v>0.997</v>
      </c>
      <c r="AE47" s="52">
        <v>0</v>
      </c>
      <c r="AF47" s="52">
        <v>0.38600000000000001</v>
      </c>
      <c r="AG47" s="52">
        <v>0.108</v>
      </c>
      <c r="AH47" s="52">
        <v>0.76900000000000002</v>
      </c>
      <c r="AI47" s="52">
        <v>0.97899999999999998</v>
      </c>
      <c r="AJ47" s="52">
        <v>1.337</v>
      </c>
      <c r="AK47" s="52">
        <v>1.34</v>
      </c>
      <c r="AL47" s="27"/>
      <c r="AM47" s="27">
        <f t="shared" si="4"/>
        <v>0</v>
      </c>
      <c r="AN47" s="27">
        <f t="shared" si="4"/>
        <v>0</v>
      </c>
      <c r="AO47" s="27">
        <f t="shared" si="4"/>
        <v>1.0000000000000009E-3</v>
      </c>
      <c r="AP47" s="27">
        <f t="shared" si="3"/>
        <v>0</v>
      </c>
      <c r="AQ47" s="27">
        <f t="shared" si="3"/>
        <v>0</v>
      </c>
      <c r="AR47" s="27">
        <f t="shared" ref="AR47:AZ75" si="6">IF(AND(AC47 = "", N47 = ""), 0, AC47 - N47)</f>
        <v>9.9999999999988987E-4</v>
      </c>
      <c r="AS47" s="27">
        <f t="shared" si="6"/>
        <v>-1.0000000000000009E-3</v>
      </c>
      <c r="AT47" s="27">
        <f t="shared" si="6"/>
        <v>0</v>
      </c>
      <c r="AU47" s="27">
        <f t="shared" si="6"/>
        <v>0</v>
      </c>
      <c r="AV47" s="27">
        <f t="shared" si="6"/>
        <v>0</v>
      </c>
      <c r="AW47" s="27">
        <f t="shared" si="6"/>
        <v>0</v>
      </c>
      <c r="AX47" s="27">
        <f t="shared" si="6"/>
        <v>1.0000000000000009E-3</v>
      </c>
      <c r="AY47" s="27">
        <f t="shared" si="6"/>
        <v>9.9999999999988987E-4</v>
      </c>
      <c r="AZ47" s="27">
        <f t="shared" si="6"/>
        <v>1.0000000000001119E-3</v>
      </c>
      <c r="BA47" s="27"/>
      <c r="BB47" s="115">
        <f t="shared" si="2"/>
        <v>0</v>
      </c>
      <c r="BC47" s="115">
        <f t="shared" si="2"/>
        <v>0</v>
      </c>
      <c r="BD47" s="115">
        <f t="shared" si="2"/>
        <v>1.0172939979654128E-3</v>
      </c>
      <c r="BE47" s="115">
        <f t="shared" si="2"/>
        <v>0</v>
      </c>
      <c r="BF47" s="115">
        <f t="shared" si="2"/>
        <v>0</v>
      </c>
      <c r="BG47" s="115">
        <f t="shared" si="2"/>
        <v>9.8425196850382857E-4</v>
      </c>
      <c r="BH47" s="115">
        <f t="shared" si="2"/>
        <v>-1.0020040080160328E-3</v>
      </c>
      <c r="BI47" s="115">
        <f t="shared" si="2"/>
        <v>0</v>
      </c>
      <c r="BJ47" s="115">
        <f t="shared" si="2"/>
        <v>0</v>
      </c>
      <c r="BK47" s="115">
        <f t="shared" si="5"/>
        <v>0</v>
      </c>
      <c r="BL47" s="115">
        <f t="shared" si="5"/>
        <v>0</v>
      </c>
      <c r="BM47" s="115">
        <f t="shared" si="5"/>
        <v>1.0224948875255633E-3</v>
      </c>
      <c r="BN47" s="115">
        <f t="shared" si="5"/>
        <v>7.4850299401189359E-4</v>
      </c>
      <c r="BO47" s="115">
        <f t="shared" si="5"/>
        <v>7.4682598954451979E-4</v>
      </c>
    </row>
    <row r="48" spans="4:67" x14ac:dyDescent="0.3">
      <c r="D48" s="24" t="s">
        <v>88</v>
      </c>
      <c r="E48" s="26" t="s">
        <v>92</v>
      </c>
      <c r="F48" s="24" t="s">
        <v>45</v>
      </c>
      <c r="G48" s="24" t="s">
        <v>91</v>
      </c>
      <c r="H48" s="27"/>
      <c r="I48" s="52">
        <v>1.855</v>
      </c>
      <c r="J48" s="52">
        <v>1.8169999999999999</v>
      </c>
      <c r="K48" s="52">
        <v>1.7010000000000001</v>
      </c>
      <c r="L48" s="52">
        <v>3.0430000000000001</v>
      </c>
      <c r="M48" s="52">
        <v>1.413</v>
      </c>
      <c r="N48" s="52">
        <v>1.855</v>
      </c>
      <c r="O48" s="52">
        <v>1.9890000000000001</v>
      </c>
      <c r="P48" s="52">
        <v>0.27100000000000002</v>
      </c>
      <c r="Q48" s="52">
        <v>0.66400000000000003</v>
      </c>
      <c r="R48" s="52">
        <v>0.30599999999999999</v>
      </c>
      <c r="S48" s="52">
        <v>1.359</v>
      </c>
      <c r="T48" s="52">
        <v>1.4890000000000001</v>
      </c>
      <c r="U48" s="52">
        <v>1.806</v>
      </c>
      <c r="V48" s="52">
        <v>2.117</v>
      </c>
      <c r="W48" s="27"/>
      <c r="X48" s="52">
        <v>1.855</v>
      </c>
      <c r="Y48" s="52">
        <v>1.8169999999999999</v>
      </c>
      <c r="Z48" s="52">
        <v>1.7030000000000001</v>
      </c>
      <c r="AA48" s="52">
        <v>3.0430000000000001</v>
      </c>
      <c r="AB48" s="52">
        <v>1.4139999999999999</v>
      </c>
      <c r="AC48" s="52">
        <v>1.8560000000000001</v>
      </c>
      <c r="AD48" s="52">
        <v>1.9890000000000001</v>
      </c>
      <c r="AE48" s="52">
        <v>0.27200000000000002</v>
      </c>
      <c r="AF48" s="52">
        <v>0.66400000000000003</v>
      </c>
      <c r="AG48" s="52">
        <v>0.30599999999999999</v>
      </c>
      <c r="AH48" s="52">
        <v>1.359</v>
      </c>
      <c r="AI48" s="52">
        <v>1.49</v>
      </c>
      <c r="AJ48" s="52">
        <v>1.8069999999999999</v>
      </c>
      <c r="AK48" s="52">
        <v>2.1179999999999999</v>
      </c>
      <c r="AL48" s="27"/>
      <c r="AM48" s="27">
        <f t="shared" si="4"/>
        <v>0</v>
      </c>
      <c r="AN48" s="27">
        <f t="shared" si="4"/>
        <v>0</v>
      </c>
      <c r="AO48" s="27">
        <f t="shared" si="4"/>
        <v>2.0000000000000018E-3</v>
      </c>
      <c r="AP48" s="27">
        <f t="shared" si="4"/>
        <v>0</v>
      </c>
      <c r="AQ48" s="27">
        <f t="shared" si="4"/>
        <v>9.9999999999988987E-4</v>
      </c>
      <c r="AR48" s="27">
        <f t="shared" si="6"/>
        <v>1.0000000000001119E-3</v>
      </c>
      <c r="AS48" s="27">
        <f t="shared" si="6"/>
        <v>0</v>
      </c>
      <c r="AT48" s="27">
        <f t="shared" si="6"/>
        <v>1.0000000000000009E-3</v>
      </c>
      <c r="AU48" s="27">
        <f t="shared" si="6"/>
        <v>0</v>
      </c>
      <c r="AV48" s="27">
        <f t="shared" si="6"/>
        <v>0</v>
      </c>
      <c r="AW48" s="27">
        <f t="shared" si="6"/>
        <v>0</v>
      </c>
      <c r="AX48" s="27">
        <f t="shared" si="6"/>
        <v>9.9999999999988987E-4</v>
      </c>
      <c r="AY48" s="27">
        <f t="shared" si="6"/>
        <v>9.9999999999988987E-4</v>
      </c>
      <c r="AZ48" s="27">
        <f t="shared" si="6"/>
        <v>9.9999999999988987E-4</v>
      </c>
      <c r="BA48" s="27"/>
      <c r="BB48" s="115">
        <f t="shared" si="2"/>
        <v>0</v>
      </c>
      <c r="BC48" s="115">
        <f t="shared" si="2"/>
        <v>0</v>
      </c>
      <c r="BD48" s="115">
        <f t="shared" si="2"/>
        <v>1.1757789535567324E-3</v>
      </c>
      <c r="BE48" s="115">
        <f t="shared" si="2"/>
        <v>0</v>
      </c>
      <c r="BF48" s="115">
        <f t="shared" si="2"/>
        <v>7.0771408351018392E-4</v>
      </c>
      <c r="BG48" s="115">
        <f t="shared" si="2"/>
        <v>5.3908355795154281E-4</v>
      </c>
      <c r="BH48" s="115">
        <f t="shared" si="2"/>
        <v>0</v>
      </c>
      <c r="BI48" s="115">
        <f t="shared" si="2"/>
        <v>3.6900369003690066E-3</v>
      </c>
      <c r="BJ48" s="115">
        <f t="shared" si="2"/>
        <v>0</v>
      </c>
      <c r="BK48" s="115">
        <f t="shared" si="5"/>
        <v>0</v>
      </c>
      <c r="BL48" s="115">
        <f t="shared" si="5"/>
        <v>0</v>
      </c>
      <c r="BM48" s="115">
        <f t="shared" si="5"/>
        <v>6.7159167226318991E-4</v>
      </c>
      <c r="BN48" s="115">
        <f t="shared" si="5"/>
        <v>5.5370985603537648E-4</v>
      </c>
      <c r="BO48" s="115">
        <f t="shared" si="5"/>
        <v>4.7236655644775148E-4</v>
      </c>
    </row>
    <row r="49" spans="4:67" x14ac:dyDescent="0.3">
      <c r="D49" s="24" t="s">
        <v>88</v>
      </c>
      <c r="E49" s="26" t="s">
        <v>92</v>
      </c>
      <c r="F49" s="24" t="s">
        <v>46</v>
      </c>
      <c r="G49" s="24" t="s">
        <v>91</v>
      </c>
      <c r="H49" s="27"/>
      <c r="I49" s="52">
        <v>1.724</v>
      </c>
      <c r="J49" s="52">
        <v>1.8180000000000001</v>
      </c>
      <c r="K49" s="52">
        <v>1.869</v>
      </c>
      <c r="L49" s="52">
        <v>3.03</v>
      </c>
      <c r="M49" s="52">
        <v>1.355</v>
      </c>
      <c r="N49" s="52">
        <v>1.9019999999999999</v>
      </c>
      <c r="O49" s="52">
        <v>2.089</v>
      </c>
      <c r="P49" s="52">
        <v>2.8000000000000001E-2</v>
      </c>
      <c r="Q49" s="52">
        <v>0.56799999999999995</v>
      </c>
      <c r="R49" s="52">
        <v>0.27800000000000002</v>
      </c>
      <c r="S49" s="52">
        <v>1.39</v>
      </c>
      <c r="T49" s="52">
        <v>1.4379999999999999</v>
      </c>
      <c r="U49" s="52">
        <v>1.8160000000000001</v>
      </c>
      <c r="V49" s="52">
        <v>2.1219999999999999</v>
      </c>
      <c r="W49" s="27"/>
      <c r="X49" s="52">
        <v>1.724</v>
      </c>
      <c r="Y49" s="52">
        <v>1.8180000000000001</v>
      </c>
      <c r="Z49" s="52">
        <v>1.871</v>
      </c>
      <c r="AA49" s="52">
        <v>3.03</v>
      </c>
      <c r="AB49" s="52">
        <v>1.355</v>
      </c>
      <c r="AC49" s="52">
        <v>1.903</v>
      </c>
      <c r="AD49" s="52">
        <v>2.089</v>
      </c>
      <c r="AE49" s="52">
        <v>2.8000000000000001E-2</v>
      </c>
      <c r="AF49" s="52">
        <v>0.56799999999999995</v>
      </c>
      <c r="AG49" s="52">
        <v>0.27700000000000002</v>
      </c>
      <c r="AH49" s="52">
        <v>1.391</v>
      </c>
      <c r="AI49" s="52">
        <v>1.4390000000000001</v>
      </c>
      <c r="AJ49" s="52">
        <v>1.8169999999999999</v>
      </c>
      <c r="AK49" s="52">
        <v>2.1230000000000002</v>
      </c>
      <c r="AL49" s="27"/>
      <c r="AM49" s="27">
        <f t="shared" si="4"/>
        <v>0</v>
      </c>
      <c r="AN49" s="27">
        <f t="shared" si="4"/>
        <v>0</v>
      </c>
      <c r="AO49" s="27">
        <f t="shared" si="4"/>
        <v>2.0000000000000018E-3</v>
      </c>
      <c r="AP49" s="27">
        <f t="shared" si="4"/>
        <v>0</v>
      </c>
      <c r="AQ49" s="27">
        <f t="shared" si="4"/>
        <v>0</v>
      </c>
      <c r="AR49" s="27">
        <f t="shared" si="6"/>
        <v>1.0000000000001119E-3</v>
      </c>
      <c r="AS49" s="27">
        <f t="shared" si="6"/>
        <v>0</v>
      </c>
      <c r="AT49" s="27">
        <f t="shared" si="6"/>
        <v>0</v>
      </c>
      <c r="AU49" s="27">
        <f t="shared" si="6"/>
        <v>0</v>
      </c>
      <c r="AV49" s="27">
        <f t="shared" si="6"/>
        <v>-1.0000000000000009E-3</v>
      </c>
      <c r="AW49" s="27">
        <f t="shared" si="6"/>
        <v>1.0000000000001119E-3</v>
      </c>
      <c r="AX49" s="27">
        <f t="shared" si="6"/>
        <v>1.0000000000001119E-3</v>
      </c>
      <c r="AY49" s="27">
        <f t="shared" si="6"/>
        <v>9.9999999999988987E-4</v>
      </c>
      <c r="AZ49" s="27">
        <f t="shared" si="6"/>
        <v>1.000000000000334E-3</v>
      </c>
      <c r="BA49" s="27"/>
      <c r="BB49" s="115">
        <f t="shared" si="2"/>
        <v>0</v>
      </c>
      <c r="BC49" s="115">
        <f t="shared" si="2"/>
        <v>0</v>
      </c>
      <c r="BD49" s="115">
        <f t="shared" si="2"/>
        <v>1.0700909577314082E-3</v>
      </c>
      <c r="BE49" s="115">
        <f t="shared" si="2"/>
        <v>0</v>
      </c>
      <c r="BF49" s="115">
        <f t="shared" si="2"/>
        <v>0</v>
      </c>
      <c r="BG49" s="115">
        <f t="shared" si="2"/>
        <v>5.2576235541541112E-4</v>
      </c>
      <c r="BH49" s="115">
        <f t="shared" si="2"/>
        <v>0</v>
      </c>
      <c r="BI49" s="115">
        <f t="shared" si="2"/>
        <v>0</v>
      </c>
      <c r="BJ49" s="115">
        <f t="shared" si="2"/>
        <v>0</v>
      </c>
      <c r="BK49" s="115">
        <f t="shared" si="5"/>
        <v>-3.5971223021582762E-3</v>
      </c>
      <c r="BL49" s="115">
        <f t="shared" si="5"/>
        <v>7.1942446043173525E-4</v>
      </c>
      <c r="BM49" s="115">
        <f t="shared" si="5"/>
        <v>6.9541029207240048E-4</v>
      </c>
      <c r="BN49" s="115">
        <f t="shared" si="5"/>
        <v>5.5066079295148119E-4</v>
      </c>
      <c r="BO49" s="115">
        <f t="shared" si="5"/>
        <v>4.7125353440166543E-4</v>
      </c>
    </row>
    <row r="50" spans="4:67" x14ac:dyDescent="0.3">
      <c r="D50" s="24" t="s">
        <v>88</v>
      </c>
      <c r="E50" s="26" t="s">
        <v>92</v>
      </c>
      <c r="F50" s="24" t="s">
        <v>47</v>
      </c>
      <c r="G50" s="24" t="s">
        <v>91</v>
      </c>
      <c r="H50" s="27"/>
      <c r="I50" s="52">
        <v>1.341</v>
      </c>
      <c r="J50" s="52">
        <v>1.5649999999999999</v>
      </c>
      <c r="K50" s="52">
        <v>1.581</v>
      </c>
      <c r="L50" s="52">
        <v>2.3490000000000002</v>
      </c>
      <c r="M50" s="52">
        <v>1.032</v>
      </c>
      <c r="N50" s="52">
        <v>1.6080000000000001</v>
      </c>
      <c r="O50" s="52">
        <v>1.667</v>
      </c>
      <c r="P50" s="52">
        <v>0</v>
      </c>
      <c r="Q50" s="52">
        <v>0.54</v>
      </c>
      <c r="R50" s="52">
        <v>0.221</v>
      </c>
      <c r="S50" s="52">
        <v>1.2270000000000001</v>
      </c>
      <c r="T50" s="52">
        <v>1.339</v>
      </c>
      <c r="U50" s="52">
        <v>1.617</v>
      </c>
      <c r="V50" s="52">
        <v>1.885</v>
      </c>
      <c r="W50" s="27"/>
      <c r="X50" s="52">
        <v>1.341</v>
      </c>
      <c r="Y50" s="52">
        <v>1.5649999999999999</v>
      </c>
      <c r="Z50" s="52">
        <v>1.583</v>
      </c>
      <c r="AA50" s="52">
        <v>2.3490000000000002</v>
      </c>
      <c r="AB50" s="52">
        <v>1.032</v>
      </c>
      <c r="AC50" s="52">
        <v>1.6080000000000001</v>
      </c>
      <c r="AD50" s="52">
        <v>1.667</v>
      </c>
      <c r="AE50" s="52">
        <v>0</v>
      </c>
      <c r="AF50" s="52">
        <v>0.54</v>
      </c>
      <c r="AG50" s="52">
        <v>0.221</v>
      </c>
      <c r="AH50" s="52">
        <v>1.228</v>
      </c>
      <c r="AI50" s="52">
        <v>1.34</v>
      </c>
      <c r="AJ50" s="52">
        <v>1.6180000000000001</v>
      </c>
      <c r="AK50" s="52">
        <v>1.887</v>
      </c>
      <c r="AL50" s="27"/>
      <c r="AM50" s="27">
        <f t="shared" si="4"/>
        <v>0</v>
      </c>
      <c r="AN50" s="27">
        <f t="shared" si="4"/>
        <v>0</v>
      </c>
      <c r="AO50" s="27">
        <f t="shared" si="4"/>
        <v>2.0000000000000018E-3</v>
      </c>
      <c r="AP50" s="27">
        <f t="shared" si="4"/>
        <v>0</v>
      </c>
      <c r="AQ50" s="27">
        <f t="shared" si="4"/>
        <v>0</v>
      </c>
      <c r="AR50" s="27">
        <f t="shared" si="6"/>
        <v>0</v>
      </c>
      <c r="AS50" s="27">
        <f t="shared" si="6"/>
        <v>0</v>
      </c>
      <c r="AT50" s="27">
        <f t="shared" si="6"/>
        <v>0</v>
      </c>
      <c r="AU50" s="27">
        <f t="shared" si="6"/>
        <v>0</v>
      </c>
      <c r="AV50" s="27">
        <f t="shared" si="6"/>
        <v>0</v>
      </c>
      <c r="AW50" s="27">
        <f t="shared" si="6"/>
        <v>9.9999999999988987E-4</v>
      </c>
      <c r="AX50" s="27">
        <f t="shared" si="6"/>
        <v>1.0000000000001119E-3</v>
      </c>
      <c r="AY50" s="27">
        <f t="shared" si="6"/>
        <v>1.0000000000001119E-3</v>
      </c>
      <c r="AZ50" s="27">
        <f t="shared" si="6"/>
        <v>2.0000000000000018E-3</v>
      </c>
      <c r="BA50" s="27"/>
      <c r="BB50" s="115">
        <f t="shared" si="2"/>
        <v>0</v>
      </c>
      <c r="BC50" s="115">
        <f t="shared" si="2"/>
        <v>0</v>
      </c>
      <c r="BD50" s="115">
        <f t="shared" si="2"/>
        <v>1.2650221378874141E-3</v>
      </c>
      <c r="BE50" s="115">
        <f t="shared" si="2"/>
        <v>0</v>
      </c>
      <c r="BF50" s="115">
        <f t="shared" si="2"/>
        <v>0</v>
      </c>
      <c r="BG50" s="115">
        <f t="shared" si="2"/>
        <v>0</v>
      </c>
      <c r="BH50" s="115">
        <f t="shared" si="2"/>
        <v>0</v>
      </c>
      <c r="BI50" s="115">
        <f t="shared" si="2"/>
        <v>0</v>
      </c>
      <c r="BJ50" s="115">
        <f t="shared" si="2"/>
        <v>0</v>
      </c>
      <c r="BK50" s="115">
        <f t="shared" si="5"/>
        <v>0</v>
      </c>
      <c r="BL50" s="115">
        <f t="shared" si="5"/>
        <v>8.1499592502028509E-4</v>
      </c>
      <c r="BM50" s="115">
        <f t="shared" si="5"/>
        <v>7.4682598954451979E-4</v>
      </c>
      <c r="BN50" s="115">
        <f t="shared" si="5"/>
        <v>6.184291898578305E-4</v>
      </c>
      <c r="BO50" s="115">
        <f t="shared" si="5"/>
        <v>1.0610079575596827E-3</v>
      </c>
    </row>
    <row r="51" spans="4:67" x14ac:dyDescent="0.3">
      <c r="D51" s="24" t="s">
        <v>88</v>
      </c>
      <c r="E51" s="26" t="s">
        <v>92</v>
      </c>
      <c r="F51" s="24" t="s">
        <v>48</v>
      </c>
      <c r="G51" s="24" t="s">
        <v>91</v>
      </c>
      <c r="H51" s="27"/>
      <c r="I51" s="52">
        <v>1.1319999999999999</v>
      </c>
      <c r="J51" s="52">
        <v>1.3580000000000001</v>
      </c>
      <c r="K51" s="52">
        <v>1.367</v>
      </c>
      <c r="L51" s="52">
        <v>1.7350000000000001</v>
      </c>
      <c r="M51" s="52">
        <v>0.8</v>
      </c>
      <c r="N51" s="52">
        <v>1.325</v>
      </c>
      <c r="O51" s="52">
        <v>1.3169999999999999</v>
      </c>
      <c r="P51" s="52">
        <v>0</v>
      </c>
      <c r="Q51" s="52">
        <v>0.47799999999999998</v>
      </c>
      <c r="R51" s="52">
        <v>0.157</v>
      </c>
      <c r="S51" s="52">
        <v>1.048</v>
      </c>
      <c r="T51" s="52">
        <v>1.218</v>
      </c>
      <c r="U51" s="52">
        <v>1.48</v>
      </c>
      <c r="V51" s="52">
        <v>1.728</v>
      </c>
      <c r="W51" s="27"/>
      <c r="X51" s="52">
        <v>1.133</v>
      </c>
      <c r="Y51" s="52">
        <v>1.3580000000000001</v>
      </c>
      <c r="Z51" s="52">
        <v>1.369</v>
      </c>
      <c r="AA51" s="52">
        <v>1.734</v>
      </c>
      <c r="AB51" s="52">
        <v>0.8</v>
      </c>
      <c r="AC51" s="52">
        <v>1.325</v>
      </c>
      <c r="AD51" s="52">
        <v>1.3169999999999999</v>
      </c>
      <c r="AE51" s="52">
        <v>0</v>
      </c>
      <c r="AF51" s="52">
        <v>0.47799999999999998</v>
      </c>
      <c r="AG51" s="52">
        <v>0.157</v>
      </c>
      <c r="AH51" s="52">
        <v>1.048</v>
      </c>
      <c r="AI51" s="52">
        <v>1.22</v>
      </c>
      <c r="AJ51" s="52">
        <v>1.4810000000000001</v>
      </c>
      <c r="AK51" s="52">
        <v>1.7290000000000001</v>
      </c>
      <c r="AL51" s="27"/>
      <c r="AM51" s="27">
        <f t="shared" si="4"/>
        <v>1.0000000000001119E-3</v>
      </c>
      <c r="AN51" s="27">
        <f t="shared" si="4"/>
        <v>0</v>
      </c>
      <c r="AO51" s="27">
        <f t="shared" si="4"/>
        <v>2.0000000000000018E-3</v>
      </c>
      <c r="AP51" s="27">
        <f t="shared" si="4"/>
        <v>-1.0000000000001119E-3</v>
      </c>
      <c r="AQ51" s="27">
        <f t="shared" si="4"/>
        <v>0</v>
      </c>
      <c r="AR51" s="27">
        <f t="shared" si="6"/>
        <v>0</v>
      </c>
      <c r="AS51" s="27">
        <f t="shared" si="6"/>
        <v>0</v>
      </c>
      <c r="AT51" s="27">
        <f t="shared" si="6"/>
        <v>0</v>
      </c>
      <c r="AU51" s="27">
        <f t="shared" si="6"/>
        <v>0</v>
      </c>
      <c r="AV51" s="27">
        <f t="shared" si="6"/>
        <v>0</v>
      </c>
      <c r="AW51" s="27">
        <f t="shared" si="6"/>
        <v>0</v>
      </c>
      <c r="AX51" s="27">
        <f t="shared" si="6"/>
        <v>2.0000000000000018E-3</v>
      </c>
      <c r="AY51" s="27">
        <f t="shared" si="6"/>
        <v>1.0000000000001119E-3</v>
      </c>
      <c r="AZ51" s="27">
        <f t="shared" si="6"/>
        <v>1.0000000000001119E-3</v>
      </c>
      <c r="BA51" s="27"/>
      <c r="BB51" s="115">
        <f t="shared" si="2"/>
        <v>8.8339222614850887E-4</v>
      </c>
      <c r="BC51" s="115">
        <f t="shared" si="2"/>
        <v>0</v>
      </c>
      <c r="BD51" s="115">
        <f t="shared" si="2"/>
        <v>1.4630577907827373E-3</v>
      </c>
      <c r="BE51" s="115">
        <f t="shared" si="2"/>
        <v>-5.7636887608075607E-4</v>
      </c>
      <c r="BF51" s="115">
        <f t="shared" si="2"/>
        <v>0</v>
      </c>
      <c r="BG51" s="115">
        <f t="shared" si="2"/>
        <v>0</v>
      </c>
      <c r="BH51" s="115">
        <f t="shared" si="2"/>
        <v>0</v>
      </c>
      <c r="BI51" s="115">
        <f t="shared" si="2"/>
        <v>0</v>
      </c>
      <c r="BJ51" s="115">
        <f t="shared" si="2"/>
        <v>0</v>
      </c>
      <c r="BK51" s="115">
        <f t="shared" si="5"/>
        <v>0</v>
      </c>
      <c r="BL51" s="115">
        <f t="shared" si="5"/>
        <v>0</v>
      </c>
      <c r="BM51" s="115">
        <f t="shared" si="5"/>
        <v>1.6420361247947469E-3</v>
      </c>
      <c r="BN51" s="115">
        <f t="shared" si="5"/>
        <v>6.7567567567575128E-4</v>
      </c>
      <c r="BO51" s="115">
        <f t="shared" si="5"/>
        <v>5.7870370370376851E-4</v>
      </c>
    </row>
    <row r="52" spans="4:67" x14ac:dyDescent="0.3">
      <c r="D52" s="24" t="s">
        <v>88</v>
      </c>
      <c r="E52" s="26" t="s">
        <v>92</v>
      </c>
      <c r="F52" s="24" t="s">
        <v>49</v>
      </c>
      <c r="G52" s="24" t="s">
        <v>91</v>
      </c>
      <c r="H52" s="27"/>
      <c r="I52" s="52">
        <v>0.89400000000000002</v>
      </c>
      <c r="J52" s="52">
        <v>1.2</v>
      </c>
      <c r="K52" s="52">
        <v>1.2230000000000001</v>
      </c>
      <c r="L52" s="52">
        <v>1.446</v>
      </c>
      <c r="M52" s="52">
        <v>0.67500000000000004</v>
      </c>
      <c r="N52" s="52">
        <v>1.1919999999999999</v>
      </c>
      <c r="O52" s="52">
        <v>1.0940000000000001</v>
      </c>
      <c r="P52" s="52">
        <v>0</v>
      </c>
      <c r="Q52" s="52">
        <v>0.45800000000000002</v>
      </c>
      <c r="R52" s="52">
        <v>0.13500000000000001</v>
      </c>
      <c r="S52" s="52">
        <v>0.89</v>
      </c>
      <c r="T52" s="52">
        <v>1.0900000000000001</v>
      </c>
      <c r="U52" s="52">
        <v>1.383</v>
      </c>
      <c r="V52" s="52">
        <v>1.591</v>
      </c>
      <c r="W52" s="27"/>
      <c r="X52" s="52">
        <v>0.89400000000000002</v>
      </c>
      <c r="Y52" s="52">
        <v>1.2010000000000001</v>
      </c>
      <c r="Z52" s="52">
        <v>1.2250000000000001</v>
      </c>
      <c r="AA52" s="52">
        <v>1.446</v>
      </c>
      <c r="AB52" s="52">
        <v>0.67500000000000004</v>
      </c>
      <c r="AC52" s="52">
        <v>1.1919999999999999</v>
      </c>
      <c r="AD52" s="52">
        <v>1.0940000000000001</v>
      </c>
      <c r="AE52" s="52">
        <v>0</v>
      </c>
      <c r="AF52" s="52">
        <v>0.45800000000000002</v>
      </c>
      <c r="AG52" s="52">
        <v>0.13500000000000001</v>
      </c>
      <c r="AH52" s="52">
        <v>0.89</v>
      </c>
      <c r="AI52" s="52">
        <v>1.091</v>
      </c>
      <c r="AJ52" s="52">
        <v>1.3839999999999999</v>
      </c>
      <c r="AK52" s="52">
        <v>1.5920000000000001</v>
      </c>
      <c r="AL52" s="27"/>
      <c r="AM52" s="27">
        <f t="shared" si="4"/>
        <v>0</v>
      </c>
      <c r="AN52" s="27">
        <f t="shared" si="4"/>
        <v>1.0000000000001119E-3</v>
      </c>
      <c r="AO52" s="27">
        <f t="shared" si="4"/>
        <v>2.0000000000000018E-3</v>
      </c>
      <c r="AP52" s="27">
        <f t="shared" si="4"/>
        <v>0</v>
      </c>
      <c r="AQ52" s="27">
        <f t="shared" si="4"/>
        <v>0</v>
      </c>
      <c r="AR52" s="27">
        <f t="shared" si="6"/>
        <v>0</v>
      </c>
      <c r="AS52" s="27">
        <f t="shared" si="6"/>
        <v>0</v>
      </c>
      <c r="AT52" s="27">
        <f t="shared" si="6"/>
        <v>0</v>
      </c>
      <c r="AU52" s="27">
        <f t="shared" si="6"/>
        <v>0</v>
      </c>
      <c r="AV52" s="27">
        <f t="shared" si="6"/>
        <v>0</v>
      </c>
      <c r="AW52" s="27">
        <f t="shared" si="6"/>
        <v>0</v>
      </c>
      <c r="AX52" s="27">
        <f t="shared" si="6"/>
        <v>9.9999999999988987E-4</v>
      </c>
      <c r="AY52" s="27">
        <f t="shared" si="6"/>
        <v>9.9999999999988987E-4</v>
      </c>
      <c r="AZ52" s="27">
        <f t="shared" si="6"/>
        <v>1.0000000000001119E-3</v>
      </c>
      <c r="BA52" s="27"/>
      <c r="BB52" s="115">
        <f t="shared" si="2"/>
        <v>0</v>
      </c>
      <c r="BC52" s="115">
        <f t="shared" si="2"/>
        <v>8.3333333333342663E-4</v>
      </c>
      <c r="BD52" s="115">
        <f t="shared" ref="BD52:BO83" si="7">IF(OR(K52 = 0, K52 = ""), 0, AO52 / K52)</f>
        <v>1.6353229762878182E-3</v>
      </c>
      <c r="BE52" s="115">
        <f t="shared" si="7"/>
        <v>0</v>
      </c>
      <c r="BF52" s="115">
        <f t="shared" si="7"/>
        <v>0</v>
      </c>
      <c r="BG52" s="115">
        <f t="shared" si="7"/>
        <v>0</v>
      </c>
      <c r="BH52" s="115">
        <f t="shared" si="7"/>
        <v>0</v>
      </c>
      <c r="BI52" s="115">
        <f t="shared" si="7"/>
        <v>0</v>
      </c>
      <c r="BJ52" s="115">
        <f t="shared" si="7"/>
        <v>0</v>
      </c>
      <c r="BK52" s="115">
        <f t="shared" si="5"/>
        <v>0</v>
      </c>
      <c r="BL52" s="115">
        <f t="shared" si="5"/>
        <v>0</v>
      </c>
      <c r="BM52" s="115">
        <f t="shared" si="5"/>
        <v>9.1743119266044935E-4</v>
      </c>
      <c r="BN52" s="115">
        <f t="shared" si="5"/>
        <v>7.2306579898762829E-4</v>
      </c>
      <c r="BO52" s="115">
        <f t="shared" si="5"/>
        <v>6.2853551225651287E-4</v>
      </c>
    </row>
    <row r="53" spans="4:67" x14ac:dyDescent="0.3">
      <c r="D53" s="24" t="s">
        <v>88</v>
      </c>
      <c r="E53" s="26" t="s">
        <v>92</v>
      </c>
      <c r="F53" s="24" t="s">
        <v>50</v>
      </c>
      <c r="G53" s="24" t="s">
        <v>91</v>
      </c>
      <c r="H53" s="27"/>
      <c r="I53" s="52">
        <v>0</v>
      </c>
      <c r="J53" s="52">
        <v>0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27"/>
      <c r="X53" s="52">
        <v>0</v>
      </c>
      <c r="Y53" s="52">
        <v>0</v>
      </c>
      <c r="Z53" s="52">
        <v>0</v>
      </c>
      <c r="AA53" s="52">
        <v>0</v>
      </c>
      <c r="AB53" s="52">
        <v>0</v>
      </c>
      <c r="AC53" s="52">
        <v>0</v>
      </c>
      <c r="AD53" s="52">
        <v>0</v>
      </c>
      <c r="AE53" s="52">
        <v>0</v>
      </c>
      <c r="AF53" s="52">
        <v>0</v>
      </c>
      <c r="AG53" s="52">
        <v>0</v>
      </c>
      <c r="AH53" s="52">
        <v>0</v>
      </c>
      <c r="AI53" s="52">
        <v>0</v>
      </c>
      <c r="AJ53" s="52">
        <v>0</v>
      </c>
      <c r="AK53" s="52">
        <v>0</v>
      </c>
      <c r="AL53" s="27"/>
      <c r="AM53" s="27">
        <f t="shared" si="4"/>
        <v>0</v>
      </c>
      <c r="AN53" s="27">
        <f t="shared" si="4"/>
        <v>0</v>
      </c>
      <c r="AO53" s="27">
        <f t="shared" si="4"/>
        <v>0</v>
      </c>
      <c r="AP53" s="27">
        <f t="shared" si="4"/>
        <v>0</v>
      </c>
      <c r="AQ53" s="27">
        <f t="shared" si="4"/>
        <v>0</v>
      </c>
      <c r="AR53" s="27">
        <f t="shared" si="6"/>
        <v>0</v>
      </c>
      <c r="AS53" s="27">
        <f t="shared" si="6"/>
        <v>0</v>
      </c>
      <c r="AT53" s="27">
        <f t="shared" si="6"/>
        <v>0</v>
      </c>
      <c r="AU53" s="27">
        <f t="shared" si="6"/>
        <v>0</v>
      </c>
      <c r="AV53" s="27">
        <f t="shared" si="6"/>
        <v>0</v>
      </c>
      <c r="AW53" s="27">
        <f t="shared" si="6"/>
        <v>0</v>
      </c>
      <c r="AX53" s="27">
        <f t="shared" si="6"/>
        <v>0</v>
      </c>
      <c r="AY53" s="27">
        <f t="shared" si="6"/>
        <v>0</v>
      </c>
      <c r="AZ53" s="27">
        <f t="shared" si="6"/>
        <v>0</v>
      </c>
      <c r="BA53" s="27"/>
      <c r="BB53" s="115">
        <f t="shared" ref="BB53:BI116" si="8">IF(OR(I53 = 0, I53 = ""), 0, AM53 / I53)</f>
        <v>0</v>
      </c>
      <c r="BC53" s="115">
        <f t="shared" si="8"/>
        <v>0</v>
      </c>
      <c r="BD53" s="115">
        <f t="shared" si="7"/>
        <v>0</v>
      </c>
      <c r="BE53" s="115">
        <f t="shared" si="7"/>
        <v>0</v>
      </c>
      <c r="BF53" s="115">
        <f t="shared" si="7"/>
        <v>0</v>
      </c>
      <c r="BG53" s="115">
        <f t="shared" si="7"/>
        <v>0</v>
      </c>
      <c r="BH53" s="115">
        <f t="shared" si="7"/>
        <v>0</v>
      </c>
      <c r="BI53" s="115">
        <f t="shared" si="7"/>
        <v>0</v>
      </c>
      <c r="BJ53" s="115">
        <f t="shared" si="7"/>
        <v>0</v>
      </c>
      <c r="BK53" s="115">
        <f t="shared" si="5"/>
        <v>0</v>
      </c>
      <c r="BL53" s="115">
        <f t="shared" si="5"/>
        <v>0</v>
      </c>
      <c r="BM53" s="115">
        <f t="shared" si="5"/>
        <v>0</v>
      </c>
      <c r="BN53" s="115">
        <f t="shared" si="5"/>
        <v>0</v>
      </c>
      <c r="BO53" s="115">
        <f t="shared" si="5"/>
        <v>0</v>
      </c>
    </row>
    <row r="54" spans="4:67" x14ac:dyDescent="0.3">
      <c r="D54" s="24" t="s">
        <v>88</v>
      </c>
      <c r="E54" s="26" t="s">
        <v>92</v>
      </c>
      <c r="F54" s="24" t="s">
        <v>51</v>
      </c>
      <c r="G54" s="24" t="s">
        <v>91</v>
      </c>
      <c r="H54" s="27"/>
      <c r="I54" s="52">
        <v>0</v>
      </c>
      <c r="J54" s="52">
        <v>0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27"/>
      <c r="X54" s="52">
        <v>0</v>
      </c>
      <c r="Y54" s="52">
        <v>0</v>
      </c>
      <c r="Z54" s="52">
        <v>0</v>
      </c>
      <c r="AA54" s="52">
        <v>0</v>
      </c>
      <c r="AB54" s="52">
        <v>0</v>
      </c>
      <c r="AC54" s="52">
        <v>0</v>
      </c>
      <c r="AD54" s="52">
        <v>0</v>
      </c>
      <c r="AE54" s="52">
        <v>0</v>
      </c>
      <c r="AF54" s="52">
        <v>0</v>
      </c>
      <c r="AG54" s="52">
        <v>0</v>
      </c>
      <c r="AH54" s="52">
        <v>0</v>
      </c>
      <c r="AI54" s="52">
        <v>0</v>
      </c>
      <c r="AJ54" s="52">
        <v>0</v>
      </c>
      <c r="AK54" s="52">
        <v>0</v>
      </c>
      <c r="AL54" s="27"/>
      <c r="AM54" s="27">
        <f t="shared" si="4"/>
        <v>0</v>
      </c>
      <c r="AN54" s="27">
        <f t="shared" si="4"/>
        <v>0</v>
      </c>
      <c r="AO54" s="27">
        <f t="shared" si="4"/>
        <v>0</v>
      </c>
      <c r="AP54" s="27">
        <f t="shared" si="4"/>
        <v>0</v>
      </c>
      <c r="AQ54" s="27">
        <f t="shared" si="4"/>
        <v>0</v>
      </c>
      <c r="AR54" s="27">
        <f t="shared" si="6"/>
        <v>0</v>
      </c>
      <c r="AS54" s="27">
        <f t="shared" si="6"/>
        <v>0</v>
      </c>
      <c r="AT54" s="27">
        <f t="shared" si="6"/>
        <v>0</v>
      </c>
      <c r="AU54" s="27">
        <f t="shared" si="6"/>
        <v>0</v>
      </c>
      <c r="AV54" s="27">
        <f t="shared" si="6"/>
        <v>0</v>
      </c>
      <c r="AW54" s="27">
        <f t="shared" si="6"/>
        <v>0</v>
      </c>
      <c r="AX54" s="27">
        <f t="shared" si="6"/>
        <v>0</v>
      </c>
      <c r="AY54" s="27">
        <f t="shared" si="6"/>
        <v>0</v>
      </c>
      <c r="AZ54" s="27">
        <f t="shared" si="6"/>
        <v>0</v>
      </c>
      <c r="BA54" s="27"/>
      <c r="BB54" s="115">
        <f t="shared" si="8"/>
        <v>0</v>
      </c>
      <c r="BC54" s="115">
        <f t="shared" si="8"/>
        <v>0</v>
      </c>
      <c r="BD54" s="115">
        <f t="shared" si="7"/>
        <v>0</v>
      </c>
      <c r="BE54" s="115">
        <f t="shared" si="7"/>
        <v>0</v>
      </c>
      <c r="BF54" s="115">
        <f t="shared" si="7"/>
        <v>0</v>
      </c>
      <c r="BG54" s="115">
        <f t="shared" si="7"/>
        <v>0</v>
      </c>
      <c r="BH54" s="115">
        <f t="shared" si="7"/>
        <v>0</v>
      </c>
      <c r="BI54" s="115">
        <f t="shared" si="7"/>
        <v>0</v>
      </c>
      <c r="BJ54" s="115">
        <f t="shared" si="7"/>
        <v>0</v>
      </c>
      <c r="BK54" s="115">
        <f t="shared" si="5"/>
        <v>0</v>
      </c>
      <c r="BL54" s="115">
        <f t="shared" si="5"/>
        <v>0</v>
      </c>
      <c r="BM54" s="115">
        <f t="shared" si="5"/>
        <v>0</v>
      </c>
      <c r="BN54" s="115">
        <f t="shared" si="5"/>
        <v>0</v>
      </c>
      <c r="BO54" s="115">
        <f t="shared" si="5"/>
        <v>0</v>
      </c>
    </row>
    <row r="55" spans="4:67" x14ac:dyDescent="0.3">
      <c r="D55" s="24" t="s">
        <v>88</v>
      </c>
      <c r="E55" s="26" t="s">
        <v>92</v>
      </c>
      <c r="F55" s="24" t="s">
        <v>52</v>
      </c>
      <c r="G55" s="24" t="s">
        <v>91</v>
      </c>
      <c r="H55" s="27"/>
      <c r="I55" s="52">
        <v>0</v>
      </c>
      <c r="J55" s="52"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27"/>
      <c r="X55" s="52">
        <v>0</v>
      </c>
      <c r="Y55" s="52">
        <v>0</v>
      </c>
      <c r="Z55" s="52">
        <v>0</v>
      </c>
      <c r="AA55" s="52">
        <v>0</v>
      </c>
      <c r="AB55" s="52">
        <v>0</v>
      </c>
      <c r="AC55" s="52">
        <v>0</v>
      </c>
      <c r="AD55" s="52">
        <v>0</v>
      </c>
      <c r="AE55" s="52">
        <v>0</v>
      </c>
      <c r="AF55" s="52">
        <v>0</v>
      </c>
      <c r="AG55" s="52">
        <v>0</v>
      </c>
      <c r="AH55" s="52">
        <v>0</v>
      </c>
      <c r="AI55" s="52">
        <v>0</v>
      </c>
      <c r="AJ55" s="52">
        <v>0</v>
      </c>
      <c r="AK55" s="52">
        <v>0</v>
      </c>
      <c r="AL55" s="27"/>
      <c r="AM55" s="27">
        <f t="shared" si="4"/>
        <v>0</v>
      </c>
      <c r="AN55" s="27">
        <f t="shared" si="4"/>
        <v>0</v>
      </c>
      <c r="AO55" s="27">
        <f t="shared" si="4"/>
        <v>0</v>
      </c>
      <c r="AP55" s="27">
        <f t="shared" si="4"/>
        <v>0</v>
      </c>
      <c r="AQ55" s="27">
        <f t="shared" si="4"/>
        <v>0</v>
      </c>
      <c r="AR55" s="27">
        <f t="shared" si="6"/>
        <v>0</v>
      </c>
      <c r="AS55" s="27">
        <f t="shared" si="6"/>
        <v>0</v>
      </c>
      <c r="AT55" s="27">
        <f t="shared" si="6"/>
        <v>0</v>
      </c>
      <c r="AU55" s="27">
        <f t="shared" si="6"/>
        <v>0</v>
      </c>
      <c r="AV55" s="27">
        <f t="shared" si="6"/>
        <v>0</v>
      </c>
      <c r="AW55" s="27">
        <f t="shared" si="6"/>
        <v>0</v>
      </c>
      <c r="AX55" s="27">
        <f t="shared" si="6"/>
        <v>0</v>
      </c>
      <c r="AY55" s="27">
        <f t="shared" si="6"/>
        <v>0</v>
      </c>
      <c r="AZ55" s="27">
        <f t="shared" si="6"/>
        <v>0</v>
      </c>
      <c r="BA55" s="27"/>
      <c r="BB55" s="115">
        <f t="shared" si="8"/>
        <v>0</v>
      </c>
      <c r="BC55" s="115">
        <f t="shared" si="8"/>
        <v>0</v>
      </c>
      <c r="BD55" s="115">
        <f t="shared" si="7"/>
        <v>0</v>
      </c>
      <c r="BE55" s="115">
        <f t="shared" si="7"/>
        <v>0</v>
      </c>
      <c r="BF55" s="115">
        <f t="shared" si="7"/>
        <v>0</v>
      </c>
      <c r="BG55" s="115">
        <f t="shared" si="7"/>
        <v>0</v>
      </c>
      <c r="BH55" s="115">
        <f t="shared" si="7"/>
        <v>0</v>
      </c>
      <c r="BI55" s="115">
        <f t="shared" si="7"/>
        <v>0</v>
      </c>
      <c r="BJ55" s="115">
        <f t="shared" si="7"/>
        <v>0</v>
      </c>
      <c r="BK55" s="115">
        <f t="shared" si="5"/>
        <v>0</v>
      </c>
      <c r="BL55" s="115">
        <f t="shared" si="5"/>
        <v>0</v>
      </c>
      <c r="BM55" s="115">
        <f t="shared" si="5"/>
        <v>0</v>
      </c>
      <c r="BN55" s="115">
        <f t="shared" si="5"/>
        <v>0</v>
      </c>
      <c r="BO55" s="115">
        <f t="shared" si="5"/>
        <v>0</v>
      </c>
    </row>
    <row r="56" spans="4:67" x14ac:dyDescent="0.3">
      <c r="D56" s="24" t="s">
        <v>88</v>
      </c>
      <c r="E56" s="26" t="s">
        <v>92</v>
      </c>
      <c r="F56" s="24" t="s">
        <v>53</v>
      </c>
      <c r="G56" s="24" t="s">
        <v>91</v>
      </c>
      <c r="H56" s="27"/>
      <c r="I56" s="52">
        <v>0</v>
      </c>
      <c r="J56" s="52"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27"/>
      <c r="X56" s="52">
        <v>0</v>
      </c>
      <c r="Y56" s="52">
        <v>0</v>
      </c>
      <c r="Z56" s="52">
        <v>0</v>
      </c>
      <c r="AA56" s="52">
        <v>0</v>
      </c>
      <c r="AB56" s="52">
        <v>0</v>
      </c>
      <c r="AC56" s="52">
        <v>0</v>
      </c>
      <c r="AD56" s="52">
        <v>0</v>
      </c>
      <c r="AE56" s="52">
        <v>0</v>
      </c>
      <c r="AF56" s="52">
        <v>0</v>
      </c>
      <c r="AG56" s="52">
        <v>0</v>
      </c>
      <c r="AH56" s="52">
        <v>0</v>
      </c>
      <c r="AI56" s="52">
        <v>0</v>
      </c>
      <c r="AJ56" s="52">
        <v>0</v>
      </c>
      <c r="AK56" s="52">
        <v>0</v>
      </c>
      <c r="AL56" s="27"/>
      <c r="AM56" s="27">
        <f t="shared" si="4"/>
        <v>0</v>
      </c>
      <c r="AN56" s="27">
        <f t="shared" si="4"/>
        <v>0</v>
      </c>
      <c r="AO56" s="27">
        <f t="shared" si="4"/>
        <v>0</v>
      </c>
      <c r="AP56" s="27">
        <f t="shared" si="4"/>
        <v>0</v>
      </c>
      <c r="AQ56" s="27">
        <f t="shared" si="4"/>
        <v>0</v>
      </c>
      <c r="AR56" s="27">
        <f t="shared" si="6"/>
        <v>0</v>
      </c>
      <c r="AS56" s="27">
        <f t="shared" si="6"/>
        <v>0</v>
      </c>
      <c r="AT56" s="27">
        <f t="shared" si="6"/>
        <v>0</v>
      </c>
      <c r="AU56" s="27">
        <f t="shared" si="6"/>
        <v>0</v>
      </c>
      <c r="AV56" s="27">
        <f t="shared" si="6"/>
        <v>0</v>
      </c>
      <c r="AW56" s="27">
        <f t="shared" si="6"/>
        <v>0</v>
      </c>
      <c r="AX56" s="27">
        <f t="shared" si="6"/>
        <v>0</v>
      </c>
      <c r="AY56" s="27">
        <f t="shared" si="6"/>
        <v>0</v>
      </c>
      <c r="AZ56" s="27">
        <f t="shared" si="6"/>
        <v>0</v>
      </c>
      <c r="BA56" s="27"/>
      <c r="BB56" s="115">
        <f t="shared" si="8"/>
        <v>0</v>
      </c>
      <c r="BC56" s="115">
        <f t="shared" si="8"/>
        <v>0</v>
      </c>
      <c r="BD56" s="115">
        <f t="shared" si="7"/>
        <v>0</v>
      </c>
      <c r="BE56" s="115">
        <f t="shared" si="7"/>
        <v>0</v>
      </c>
      <c r="BF56" s="115">
        <f t="shared" si="7"/>
        <v>0</v>
      </c>
      <c r="BG56" s="115">
        <f t="shared" si="7"/>
        <v>0</v>
      </c>
      <c r="BH56" s="115">
        <f t="shared" si="7"/>
        <v>0</v>
      </c>
      <c r="BI56" s="115">
        <f t="shared" si="7"/>
        <v>0</v>
      </c>
      <c r="BJ56" s="115">
        <f t="shared" si="7"/>
        <v>0</v>
      </c>
      <c r="BK56" s="115">
        <f t="shared" si="5"/>
        <v>0</v>
      </c>
      <c r="BL56" s="115">
        <f t="shared" si="5"/>
        <v>0</v>
      </c>
      <c r="BM56" s="115">
        <f t="shared" si="5"/>
        <v>0</v>
      </c>
      <c r="BN56" s="115">
        <f t="shared" si="5"/>
        <v>0</v>
      </c>
      <c r="BO56" s="115">
        <f t="shared" si="5"/>
        <v>0</v>
      </c>
    </row>
    <row r="57" spans="4:67" x14ac:dyDescent="0.3">
      <c r="D57" s="24" t="s">
        <v>88</v>
      </c>
      <c r="E57" s="26" t="s">
        <v>92</v>
      </c>
      <c r="F57" s="24" t="s">
        <v>54</v>
      </c>
      <c r="G57" s="24" t="s">
        <v>91</v>
      </c>
      <c r="H57" s="27"/>
      <c r="I57" s="52">
        <v>3.2090000000000001</v>
      </c>
      <c r="J57" s="52">
        <v>1.768</v>
      </c>
      <c r="K57" s="52">
        <v>1.613</v>
      </c>
      <c r="L57" s="52">
        <v>3.7</v>
      </c>
      <c r="M57" s="52">
        <v>1.7549999999999999</v>
      </c>
      <c r="N57" s="52">
        <v>2.0310000000000001</v>
      </c>
      <c r="O57" s="52">
        <v>2.1890000000000001</v>
      </c>
      <c r="P57" s="52">
        <v>0.85</v>
      </c>
      <c r="Q57" s="52">
        <v>1.109</v>
      </c>
      <c r="R57" s="52">
        <v>0.74099999999999999</v>
      </c>
      <c r="S57" s="52">
        <v>1.8819999999999999</v>
      </c>
      <c r="T57" s="52">
        <v>2.1030000000000002</v>
      </c>
      <c r="U57" s="52">
        <v>2.6640000000000001</v>
      </c>
      <c r="V57" s="52">
        <v>2.8780000000000001</v>
      </c>
      <c r="W57" s="27"/>
      <c r="X57" s="52">
        <v>3.2090000000000001</v>
      </c>
      <c r="Y57" s="52">
        <v>1.768</v>
      </c>
      <c r="Z57" s="52">
        <v>1.615</v>
      </c>
      <c r="AA57" s="52">
        <v>3.7</v>
      </c>
      <c r="AB57" s="52">
        <v>1.7549999999999999</v>
      </c>
      <c r="AC57" s="52">
        <v>2.0310000000000001</v>
      </c>
      <c r="AD57" s="52">
        <v>2.1890000000000001</v>
      </c>
      <c r="AE57" s="52">
        <v>0.85099999999999998</v>
      </c>
      <c r="AF57" s="52">
        <v>1.109</v>
      </c>
      <c r="AG57" s="52">
        <v>0.74</v>
      </c>
      <c r="AH57" s="52">
        <v>1.8819999999999999</v>
      </c>
      <c r="AI57" s="52">
        <v>2.105</v>
      </c>
      <c r="AJ57" s="52">
        <v>2.665</v>
      </c>
      <c r="AK57" s="52">
        <v>2.879</v>
      </c>
      <c r="AL57" s="27"/>
      <c r="AM57" s="27">
        <f t="shared" si="4"/>
        <v>0</v>
      </c>
      <c r="AN57" s="27">
        <f t="shared" si="4"/>
        <v>0</v>
      </c>
      <c r="AO57" s="27">
        <f t="shared" si="4"/>
        <v>2.0000000000000018E-3</v>
      </c>
      <c r="AP57" s="27">
        <f t="shared" si="4"/>
        <v>0</v>
      </c>
      <c r="AQ57" s="27">
        <f t="shared" si="4"/>
        <v>0</v>
      </c>
      <c r="AR57" s="27">
        <f t="shared" si="6"/>
        <v>0</v>
      </c>
      <c r="AS57" s="27">
        <f t="shared" si="6"/>
        <v>0</v>
      </c>
      <c r="AT57" s="27">
        <f t="shared" si="6"/>
        <v>1.0000000000000009E-3</v>
      </c>
      <c r="AU57" s="27">
        <f t="shared" si="6"/>
        <v>0</v>
      </c>
      <c r="AV57" s="27">
        <f t="shared" si="6"/>
        <v>-1.0000000000000009E-3</v>
      </c>
      <c r="AW57" s="27">
        <f t="shared" si="6"/>
        <v>0</v>
      </c>
      <c r="AX57" s="27">
        <f t="shared" si="6"/>
        <v>1.9999999999997797E-3</v>
      </c>
      <c r="AY57" s="27">
        <f t="shared" si="6"/>
        <v>9.9999999999988987E-4</v>
      </c>
      <c r="AZ57" s="27">
        <f t="shared" si="6"/>
        <v>9.9999999999988987E-4</v>
      </c>
      <c r="BA57" s="27"/>
      <c r="BB57" s="115">
        <f t="shared" si="8"/>
        <v>0</v>
      </c>
      <c r="BC57" s="115">
        <f t="shared" si="8"/>
        <v>0</v>
      </c>
      <c r="BD57" s="115">
        <f t="shared" si="7"/>
        <v>1.2399256044637332E-3</v>
      </c>
      <c r="BE57" s="115">
        <f t="shared" si="7"/>
        <v>0</v>
      </c>
      <c r="BF57" s="115">
        <f t="shared" si="7"/>
        <v>0</v>
      </c>
      <c r="BG57" s="115">
        <f t="shared" si="7"/>
        <v>0</v>
      </c>
      <c r="BH57" s="115">
        <f t="shared" si="7"/>
        <v>0</v>
      </c>
      <c r="BI57" s="115">
        <f t="shared" si="7"/>
        <v>1.1764705882352951E-3</v>
      </c>
      <c r="BJ57" s="115">
        <f t="shared" si="7"/>
        <v>0</v>
      </c>
      <c r="BK57" s="115">
        <f t="shared" si="5"/>
        <v>-1.3495276653171402E-3</v>
      </c>
      <c r="BL57" s="115">
        <f t="shared" si="5"/>
        <v>0</v>
      </c>
      <c r="BM57" s="115">
        <f t="shared" si="5"/>
        <v>9.5102234902509728E-4</v>
      </c>
      <c r="BN57" s="115">
        <f t="shared" si="5"/>
        <v>3.7537537537533401E-4</v>
      </c>
      <c r="BO57" s="115">
        <f t="shared" si="5"/>
        <v>3.4746351633074699E-4</v>
      </c>
    </row>
    <row r="58" spans="4:67" x14ac:dyDescent="0.3">
      <c r="D58" s="24" t="s">
        <v>88</v>
      </c>
      <c r="E58" s="26" t="s">
        <v>92</v>
      </c>
      <c r="F58" s="24" t="s">
        <v>55</v>
      </c>
      <c r="G58" s="24" t="s">
        <v>91</v>
      </c>
      <c r="H58" s="27"/>
      <c r="I58" s="52">
        <v>0</v>
      </c>
      <c r="J58" s="52"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27"/>
      <c r="X58" s="52">
        <v>0</v>
      </c>
      <c r="Y58" s="52">
        <v>0</v>
      </c>
      <c r="Z58" s="52">
        <v>0</v>
      </c>
      <c r="AA58" s="52">
        <v>0</v>
      </c>
      <c r="AB58" s="52">
        <v>0</v>
      </c>
      <c r="AC58" s="52">
        <v>0</v>
      </c>
      <c r="AD58" s="52">
        <v>0</v>
      </c>
      <c r="AE58" s="52">
        <v>0</v>
      </c>
      <c r="AF58" s="52">
        <v>0</v>
      </c>
      <c r="AG58" s="52">
        <v>0</v>
      </c>
      <c r="AH58" s="52">
        <v>0</v>
      </c>
      <c r="AI58" s="52">
        <v>0</v>
      </c>
      <c r="AJ58" s="52">
        <v>0</v>
      </c>
      <c r="AK58" s="52">
        <v>0</v>
      </c>
      <c r="AL58" s="27"/>
      <c r="AM58" s="27">
        <f t="shared" si="4"/>
        <v>0</v>
      </c>
      <c r="AN58" s="27">
        <f t="shared" si="4"/>
        <v>0</v>
      </c>
      <c r="AO58" s="27">
        <f t="shared" si="4"/>
        <v>0</v>
      </c>
      <c r="AP58" s="27">
        <f t="shared" si="4"/>
        <v>0</v>
      </c>
      <c r="AQ58" s="27">
        <f t="shared" si="4"/>
        <v>0</v>
      </c>
      <c r="AR58" s="27">
        <f t="shared" si="6"/>
        <v>0</v>
      </c>
      <c r="AS58" s="27">
        <f t="shared" si="6"/>
        <v>0</v>
      </c>
      <c r="AT58" s="27">
        <f t="shared" si="6"/>
        <v>0</v>
      </c>
      <c r="AU58" s="27">
        <f t="shared" si="6"/>
        <v>0</v>
      </c>
      <c r="AV58" s="27">
        <f t="shared" si="6"/>
        <v>0</v>
      </c>
      <c r="AW58" s="27">
        <f t="shared" si="6"/>
        <v>0</v>
      </c>
      <c r="AX58" s="27">
        <f t="shared" si="6"/>
        <v>0</v>
      </c>
      <c r="AY58" s="27">
        <f t="shared" si="6"/>
        <v>0</v>
      </c>
      <c r="AZ58" s="27">
        <f t="shared" si="6"/>
        <v>0</v>
      </c>
      <c r="BA58" s="27"/>
      <c r="BB58" s="115">
        <f t="shared" si="8"/>
        <v>0</v>
      </c>
      <c r="BC58" s="115">
        <f t="shared" si="8"/>
        <v>0</v>
      </c>
      <c r="BD58" s="115">
        <f t="shared" si="7"/>
        <v>0</v>
      </c>
      <c r="BE58" s="115">
        <f t="shared" si="7"/>
        <v>0</v>
      </c>
      <c r="BF58" s="115">
        <f t="shared" si="7"/>
        <v>0</v>
      </c>
      <c r="BG58" s="115">
        <f t="shared" si="7"/>
        <v>0</v>
      </c>
      <c r="BH58" s="115">
        <f t="shared" si="7"/>
        <v>0</v>
      </c>
      <c r="BI58" s="115">
        <f t="shared" si="7"/>
        <v>0</v>
      </c>
      <c r="BJ58" s="115">
        <f t="shared" si="7"/>
        <v>0</v>
      </c>
      <c r="BK58" s="115">
        <f t="shared" si="5"/>
        <v>0</v>
      </c>
      <c r="BL58" s="115">
        <f t="shared" si="5"/>
        <v>0</v>
      </c>
      <c r="BM58" s="115">
        <f t="shared" si="5"/>
        <v>0</v>
      </c>
      <c r="BN58" s="115">
        <f t="shared" si="5"/>
        <v>0</v>
      </c>
      <c r="BO58" s="115">
        <f t="shared" si="5"/>
        <v>0</v>
      </c>
    </row>
    <row r="59" spans="4:67" x14ac:dyDescent="0.3">
      <c r="D59" s="24" t="s">
        <v>88</v>
      </c>
      <c r="E59" s="26" t="s">
        <v>92</v>
      </c>
      <c r="F59" s="24" t="s">
        <v>56</v>
      </c>
      <c r="G59" s="24" t="s">
        <v>91</v>
      </c>
      <c r="H59" s="27"/>
      <c r="I59" s="52">
        <v>0</v>
      </c>
      <c r="J59" s="52"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27"/>
      <c r="X59" s="52">
        <v>0</v>
      </c>
      <c r="Y59" s="52">
        <v>0</v>
      </c>
      <c r="Z59" s="52">
        <v>0</v>
      </c>
      <c r="AA59" s="52">
        <v>0</v>
      </c>
      <c r="AB59" s="52">
        <v>0</v>
      </c>
      <c r="AC59" s="52">
        <v>0</v>
      </c>
      <c r="AD59" s="52">
        <v>0</v>
      </c>
      <c r="AE59" s="52">
        <v>0</v>
      </c>
      <c r="AF59" s="52">
        <v>0</v>
      </c>
      <c r="AG59" s="52">
        <v>0</v>
      </c>
      <c r="AH59" s="52">
        <v>0</v>
      </c>
      <c r="AI59" s="52">
        <v>0</v>
      </c>
      <c r="AJ59" s="52">
        <v>0</v>
      </c>
      <c r="AK59" s="52">
        <v>0</v>
      </c>
      <c r="AL59" s="27"/>
      <c r="AM59" s="27">
        <f t="shared" si="4"/>
        <v>0</v>
      </c>
      <c r="AN59" s="27">
        <f t="shared" si="4"/>
        <v>0</v>
      </c>
      <c r="AO59" s="27">
        <f t="shared" si="4"/>
        <v>0</v>
      </c>
      <c r="AP59" s="27">
        <f t="shared" si="4"/>
        <v>0</v>
      </c>
      <c r="AQ59" s="27">
        <f t="shared" si="4"/>
        <v>0</v>
      </c>
      <c r="AR59" s="27">
        <f t="shared" si="6"/>
        <v>0</v>
      </c>
      <c r="AS59" s="27">
        <f t="shared" si="6"/>
        <v>0</v>
      </c>
      <c r="AT59" s="27">
        <f t="shared" si="6"/>
        <v>0</v>
      </c>
      <c r="AU59" s="27">
        <f t="shared" si="6"/>
        <v>0</v>
      </c>
      <c r="AV59" s="27">
        <f t="shared" si="6"/>
        <v>0</v>
      </c>
      <c r="AW59" s="27">
        <f t="shared" si="6"/>
        <v>0</v>
      </c>
      <c r="AX59" s="27">
        <f t="shared" si="6"/>
        <v>0</v>
      </c>
      <c r="AY59" s="27">
        <f t="shared" si="6"/>
        <v>0</v>
      </c>
      <c r="AZ59" s="27">
        <f t="shared" si="6"/>
        <v>0</v>
      </c>
      <c r="BA59" s="27"/>
      <c r="BB59" s="115">
        <f t="shared" si="8"/>
        <v>0</v>
      </c>
      <c r="BC59" s="115">
        <f t="shared" si="8"/>
        <v>0</v>
      </c>
      <c r="BD59" s="115">
        <f t="shared" si="7"/>
        <v>0</v>
      </c>
      <c r="BE59" s="115">
        <f t="shared" si="7"/>
        <v>0</v>
      </c>
      <c r="BF59" s="115">
        <f t="shared" si="7"/>
        <v>0</v>
      </c>
      <c r="BG59" s="115">
        <f t="shared" si="7"/>
        <v>0</v>
      </c>
      <c r="BH59" s="115">
        <f t="shared" si="7"/>
        <v>0</v>
      </c>
      <c r="BI59" s="115">
        <f t="shared" si="7"/>
        <v>0</v>
      </c>
      <c r="BJ59" s="115">
        <f t="shared" si="7"/>
        <v>0</v>
      </c>
      <c r="BK59" s="115">
        <f t="shared" si="5"/>
        <v>0</v>
      </c>
      <c r="BL59" s="115">
        <f t="shared" si="5"/>
        <v>0</v>
      </c>
      <c r="BM59" s="115">
        <f t="shared" si="5"/>
        <v>0</v>
      </c>
      <c r="BN59" s="115">
        <f t="shared" si="5"/>
        <v>0</v>
      </c>
      <c r="BO59" s="115">
        <f t="shared" si="5"/>
        <v>0</v>
      </c>
    </row>
    <row r="60" spans="4:67" x14ac:dyDescent="0.3">
      <c r="D60" s="24" t="s">
        <v>88</v>
      </c>
      <c r="E60" s="26" t="s">
        <v>92</v>
      </c>
      <c r="F60" s="24" t="s">
        <v>57</v>
      </c>
      <c r="G60" s="24" t="s">
        <v>91</v>
      </c>
      <c r="H60" s="27"/>
      <c r="I60" s="52">
        <v>0</v>
      </c>
      <c r="J60" s="52"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27"/>
      <c r="X60" s="52">
        <v>0</v>
      </c>
      <c r="Y60" s="52">
        <v>0</v>
      </c>
      <c r="Z60" s="52">
        <v>0</v>
      </c>
      <c r="AA60" s="52">
        <v>0</v>
      </c>
      <c r="AB60" s="52">
        <v>0</v>
      </c>
      <c r="AC60" s="52">
        <v>0</v>
      </c>
      <c r="AD60" s="52">
        <v>0</v>
      </c>
      <c r="AE60" s="52">
        <v>0</v>
      </c>
      <c r="AF60" s="52">
        <v>0</v>
      </c>
      <c r="AG60" s="52">
        <v>0</v>
      </c>
      <c r="AH60" s="52">
        <v>0</v>
      </c>
      <c r="AI60" s="52">
        <v>0</v>
      </c>
      <c r="AJ60" s="52">
        <v>0</v>
      </c>
      <c r="AK60" s="52">
        <v>0</v>
      </c>
      <c r="AL60" s="27"/>
      <c r="AM60" s="27">
        <f t="shared" si="4"/>
        <v>0</v>
      </c>
      <c r="AN60" s="27">
        <f t="shared" si="4"/>
        <v>0</v>
      </c>
      <c r="AO60" s="27">
        <f t="shared" si="4"/>
        <v>0</v>
      </c>
      <c r="AP60" s="27">
        <f t="shared" si="4"/>
        <v>0</v>
      </c>
      <c r="AQ60" s="27">
        <f t="shared" si="4"/>
        <v>0</v>
      </c>
      <c r="AR60" s="27">
        <f t="shared" si="6"/>
        <v>0</v>
      </c>
      <c r="AS60" s="27">
        <f t="shared" si="6"/>
        <v>0</v>
      </c>
      <c r="AT60" s="27">
        <f t="shared" si="6"/>
        <v>0</v>
      </c>
      <c r="AU60" s="27">
        <f t="shared" si="6"/>
        <v>0</v>
      </c>
      <c r="AV60" s="27">
        <f t="shared" si="6"/>
        <v>0</v>
      </c>
      <c r="AW60" s="27">
        <f t="shared" si="6"/>
        <v>0</v>
      </c>
      <c r="AX60" s="27">
        <f t="shared" si="6"/>
        <v>0</v>
      </c>
      <c r="AY60" s="27">
        <f t="shared" si="6"/>
        <v>0</v>
      </c>
      <c r="AZ60" s="27">
        <f t="shared" si="6"/>
        <v>0</v>
      </c>
      <c r="BA60" s="27"/>
      <c r="BB60" s="115">
        <f t="shared" si="8"/>
        <v>0</v>
      </c>
      <c r="BC60" s="115">
        <f t="shared" si="8"/>
        <v>0</v>
      </c>
      <c r="BD60" s="115">
        <f t="shared" si="7"/>
        <v>0</v>
      </c>
      <c r="BE60" s="115">
        <f t="shared" si="7"/>
        <v>0</v>
      </c>
      <c r="BF60" s="115">
        <f t="shared" si="7"/>
        <v>0</v>
      </c>
      <c r="BG60" s="115">
        <f t="shared" si="7"/>
        <v>0</v>
      </c>
      <c r="BH60" s="115">
        <f t="shared" si="7"/>
        <v>0</v>
      </c>
      <c r="BI60" s="115">
        <f t="shared" si="7"/>
        <v>0</v>
      </c>
      <c r="BJ60" s="115">
        <f t="shared" si="7"/>
        <v>0</v>
      </c>
      <c r="BK60" s="115">
        <f t="shared" si="5"/>
        <v>0</v>
      </c>
      <c r="BL60" s="115">
        <f t="shared" si="5"/>
        <v>0</v>
      </c>
      <c r="BM60" s="115">
        <f t="shared" si="5"/>
        <v>0</v>
      </c>
      <c r="BN60" s="115">
        <f t="shared" si="5"/>
        <v>0</v>
      </c>
      <c r="BO60" s="115">
        <f t="shared" si="5"/>
        <v>0</v>
      </c>
    </row>
    <row r="61" spans="4:67" x14ac:dyDescent="0.3">
      <c r="D61" s="24" t="s">
        <v>88</v>
      </c>
      <c r="E61" s="26" t="s">
        <v>92</v>
      </c>
      <c r="F61" s="24" t="s">
        <v>58</v>
      </c>
      <c r="G61" s="24" t="s">
        <v>91</v>
      </c>
      <c r="H61" s="27"/>
      <c r="I61" s="52">
        <v>0</v>
      </c>
      <c r="J61" s="52"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27"/>
      <c r="X61" s="52">
        <v>0</v>
      </c>
      <c r="Y61" s="52">
        <v>0</v>
      </c>
      <c r="Z61" s="52">
        <v>0</v>
      </c>
      <c r="AA61" s="52">
        <v>0</v>
      </c>
      <c r="AB61" s="52">
        <v>0</v>
      </c>
      <c r="AC61" s="52">
        <v>0</v>
      </c>
      <c r="AD61" s="52">
        <v>0</v>
      </c>
      <c r="AE61" s="52">
        <v>0</v>
      </c>
      <c r="AF61" s="52">
        <v>0</v>
      </c>
      <c r="AG61" s="52">
        <v>0</v>
      </c>
      <c r="AH61" s="52">
        <v>0</v>
      </c>
      <c r="AI61" s="52">
        <v>0</v>
      </c>
      <c r="AJ61" s="52">
        <v>0</v>
      </c>
      <c r="AK61" s="52">
        <v>0</v>
      </c>
      <c r="AL61" s="27"/>
      <c r="AM61" s="27">
        <f t="shared" si="4"/>
        <v>0</v>
      </c>
      <c r="AN61" s="27">
        <f t="shared" si="4"/>
        <v>0</v>
      </c>
      <c r="AO61" s="27">
        <f t="shared" si="4"/>
        <v>0</v>
      </c>
      <c r="AP61" s="27">
        <f t="shared" si="4"/>
        <v>0</v>
      </c>
      <c r="AQ61" s="27">
        <f t="shared" si="4"/>
        <v>0</v>
      </c>
      <c r="AR61" s="27">
        <f t="shared" si="6"/>
        <v>0</v>
      </c>
      <c r="AS61" s="27">
        <f t="shared" si="6"/>
        <v>0</v>
      </c>
      <c r="AT61" s="27">
        <f t="shared" si="6"/>
        <v>0</v>
      </c>
      <c r="AU61" s="27">
        <f t="shared" si="6"/>
        <v>0</v>
      </c>
      <c r="AV61" s="27">
        <f t="shared" si="6"/>
        <v>0</v>
      </c>
      <c r="AW61" s="27">
        <f t="shared" si="6"/>
        <v>0</v>
      </c>
      <c r="AX61" s="27">
        <f t="shared" si="6"/>
        <v>0</v>
      </c>
      <c r="AY61" s="27">
        <f t="shared" si="6"/>
        <v>0</v>
      </c>
      <c r="AZ61" s="27">
        <f t="shared" si="6"/>
        <v>0</v>
      </c>
      <c r="BA61" s="27"/>
      <c r="BB61" s="115">
        <f t="shared" si="8"/>
        <v>0</v>
      </c>
      <c r="BC61" s="115">
        <f t="shared" si="8"/>
        <v>0</v>
      </c>
      <c r="BD61" s="115">
        <f t="shared" si="7"/>
        <v>0</v>
      </c>
      <c r="BE61" s="115">
        <f t="shared" si="7"/>
        <v>0</v>
      </c>
      <c r="BF61" s="115">
        <f t="shared" si="7"/>
        <v>0</v>
      </c>
      <c r="BG61" s="115">
        <f t="shared" si="7"/>
        <v>0</v>
      </c>
      <c r="BH61" s="115">
        <f t="shared" si="7"/>
        <v>0</v>
      </c>
      <c r="BI61" s="115">
        <f t="shared" si="7"/>
        <v>0</v>
      </c>
      <c r="BJ61" s="115">
        <f t="shared" si="7"/>
        <v>0</v>
      </c>
      <c r="BK61" s="115">
        <f t="shared" si="5"/>
        <v>0</v>
      </c>
      <c r="BL61" s="115">
        <f t="shared" si="5"/>
        <v>0</v>
      </c>
      <c r="BM61" s="115">
        <f t="shared" si="5"/>
        <v>0</v>
      </c>
      <c r="BN61" s="115">
        <f t="shared" si="5"/>
        <v>0</v>
      </c>
      <c r="BO61" s="115">
        <f t="shared" si="5"/>
        <v>0</v>
      </c>
    </row>
    <row r="62" spans="4:67" x14ac:dyDescent="0.3">
      <c r="D62" s="24" t="s">
        <v>88</v>
      </c>
      <c r="E62" s="26" t="s">
        <v>92</v>
      </c>
      <c r="F62" s="24" t="s">
        <v>59</v>
      </c>
      <c r="G62" s="24" t="s">
        <v>91</v>
      </c>
      <c r="H62" s="27"/>
      <c r="I62" s="52">
        <v>-0.94399999999999995</v>
      </c>
      <c r="J62" s="52">
        <v>-0.65600000000000003</v>
      </c>
      <c r="K62" s="52">
        <v>-0.56100000000000005</v>
      </c>
      <c r="L62" s="52">
        <v>-1.4239999999999999</v>
      </c>
      <c r="M62" s="52">
        <v>-0.59299999999999997</v>
      </c>
      <c r="N62" s="52">
        <v>-0.61199999999999999</v>
      </c>
      <c r="O62" s="52">
        <v>-0.88800000000000001</v>
      </c>
      <c r="P62" s="52">
        <v>-0.437</v>
      </c>
      <c r="Q62" s="52">
        <v>-0.19800000000000001</v>
      </c>
      <c r="R62" s="52">
        <v>-0.13600000000000001</v>
      </c>
      <c r="S62" s="52">
        <v>-0.47699999999999998</v>
      </c>
      <c r="T62" s="52">
        <v>-0.40699999999999997</v>
      </c>
      <c r="U62" s="52">
        <v>-0.35399999999999998</v>
      </c>
      <c r="V62" s="52">
        <v>-0.64800000000000002</v>
      </c>
      <c r="W62" s="27"/>
      <c r="X62" s="52">
        <v>-0.94399999999999995</v>
      </c>
      <c r="Y62" s="52">
        <v>-0.65600000000000003</v>
      </c>
      <c r="Z62" s="52">
        <v>-0.56100000000000005</v>
      </c>
      <c r="AA62" s="52">
        <v>-1.4239999999999999</v>
      </c>
      <c r="AB62" s="52">
        <v>-0.59299999999999997</v>
      </c>
      <c r="AC62" s="52">
        <v>-0.61199999999999999</v>
      </c>
      <c r="AD62" s="52">
        <v>-0.88800000000000001</v>
      </c>
      <c r="AE62" s="52">
        <v>-0.437</v>
      </c>
      <c r="AF62" s="52">
        <v>-0.19800000000000001</v>
      </c>
      <c r="AG62" s="52">
        <v>-0.13600000000000001</v>
      </c>
      <c r="AH62" s="52">
        <v>-0.47699999999999998</v>
      </c>
      <c r="AI62" s="52">
        <v>-0.40699999999999997</v>
      </c>
      <c r="AJ62" s="52">
        <v>-0.35399999999999998</v>
      </c>
      <c r="AK62" s="52">
        <v>-0.64800000000000002</v>
      </c>
      <c r="AL62" s="27"/>
      <c r="AM62" s="27">
        <f t="shared" si="4"/>
        <v>0</v>
      </c>
      <c r="AN62" s="27">
        <f t="shared" si="4"/>
        <v>0</v>
      </c>
      <c r="AO62" s="27">
        <f t="shared" si="4"/>
        <v>0</v>
      </c>
      <c r="AP62" s="27">
        <f t="shared" si="4"/>
        <v>0</v>
      </c>
      <c r="AQ62" s="27">
        <f t="shared" si="4"/>
        <v>0</v>
      </c>
      <c r="AR62" s="27">
        <f t="shared" si="6"/>
        <v>0</v>
      </c>
      <c r="AS62" s="27">
        <f t="shared" si="6"/>
        <v>0</v>
      </c>
      <c r="AT62" s="27">
        <f t="shared" si="6"/>
        <v>0</v>
      </c>
      <c r="AU62" s="27">
        <f t="shared" si="6"/>
        <v>0</v>
      </c>
      <c r="AV62" s="27">
        <f t="shared" si="6"/>
        <v>0</v>
      </c>
      <c r="AW62" s="27">
        <f t="shared" si="6"/>
        <v>0</v>
      </c>
      <c r="AX62" s="27">
        <f t="shared" si="6"/>
        <v>0</v>
      </c>
      <c r="AY62" s="27">
        <f t="shared" si="6"/>
        <v>0</v>
      </c>
      <c r="AZ62" s="27">
        <f t="shared" si="6"/>
        <v>0</v>
      </c>
      <c r="BA62" s="27"/>
      <c r="BB62" s="115">
        <f t="shared" si="8"/>
        <v>0</v>
      </c>
      <c r="BC62" s="115">
        <f t="shared" si="8"/>
        <v>0</v>
      </c>
      <c r="BD62" s="115">
        <f t="shared" si="7"/>
        <v>0</v>
      </c>
      <c r="BE62" s="115">
        <f t="shared" si="7"/>
        <v>0</v>
      </c>
      <c r="BF62" s="115">
        <f t="shared" si="7"/>
        <v>0</v>
      </c>
      <c r="BG62" s="115">
        <f t="shared" si="7"/>
        <v>0</v>
      </c>
      <c r="BH62" s="115">
        <f t="shared" si="7"/>
        <v>0</v>
      </c>
      <c r="BI62" s="115">
        <f t="shared" si="7"/>
        <v>0</v>
      </c>
      <c r="BJ62" s="115">
        <f t="shared" si="7"/>
        <v>0</v>
      </c>
      <c r="BK62" s="115">
        <f t="shared" si="5"/>
        <v>0</v>
      </c>
      <c r="BL62" s="115">
        <f t="shared" si="5"/>
        <v>0</v>
      </c>
      <c r="BM62" s="115">
        <f t="shared" si="5"/>
        <v>0</v>
      </c>
      <c r="BN62" s="115">
        <f t="shared" si="5"/>
        <v>0</v>
      </c>
      <c r="BO62" s="115">
        <f t="shared" si="5"/>
        <v>0</v>
      </c>
    </row>
    <row r="63" spans="4:67" x14ac:dyDescent="0.3">
      <c r="D63" s="24" t="s">
        <v>88</v>
      </c>
      <c r="E63" s="26" t="s">
        <v>92</v>
      </c>
      <c r="F63" s="24" t="s">
        <v>60</v>
      </c>
      <c r="G63" s="24" t="s">
        <v>91</v>
      </c>
      <c r="H63" s="27"/>
      <c r="I63" s="52">
        <v>-0.94399999999999995</v>
      </c>
      <c r="J63" s="52">
        <v>-0.65600000000000003</v>
      </c>
      <c r="K63" s="52">
        <v>-0.56100000000000005</v>
      </c>
      <c r="L63" s="52">
        <v>-1.4239999999999999</v>
      </c>
      <c r="M63" s="52">
        <v>-0.59299999999999997</v>
      </c>
      <c r="N63" s="52">
        <v>-0.61199999999999999</v>
      </c>
      <c r="O63" s="52">
        <v>-0.88800000000000001</v>
      </c>
      <c r="P63" s="52">
        <v>-0.437</v>
      </c>
      <c r="Q63" s="52">
        <v>-0.19800000000000001</v>
      </c>
      <c r="R63" s="52">
        <v>-0.13600000000000001</v>
      </c>
      <c r="S63" s="52">
        <v>-0.47699999999999998</v>
      </c>
      <c r="T63" s="52">
        <v>-0.40699999999999997</v>
      </c>
      <c r="U63" s="52">
        <v>-0.35399999999999998</v>
      </c>
      <c r="V63" s="52">
        <v>-0.64800000000000002</v>
      </c>
      <c r="W63" s="27"/>
      <c r="X63" s="52">
        <v>-0.94399999999999995</v>
      </c>
      <c r="Y63" s="52">
        <v>-0.65600000000000003</v>
      </c>
      <c r="Z63" s="52">
        <v>-0.56100000000000005</v>
      </c>
      <c r="AA63" s="52">
        <v>-1.4239999999999999</v>
      </c>
      <c r="AB63" s="52">
        <v>-0.59299999999999997</v>
      </c>
      <c r="AC63" s="52">
        <v>-0.61199999999999999</v>
      </c>
      <c r="AD63" s="52">
        <v>-0.88800000000000001</v>
      </c>
      <c r="AE63" s="52">
        <v>-0.437</v>
      </c>
      <c r="AF63" s="52">
        <v>-0.19800000000000001</v>
      </c>
      <c r="AG63" s="52">
        <v>-0.13600000000000001</v>
      </c>
      <c r="AH63" s="52">
        <v>-0.47699999999999998</v>
      </c>
      <c r="AI63" s="52">
        <v>-0.40699999999999997</v>
      </c>
      <c r="AJ63" s="52">
        <v>-0.35399999999999998</v>
      </c>
      <c r="AK63" s="52">
        <v>-0.64800000000000002</v>
      </c>
      <c r="AL63" s="27"/>
      <c r="AM63" s="27">
        <f t="shared" si="4"/>
        <v>0</v>
      </c>
      <c r="AN63" s="27">
        <f t="shared" si="4"/>
        <v>0</v>
      </c>
      <c r="AO63" s="27">
        <f t="shared" si="4"/>
        <v>0</v>
      </c>
      <c r="AP63" s="27">
        <f t="shared" si="4"/>
        <v>0</v>
      </c>
      <c r="AQ63" s="27">
        <f t="shared" si="4"/>
        <v>0</v>
      </c>
      <c r="AR63" s="27">
        <f t="shared" si="6"/>
        <v>0</v>
      </c>
      <c r="AS63" s="27">
        <f t="shared" si="6"/>
        <v>0</v>
      </c>
      <c r="AT63" s="27">
        <f t="shared" si="6"/>
        <v>0</v>
      </c>
      <c r="AU63" s="27">
        <f t="shared" si="6"/>
        <v>0</v>
      </c>
      <c r="AV63" s="27">
        <f t="shared" si="6"/>
        <v>0</v>
      </c>
      <c r="AW63" s="27">
        <f t="shared" si="6"/>
        <v>0</v>
      </c>
      <c r="AX63" s="27">
        <f t="shared" si="6"/>
        <v>0</v>
      </c>
      <c r="AY63" s="27">
        <f t="shared" si="6"/>
        <v>0</v>
      </c>
      <c r="AZ63" s="27">
        <f t="shared" si="6"/>
        <v>0</v>
      </c>
      <c r="BA63" s="27"/>
      <c r="BB63" s="115">
        <f t="shared" si="8"/>
        <v>0</v>
      </c>
      <c r="BC63" s="115">
        <f t="shared" si="8"/>
        <v>0</v>
      </c>
      <c r="BD63" s="115">
        <f t="shared" si="7"/>
        <v>0</v>
      </c>
      <c r="BE63" s="115">
        <f t="shared" si="7"/>
        <v>0</v>
      </c>
      <c r="BF63" s="115">
        <f t="shared" si="7"/>
        <v>0</v>
      </c>
      <c r="BG63" s="115">
        <f t="shared" si="7"/>
        <v>0</v>
      </c>
      <c r="BH63" s="115">
        <f t="shared" si="7"/>
        <v>0</v>
      </c>
      <c r="BI63" s="115">
        <f t="shared" si="7"/>
        <v>0</v>
      </c>
      <c r="BJ63" s="115">
        <f t="shared" si="7"/>
        <v>0</v>
      </c>
      <c r="BK63" s="115">
        <f t="shared" si="5"/>
        <v>0</v>
      </c>
      <c r="BL63" s="115">
        <f t="shared" si="5"/>
        <v>0</v>
      </c>
      <c r="BM63" s="115">
        <f t="shared" si="5"/>
        <v>0</v>
      </c>
      <c r="BN63" s="115">
        <f t="shared" si="5"/>
        <v>0</v>
      </c>
      <c r="BO63" s="115">
        <f t="shared" si="5"/>
        <v>0</v>
      </c>
    </row>
    <row r="64" spans="4:67" x14ac:dyDescent="0.3">
      <c r="D64" s="24" t="s">
        <v>88</v>
      </c>
      <c r="E64" s="26" t="s">
        <v>92</v>
      </c>
      <c r="F64" s="24" t="s">
        <v>61</v>
      </c>
      <c r="G64" s="24" t="s">
        <v>91</v>
      </c>
      <c r="H64" s="27"/>
      <c r="I64" s="52">
        <v>0</v>
      </c>
      <c r="J64" s="52"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27"/>
      <c r="X64" s="52">
        <v>0</v>
      </c>
      <c r="Y64" s="52">
        <v>0</v>
      </c>
      <c r="Z64" s="52">
        <v>0</v>
      </c>
      <c r="AA64" s="52">
        <v>0</v>
      </c>
      <c r="AB64" s="52">
        <v>0</v>
      </c>
      <c r="AC64" s="52">
        <v>0</v>
      </c>
      <c r="AD64" s="52">
        <v>0</v>
      </c>
      <c r="AE64" s="52">
        <v>0</v>
      </c>
      <c r="AF64" s="52">
        <v>0</v>
      </c>
      <c r="AG64" s="52">
        <v>0</v>
      </c>
      <c r="AH64" s="52">
        <v>0</v>
      </c>
      <c r="AI64" s="52">
        <v>0</v>
      </c>
      <c r="AJ64" s="52">
        <v>0</v>
      </c>
      <c r="AK64" s="52">
        <v>0</v>
      </c>
      <c r="AL64" s="27"/>
      <c r="AM64" s="27">
        <f t="shared" si="4"/>
        <v>0</v>
      </c>
      <c r="AN64" s="27">
        <f t="shared" si="4"/>
        <v>0</v>
      </c>
      <c r="AO64" s="27">
        <f t="shared" si="4"/>
        <v>0</v>
      </c>
      <c r="AP64" s="27">
        <f t="shared" si="4"/>
        <v>0</v>
      </c>
      <c r="AQ64" s="27">
        <f t="shared" si="4"/>
        <v>0</v>
      </c>
      <c r="AR64" s="27">
        <f t="shared" si="6"/>
        <v>0</v>
      </c>
      <c r="AS64" s="27">
        <f t="shared" si="6"/>
        <v>0</v>
      </c>
      <c r="AT64" s="27">
        <f t="shared" si="6"/>
        <v>0</v>
      </c>
      <c r="AU64" s="27">
        <f t="shared" si="6"/>
        <v>0</v>
      </c>
      <c r="AV64" s="27">
        <f t="shared" si="6"/>
        <v>0</v>
      </c>
      <c r="AW64" s="27">
        <f t="shared" si="6"/>
        <v>0</v>
      </c>
      <c r="AX64" s="27">
        <f t="shared" si="6"/>
        <v>0</v>
      </c>
      <c r="AY64" s="27">
        <f t="shared" si="6"/>
        <v>0</v>
      </c>
      <c r="AZ64" s="27">
        <f t="shared" si="6"/>
        <v>0</v>
      </c>
      <c r="BA64" s="27"/>
      <c r="BB64" s="115">
        <f t="shared" si="8"/>
        <v>0</v>
      </c>
      <c r="BC64" s="115">
        <f t="shared" si="8"/>
        <v>0</v>
      </c>
      <c r="BD64" s="115">
        <f t="shared" si="7"/>
        <v>0</v>
      </c>
      <c r="BE64" s="115">
        <f t="shared" si="7"/>
        <v>0</v>
      </c>
      <c r="BF64" s="115">
        <f t="shared" si="7"/>
        <v>0</v>
      </c>
      <c r="BG64" s="115">
        <f t="shared" si="7"/>
        <v>0</v>
      </c>
      <c r="BH64" s="115">
        <f t="shared" si="7"/>
        <v>0</v>
      </c>
      <c r="BI64" s="115">
        <f t="shared" si="7"/>
        <v>0</v>
      </c>
      <c r="BJ64" s="115">
        <f t="shared" si="7"/>
        <v>0</v>
      </c>
      <c r="BK64" s="115">
        <f t="shared" si="5"/>
        <v>0</v>
      </c>
      <c r="BL64" s="115">
        <f t="shared" si="5"/>
        <v>0</v>
      </c>
      <c r="BM64" s="115">
        <f t="shared" si="5"/>
        <v>0</v>
      </c>
      <c r="BN64" s="115">
        <f t="shared" si="5"/>
        <v>0</v>
      </c>
      <c r="BO64" s="115">
        <f t="shared" si="5"/>
        <v>0</v>
      </c>
    </row>
    <row r="65" spans="4:67" x14ac:dyDescent="0.3">
      <c r="D65" s="24" t="s">
        <v>88</v>
      </c>
      <c r="E65" s="26" t="s">
        <v>92</v>
      </c>
      <c r="F65" s="24" t="s">
        <v>62</v>
      </c>
      <c r="G65" s="24" t="s">
        <v>91</v>
      </c>
      <c r="H65" s="27"/>
      <c r="I65" s="52">
        <v>0</v>
      </c>
      <c r="J65" s="52"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27"/>
      <c r="X65" s="52">
        <v>0</v>
      </c>
      <c r="Y65" s="52">
        <v>0</v>
      </c>
      <c r="Z65" s="52">
        <v>0</v>
      </c>
      <c r="AA65" s="52">
        <v>0</v>
      </c>
      <c r="AB65" s="52">
        <v>0</v>
      </c>
      <c r="AC65" s="52">
        <v>0</v>
      </c>
      <c r="AD65" s="52">
        <v>0</v>
      </c>
      <c r="AE65" s="52">
        <v>0</v>
      </c>
      <c r="AF65" s="52">
        <v>0</v>
      </c>
      <c r="AG65" s="52">
        <v>0</v>
      </c>
      <c r="AH65" s="52">
        <v>0</v>
      </c>
      <c r="AI65" s="52">
        <v>0</v>
      </c>
      <c r="AJ65" s="52">
        <v>0</v>
      </c>
      <c r="AK65" s="52">
        <v>0</v>
      </c>
      <c r="AL65" s="27"/>
      <c r="AM65" s="27">
        <f t="shared" si="4"/>
        <v>0</v>
      </c>
      <c r="AN65" s="27">
        <f t="shared" si="4"/>
        <v>0</v>
      </c>
      <c r="AO65" s="27">
        <f t="shared" si="4"/>
        <v>0</v>
      </c>
      <c r="AP65" s="27">
        <f t="shared" si="4"/>
        <v>0</v>
      </c>
      <c r="AQ65" s="27">
        <f t="shared" si="4"/>
        <v>0</v>
      </c>
      <c r="AR65" s="27">
        <f t="shared" si="6"/>
        <v>0</v>
      </c>
      <c r="AS65" s="27">
        <f t="shared" si="6"/>
        <v>0</v>
      </c>
      <c r="AT65" s="27">
        <f t="shared" si="6"/>
        <v>0</v>
      </c>
      <c r="AU65" s="27">
        <f t="shared" si="6"/>
        <v>0</v>
      </c>
      <c r="AV65" s="27">
        <f t="shared" si="6"/>
        <v>0</v>
      </c>
      <c r="AW65" s="27">
        <f t="shared" si="6"/>
        <v>0</v>
      </c>
      <c r="AX65" s="27">
        <f t="shared" si="6"/>
        <v>0</v>
      </c>
      <c r="AY65" s="27">
        <f t="shared" si="6"/>
        <v>0</v>
      </c>
      <c r="AZ65" s="27">
        <f t="shared" si="6"/>
        <v>0</v>
      </c>
      <c r="BA65" s="27"/>
      <c r="BB65" s="115">
        <f t="shared" si="8"/>
        <v>0</v>
      </c>
      <c r="BC65" s="115">
        <f t="shared" si="8"/>
        <v>0</v>
      </c>
      <c r="BD65" s="115">
        <f t="shared" si="7"/>
        <v>0</v>
      </c>
      <c r="BE65" s="115">
        <f t="shared" si="7"/>
        <v>0</v>
      </c>
      <c r="BF65" s="115">
        <f t="shared" si="7"/>
        <v>0</v>
      </c>
      <c r="BG65" s="115">
        <f t="shared" si="7"/>
        <v>0</v>
      </c>
      <c r="BH65" s="115">
        <f t="shared" si="7"/>
        <v>0</v>
      </c>
      <c r="BI65" s="115">
        <f t="shared" si="7"/>
        <v>0</v>
      </c>
      <c r="BJ65" s="115">
        <f t="shared" si="7"/>
        <v>0</v>
      </c>
      <c r="BK65" s="115">
        <f t="shared" si="5"/>
        <v>0</v>
      </c>
      <c r="BL65" s="115">
        <f t="shared" si="5"/>
        <v>0</v>
      </c>
      <c r="BM65" s="115">
        <f t="shared" si="5"/>
        <v>0</v>
      </c>
      <c r="BN65" s="115">
        <f t="shared" si="5"/>
        <v>0</v>
      </c>
      <c r="BO65" s="115">
        <f t="shared" si="5"/>
        <v>0</v>
      </c>
    </row>
    <row r="66" spans="4:67" x14ac:dyDescent="0.3">
      <c r="D66" s="24" t="s">
        <v>88</v>
      </c>
      <c r="E66" s="26" t="s">
        <v>92</v>
      </c>
      <c r="F66" s="24" t="s">
        <v>63</v>
      </c>
      <c r="G66" s="24" t="s">
        <v>91</v>
      </c>
      <c r="H66" s="27"/>
      <c r="I66" s="52">
        <v>-0.73699999999999999</v>
      </c>
      <c r="J66" s="52">
        <v>-0.55300000000000005</v>
      </c>
      <c r="K66" s="52">
        <v>-0.48599999999999999</v>
      </c>
      <c r="L66" s="52">
        <v>-1.2410000000000001</v>
      </c>
      <c r="M66" s="52">
        <v>-0.47799999999999998</v>
      </c>
      <c r="N66" s="52">
        <v>-0.52900000000000003</v>
      </c>
      <c r="O66" s="52">
        <v>-0.76</v>
      </c>
      <c r="P66" s="52">
        <v>-0.35099999999999998</v>
      </c>
      <c r="Q66" s="52">
        <v>-0.17299999999999999</v>
      </c>
      <c r="R66" s="52">
        <v>-0.111</v>
      </c>
      <c r="S66" s="52">
        <v>-0.40899999999999997</v>
      </c>
      <c r="T66" s="52">
        <v>-0.34899999999999998</v>
      </c>
      <c r="U66" s="52">
        <v>-0.30299999999999999</v>
      </c>
      <c r="V66" s="52">
        <v>-0.58499999999999996</v>
      </c>
      <c r="W66" s="27"/>
      <c r="X66" s="52">
        <v>-0.73699999999999999</v>
      </c>
      <c r="Y66" s="52">
        <v>-0.55300000000000005</v>
      </c>
      <c r="Z66" s="52">
        <v>-0.48599999999999999</v>
      </c>
      <c r="AA66" s="52">
        <v>-1.2410000000000001</v>
      </c>
      <c r="AB66" s="52">
        <v>-0.47799999999999998</v>
      </c>
      <c r="AC66" s="52">
        <v>-0.52900000000000003</v>
      </c>
      <c r="AD66" s="52">
        <v>-0.76</v>
      </c>
      <c r="AE66" s="52">
        <v>-0.35099999999999998</v>
      </c>
      <c r="AF66" s="52">
        <v>-0.17299999999999999</v>
      </c>
      <c r="AG66" s="52">
        <v>-0.111</v>
      </c>
      <c r="AH66" s="52">
        <v>-0.40899999999999997</v>
      </c>
      <c r="AI66" s="52">
        <v>-0.34899999999999998</v>
      </c>
      <c r="AJ66" s="52">
        <v>-0.30299999999999999</v>
      </c>
      <c r="AK66" s="52">
        <v>-0.58499999999999996</v>
      </c>
      <c r="AL66" s="27"/>
      <c r="AM66" s="27">
        <f t="shared" si="4"/>
        <v>0</v>
      </c>
      <c r="AN66" s="27">
        <f t="shared" si="4"/>
        <v>0</v>
      </c>
      <c r="AO66" s="27">
        <f t="shared" si="4"/>
        <v>0</v>
      </c>
      <c r="AP66" s="27">
        <f t="shared" si="4"/>
        <v>0</v>
      </c>
      <c r="AQ66" s="27">
        <f t="shared" si="4"/>
        <v>0</v>
      </c>
      <c r="AR66" s="27">
        <f t="shared" si="6"/>
        <v>0</v>
      </c>
      <c r="AS66" s="27">
        <f t="shared" si="6"/>
        <v>0</v>
      </c>
      <c r="AT66" s="27">
        <f t="shared" si="6"/>
        <v>0</v>
      </c>
      <c r="AU66" s="27">
        <f t="shared" si="6"/>
        <v>0</v>
      </c>
      <c r="AV66" s="27">
        <f t="shared" si="6"/>
        <v>0</v>
      </c>
      <c r="AW66" s="27">
        <f t="shared" si="6"/>
        <v>0</v>
      </c>
      <c r="AX66" s="27">
        <f t="shared" si="6"/>
        <v>0</v>
      </c>
      <c r="AY66" s="27">
        <f t="shared" si="6"/>
        <v>0</v>
      </c>
      <c r="AZ66" s="27">
        <f t="shared" si="6"/>
        <v>0</v>
      </c>
      <c r="BA66" s="27"/>
      <c r="BB66" s="115">
        <f t="shared" si="8"/>
        <v>0</v>
      </c>
      <c r="BC66" s="115">
        <f t="shared" si="8"/>
        <v>0</v>
      </c>
      <c r="BD66" s="115">
        <f t="shared" si="7"/>
        <v>0</v>
      </c>
      <c r="BE66" s="115">
        <f t="shared" si="7"/>
        <v>0</v>
      </c>
      <c r="BF66" s="115">
        <f t="shared" si="7"/>
        <v>0</v>
      </c>
      <c r="BG66" s="115">
        <f t="shared" si="7"/>
        <v>0</v>
      </c>
      <c r="BH66" s="115">
        <f t="shared" si="7"/>
        <v>0</v>
      </c>
      <c r="BI66" s="115">
        <f t="shared" si="7"/>
        <v>0</v>
      </c>
      <c r="BJ66" s="115">
        <f t="shared" si="7"/>
        <v>0</v>
      </c>
      <c r="BK66" s="115">
        <f t="shared" si="5"/>
        <v>0</v>
      </c>
      <c r="BL66" s="115">
        <f t="shared" si="5"/>
        <v>0</v>
      </c>
      <c r="BM66" s="115">
        <f t="shared" si="5"/>
        <v>0</v>
      </c>
      <c r="BN66" s="115">
        <f t="shared" si="5"/>
        <v>0</v>
      </c>
      <c r="BO66" s="115">
        <f t="shared" si="5"/>
        <v>0</v>
      </c>
    </row>
    <row r="67" spans="4:67" x14ac:dyDescent="0.3">
      <c r="D67" s="24" t="s">
        <v>88</v>
      </c>
      <c r="E67" s="26" t="s">
        <v>92</v>
      </c>
      <c r="F67" s="24" t="s">
        <v>64</v>
      </c>
      <c r="G67" s="24" t="s">
        <v>91</v>
      </c>
      <c r="H67" s="27"/>
      <c r="I67" s="52">
        <v>-0.73699999999999999</v>
      </c>
      <c r="J67" s="52">
        <v>-0.55300000000000005</v>
      </c>
      <c r="K67" s="52">
        <v>-0.48599999999999999</v>
      </c>
      <c r="L67" s="52">
        <v>-1.2410000000000001</v>
      </c>
      <c r="M67" s="52">
        <v>-0.47799999999999998</v>
      </c>
      <c r="N67" s="52">
        <v>-0.52900000000000003</v>
      </c>
      <c r="O67" s="52">
        <v>-0.76</v>
      </c>
      <c r="P67" s="52">
        <v>-0.35099999999999998</v>
      </c>
      <c r="Q67" s="52">
        <v>-0.17299999999999999</v>
      </c>
      <c r="R67" s="52">
        <v>-0.111</v>
      </c>
      <c r="S67" s="52">
        <v>-0.40899999999999997</v>
      </c>
      <c r="T67" s="52">
        <v>-0.34899999999999998</v>
      </c>
      <c r="U67" s="52">
        <v>-0.30299999999999999</v>
      </c>
      <c r="V67" s="52">
        <v>-0.58499999999999996</v>
      </c>
      <c r="W67" s="27"/>
      <c r="X67" s="52">
        <v>-0.73699999999999999</v>
      </c>
      <c r="Y67" s="52">
        <v>-0.55300000000000005</v>
      </c>
      <c r="Z67" s="52">
        <v>-0.48599999999999999</v>
      </c>
      <c r="AA67" s="52">
        <v>-1.2410000000000001</v>
      </c>
      <c r="AB67" s="52">
        <v>-0.47799999999999998</v>
      </c>
      <c r="AC67" s="52">
        <v>-0.52900000000000003</v>
      </c>
      <c r="AD67" s="52">
        <v>-0.76</v>
      </c>
      <c r="AE67" s="52">
        <v>-0.35099999999999998</v>
      </c>
      <c r="AF67" s="52">
        <v>-0.17299999999999999</v>
      </c>
      <c r="AG67" s="52">
        <v>-0.111</v>
      </c>
      <c r="AH67" s="52">
        <v>-0.40899999999999997</v>
      </c>
      <c r="AI67" s="52">
        <v>-0.34899999999999998</v>
      </c>
      <c r="AJ67" s="52">
        <v>-0.30299999999999999</v>
      </c>
      <c r="AK67" s="52">
        <v>-0.58499999999999996</v>
      </c>
      <c r="AL67" s="27"/>
      <c r="AM67" s="27">
        <f t="shared" si="4"/>
        <v>0</v>
      </c>
      <c r="AN67" s="27">
        <f t="shared" si="4"/>
        <v>0</v>
      </c>
      <c r="AO67" s="27">
        <f t="shared" si="4"/>
        <v>0</v>
      </c>
      <c r="AP67" s="27">
        <f t="shared" si="4"/>
        <v>0</v>
      </c>
      <c r="AQ67" s="27">
        <f t="shared" si="4"/>
        <v>0</v>
      </c>
      <c r="AR67" s="27">
        <f t="shared" si="6"/>
        <v>0</v>
      </c>
      <c r="AS67" s="27">
        <f t="shared" si="6"/>
        <v>0</v>
      </c>
      <c r="AT67" s="27">
        <f t="shared" si="6"/>
        <v>0</v>
      </c>
      <c r="AU67" s="27">
        <f t="shared" si="6"/>
        <v>0</v>
      </c>
      <c r="AV67" s="27">
        <f t="shared" si="6"/>
        <v>0</v>
      </c>
      <c r="AW67" s="27">
        <f t="shared" si="6"/>
        <v>0</v>
      </c>
      <c r="AX67" s="27">
        <f t="shared" si="6"/>
        <v>0</v>
      </c>
      <c r="AY67" s="27">
        <f t="shared" si="6"/>
        <v>0</v>
      </c>
      <c r="AZ67" s="27">
        <f t="shared" si="6"/>
        <v>0</v>
      </c>
      <c r="BA67" s="27"/>
      <c r="BB67" s="115">
        <f t="shared" si="8"/>
        <v>0</v>
      </c>
      <c r="BC67" s="115">
        <f t="shared" si="8"/>
        <v>0</v>
      </c>
      <c r="BD67" s="115">
        <f t="shared" si="7"/>
        <v>0</v>
      </c>
      <c r="BE67" s="115">
        <f t="shared" si="7"/>
        <v>0</v>
      </c>
      <c r="BF67" s="115">
        <f t="shared" si="7"/>
        <v>0</v>
      </c>
      <c r="BG67" s="115">
        <f t="shared" si="7"/>
        <v>0</v>
      </c>
      <c r="BH67" s="115">
        <f t="shared" si="7"/>
        <v>0</v>
      </c>
      <c r="BI67" s="115">
        <f t="shared" si="7"/>
        <v>0</v>
      </c>
      <c r="BJ67" s="115">
        <f t="shared" si="7"/>
        <v>0</v>
      </c>
      <c r="BK67" s="115">
        <f t="shared" si="5"/>
        <v>0</v>
      </c>
      <c r="BL67" s="115">
        <f t="shared" si="5"/>
        <v>0</v>
      </c>
      <c r="BM67" s="115">
        <f t="shared" si="5"/>
        <v>0</v>
      </c>
      <c r="BN67" s="115">
        <f t="shared" si="5"/>
        <v>0</v>
      </c>
      <c r="BO67" s="115">
        <f t="shared" si="5"/>
        <v>0</v>
      </c>
    </row>
    <row r="68" spans="4:67" x14ac:dyDescent="0.3">
      <c r="D68" s="24" t="s">
        <v>88</v>
      </c>
      <c r="E68" s="26" t="s">
        <v>92</v>
      </c>
      <c r="F68" s="24" t="s">
        <v>65</v>
      </c>
      <c r="G68" s="24" t="s">
        <v>91</v>
      </c>
      <c r="H68" s="27"/>
      <c r="I68" s="52">
        <v>0</v>
      </c>
      <c r="J68" s="52">
        <v>0</v>
      </c>
      <c r="K68" s="52">
        <v>0</v>
      </c>
      <c r="L68" s="52">
        <v>0</v>
      </c>
      <c r="M68" s="52">
        <v>0</v>
      </c>
      <c r="N68" s="52">
        <v>0</v>
      </c>
      <c r="O68" s="52">
        <v>0</v>
      </c>
      <c r="P68" s="52">
        <v>0</v>
      </c>
      <c r="Q68" s="52">
        <v>0</v>
      </c>
      <c r="R68" s="52">
        <v>0</v>
      </c>
      <c r="S68" s="52">
        <v>0</v>
      </c>
      <c r="T68" s="52">
        <v>0</v>
      </c>
      <c r="U68" s="52">
        <v>0</v>
      </c>
      <c r="V68" s="52">
        <v>0</v>
      </c>
      <c r="W68" s="27"/>
      <c r="X68" s="52">
        <v>0</v>
      </c>
      <c r="Y68" s="52">
        <v>0</v>
      </c>
      <c r="Z68" s="52">
        <v>0</v>
      </c>
      <c r="AA68" s="52">
        <v>0</v>
      </c>
      <c r="AB68" s="52">
        <v>0</v>
      </c>
      <c r="AC68" s="52">
        <v>0</v>
      </c>
      <c r="AD68" s="52">
        <v>0</v>
      </c>
      <c r="AE68" s="52">
        <v>0</v>
      </c>
      <c r="AF68" s="52">
        <v>0</v>
      </c>
      <c r="AG68" s="52">
        <v>0</v>
      </c>
      <c r="AH68" s="52">
        <v>0</v>
      </c>
      <c r="AI68" s="52">
        <v>0</v>
      </c>
      <c r="AJ68" s="52">
        <v>0</v>
      </c>
      <c r="AK68" s="52">
        <v>0</v>
      </c>
      <c r="AL68" s="27"/>
      <c r="AM68" s="27">
        <f t="shared" si="4"/>
        <v>0</v>
      </c>
      <c r="AN68" s="27">
        <f t="shared" si="4"/>
        <v>0</v>
      </c>
      <c r="AO68" s="27">
        <f t="shared" si="4"/>
        <v>0</v>
      </c>
      <c r="AP68" s="27">
        <f t="shared" si="4"/>
        <v>0</v>
      </c>
      <c r="AQ68" s="27">
        <f t="shared" si="4"/>
        <v>0</v>
      </c>
      <c r="AR68" s="27">
        <f t="shared" si="6"/>
        <v>0</v>
      </c>
      <c r="AS68" s="27">
        <f t="shared" si="6"/>
        <v>0</v>
      </c>
      <c r="AT68" s="27">
        <f t="shared" si="6"/>
        <v>0</v>
      </c>
      <c r="AU68" s="27">
        <f t="shared" si="6"/>
        <v>0</v>
      </c>
      <c r="AV68" s="27">
        <f t="shared" si="6"/>
        <v>0</v>
      </c>
      <c r="AW68" s="27">
        <f t="shared" si="6"/>
        <v>0</v>
      </c>
      <c r="AX68" s="27">
        <f t="shared" si="6"/>
        <v>0</v>
      </c>
      <c r="AY68" s="27">
        <f t="shared" si="6"/>
        <v>0</v>
      </c>
      <c r="AZ68" s="27">
        <f t="shared" si="6"/>
        <v>0</v>
      </c>
      <c r="BA68" s="27"/>
      <c r="BB68" s="115">
        <f t="shared" si="8"/>
        <v>0</v>
      </c>
      <c r="BC68" s="115">
        <f t="shared" si="8"/>
        <v>0</v>
      </c>
      <c r="BD68" s="115">
        <f t="shared" si="7"/>
        <v>0</v>
      </c>
      <c r="BE68" s="115">
        <f t="shared" si="7"/>
        <v>0</v>
      </c>
      <c r="BF68" s="115">
        <f t="shared" si="7"/>
        <v>0</v>
      </c>
      <c r="BG68" s="115">
        <f t="shared" si="7"/>
        <v>0</v>
      </c>
      <c r="BH68" s="115">
        <f t="shared" si="7"/>
        <v>0</v>
      </c>
      <c r="BI68" s="115">
        <f t="shared" si="7"/>
        <v>0</v>
      </c>
      <c r="BJ68" s="115">
        <f t="shared" si="7"/>
        <v>0</v>
      </c>
      <c r="BK68" s="115">
        <f t="shared" si="5"/>
        <v>0</v>
      </c>
      <c r="BL68" s="115">
        <f t="shared" si="5"/>
        <v>0</v>
      </c>
      <c r="BM68" s="115">
        <f t="shared" si="5"/>
        <v>0</v>
      </c>
      <c r="BN68" s="115">
        <f t="shared" si="5"/>
        <v>0</v>
      </c>
      <c r="BO68" s="115">
        <f t="shared" si="5"/>
        <v>0</v>
      </c>
    </row>
    <row r="69" spans="4:67" x14ac:dyDescent="0.3">
      <c r="D69" s="24" t="s">
        <v>88</v>
      </c>
      <c r="E69" s="26" t="s">
        <v>92</v>
      </c>
      <c r="F69" s="24" t="s">
        <v>66</v>
      </c>
      <c r="G69" s="24" t="s">
        <v>91</v>
      </c>
      <c r="H69" s="27"/>
      <c r="I69" s="52">
        <v>0</v>
      </c>
      <c r="J69" s="52">
        <v>0</v>
      </c>
      <c r="K69" s="52">
        <v>0</v>
      </c>
      <c r="L69" s="52">
        <v>0</v>
      </c>
      <c r="M69" s="52">
        <v>0</v>
      </c>
      <c r="N69" s="52">
        <v>0</v>
      </c>
      <c r="O69" s="52">
        <v>0</v>
      </c>
      <c r="P69" s="52">
        <v>0</v>
      </c>
      <c r="Q69" s="52">
        <v>0</v>
      </c>
      <c r="R69" s="52">
        <v>0</v>
      </c>
      <c r="S69" s="52">
        <v>0</v>
      </c>
      <c r="T69" s="52">
        <v>0</v>
      </c>
      <c r="U69" s="52">
        <v>0</v>
      </c>
      <c r="V69" s="52">
        <v>0</v>
      </c>
      <c r="W69" s="27"/>
      <c r="X69" s="52">
        <v>0</v>
      </c>
      <c r="Y69" s="52">
        <v>0</v>
      </c>
      <c r="Z69" s="52">
        <v>0</v>
      </c>
      <c r="AA69" s="52">
        <v>0</v>
      </c>
      <c r="AB69" s="52">
        <v>0</v>
      </c>
      <c r="AC69" s="52">
        <v>0</v>
      </c>
      <c r="AD69" s="52">
        <v>0</v>
      </c>
      <c r="AE69" s="52">
        <v>0</v>
      </c>
      <c r="AF69" s="52">
        <v>0</v>
      </c>
      <c r="AG69" s="52">
        <v>0</v>
      </c>
      <c r="AH69" s="52">
        <v>0</v>
      </c>
      <c r="AI69" s="52">
        <v>0</v>
      </c>
      <c r="AJ69" s="52">
        <v>0</v>
      </c>
      <c r="AK69" s="52">
        <v>0</v>
      </c>
      <c r="AL69" s="27"/>
      <c r="AM69" s="27">
        <f t="shared" si="4"/>
        <v>0</v>
      </c>
      <c r="AN69" s="27">
        <f t="shared" si="4"/>
        <v>0</v>
      </c>
      <c r="AO69" s="27">
        <f t="shared" si="4"/>
        <v>0</v>
      </c>
      <c r="AP69" s="27">
        <f t="shared" si="4"/>
        <v>0</v>
      </c>
      <c r="AQ69" s="27">
        <f t="shared" si="4"/>
        <v>0</v>
      </c>
      <c r="AR69" s="27">
        <f t="shared" si="6"/>
        <v>0</v>
      </c>
      <c r="AS69" s="27">
        <f t="shared" si="6"/>
        <v>0</v>
      </c>
      <c r="AT69" s="27">
        <f t="shared" si="6"/>
        <v>0</v>
      </c>
      <c r="AU69" s="27">
        <f t="shared" si="6"/>
        <v>0</v>
      </c>
      <c r="AV69" s="27">
        <f t="shared" si="6"/>
        <v>0</v>
      </c>
      <c r="AW69" s="27">
        <f t="shared" si="6"/>
        <v>0</v>
      </c>
      <c r="AX69" s="27">
        <f t="shared" si="6"/>
        <v>0</v>
      </c>
      <c r="AY69" s="27">
        <f t="shared" si="6"/>
        <v>0</v>
      </c>
      <c r="AZ69" s="27">
        <f t="shared" si="6"/>
        <v>0</v>
      </c>
      <c r="BA69" s="27"/>
      <c r="BB69" s="115">
        <f t="shared" si="8"/>
        <v>0</v>
      </c>
      <c r="BC69" s="115">
        <f t="shared" si="8"/>
        <v>0</v>
      </c>
      <c r="BD69" s="115">
        <f t="shared" si="7"/>
        <v>0</v>
      </c>
      <c r="BE69" s="115">
        <f t="shared" si="7"/>
        <v>0</v>
      </c>
      <c r="BF69" s="115">
        <f t="shared" si="7"/>
        <v>0</v>
      </c>
      <c r="BG69" s="115">
        <f t="shared" si="7"/>
        <v>0</v>
      </c>
      <c r="BH69" s="115">
        <f t="shared" si="7"/>
        <v>0</v>
      </c>
      <c r="BI69" s="115">
        <f t="shared" si="7"/>
        <v>0</v>
      </c>
      <c r="BJ69" s="115">
        <f t="shared" si="7"/>
        <v>0</v>
      </c>
      <c r="BK69" s="115">
        <f t="shared" si="5"/>
        <v>0</v>
      </c>
      <c r="BL69" s="115">
        <f t="shared" si="5"/>
        <v>0</v>
      </c>
      <c r="BM69" s="115">
        <f t="shared" si="5"/>
        <v>0</v>
      </c>
      <c r="BN69" s="115">
        <f t="shared" si="5"/>
        <v>0</v>
      </c>
      <c r="BO69" s="115">
        <f t="shared" si="5"/>
        <v>0</v>
      </c>
    </row>
    <row r="70" spans="4:67" x14ac:dyDescent="0.3">
      <c r="D70" s="24" t="s">
        <v>88</v>
      </c>
      <c r="E70" s="26" t="s">
        <v>92</v>
      </c>
      <c r="F70" s="24" t="s">
        <v>67</v>
      </c>
      <c r="G70" s="24" t="s">
        <v>91</v>
      </c>
      <c r="H70" s="27"/>
      <c r="I70" s="52">
        <v>-0.497</v>
      </c>
      <c r="J70" s="52">
        <v>-0.36399999999999999</v>
      </c>
      <c r="K70" s="52">
        <v>-0.32800000000000001</v>
      </c>
      <c r="L70" s="52">
        <v>-0.63500000000000001</v>
      </c>
      <c r="M70" s="52">
        <v>-0.192</v>
      </c>
      <c r="N70" s="52">
        <v>-0.26600000000000001</v>
      </c>
      <c r="O70" s="52">
        <v>-0.32500000000000001</v>
      </c>
      <c r="P70" s="52">
        <v>-8.4000000000000005E-2</v>
      </c>
      <c r="Q70" s="52">
        <v>-0.106</v>
      </c>
      <c r="R70" s="52">
        <v>-0.05</v>
      </c>
      <c r="S70" s="52">
        <v>-0.21199999999999999</v>
      </c>
      <c r="T70" s="52">
        <v>-0.186</v>
      </c>
      <c r="U70" s="52">
        <v>-0.13200000000000001</v>
      </c>
      <c r="V70" s="52">
        <v>-0.38500000000000001</v>
      </c>
      <c r="W70" s="27"/>
      <c r="X70" s="52">
        <v>-0.497</v>
      </c>
      <c r="Y70" s="52">
        <v>-0.36399999999999999</v>
      </c>
      <c r="Z70" s="52">
        <v>-0.32800000000000001</v>
      </c>
      <c r="AA70" s="52">
        <v>-0.63500000000000001</v>
      </c>
      <c r="AB70" s="52">
        <v>-0.192</v>
      </c>
      <c r="AC70" s="52">
        <v>-0.26600000000000001</v>
      </c>
      <c r="AD70" s="52">
        <v>-0.32500000000000001</v>
      </c>
      <c r="AE70" s="52">
        <v>-8.4000000000000005E-2</v>
      </c>
      <c r="AF70" s="52">
        <v>-0.106</v>
      </c>
      <c r="AG70" s="52">
        <v>-0.05</v>
      </c>
      <c r="AH70" s="52">
        <v>-0.21199999999999999</v>
      </c>
      <c r="AI70" s="52">
        <v>-0.186</v>
      </c>
      <c r="AJ70" s="52">
        <v>-0.13200000000000001</v>
      </c>
      <c r="AK70" s="52">
        <v>-0.38500000000000001</v>
      </c>
      <c r="AL70" s="27"/>
      <c r="AM70" s="27">
        <f t="shared" si="4"/>
        <v>0</v>
      </c>
      <c r="AN70" s="27">
        <f t="shared" si="4"/>
        <v>0</v>
      </c>
      <c r="AO70" s="27">
        <f t="shared" si="4"/>
        <v>0</v>
      </c>
      <c r="AP70" s="27">
        <f t="shared" si="4"/>
        <v>0</v>
      </c>
      <c r="AQ70" s="27">
        <f t="shared" si="4"/>
        <v>0</v>
      </c>
      <c r="AR70" s="27">
        <f t="shared" si="6"/>
        <v>0</v>
      </c>
      <c r="AS70" s="27">
        <f t="shared" si="6"/>
        <v>0</v>
      </c>
      <c r="AT70" s="27">
        <f t="shared" si="6"/>
        <v>0</v>
      </c>
      <c r="AU70" s="27">
        <f t="shared" si="6"/>
        <v>0</v>
      </c>
      <c r="AV70" s="27">
        <f t="shared" si="6"/>
        <v>0</v>
      </c>
      <c r="AW70" s="27">
        <f t="shared" si="6"/>
        <v>0</v>
      </c>
      <c r="AX70" s="27">
        <f t="shared" si="6"/>
        <v>0</v>
      </c>
      <c r="AY70" s="27">
        <f t="shared" si="6"/>
        <v>0</v>
      </c>
      <c r="AZ70" s="27">
        <f t="shared" si="6"/>
        <v>0</v>
      </c>
      <c r="BA70" s="27"/>
      <c r="BB70" s="115">
        <f t="shared" si="8"/>
        <v>0</v>
      </c>
      <c r="BC70" s="115">
        <f t="shared" si="8"/>
        <v>0</v>
      </c>
      <c r="BD70" s="115">
        <f t="shared" si="7"/>
        <v>0</v>
      </c>
      <c r="BE70" s="115">
        <f t="shared" si="7"/>
        <v>0</v>
      </c>
      <c r="BF70" s="115">
        <f t="shared" si="7"/>
        <v>0</v>
      </c>
      <c r="BG70" s="115">
        <f t="shared" si="7"/>
        <v>0</v>
      </c>
      <c r="BH70" s="115">
        <f t="shared" si="7"/>
        <v>0</v>
      </c>
      <c r="BI70" s="115">
        <f t="shared" si="7"/>
        <v>0</v>
      </c>
      <c r="BJ70" s="115">
        <f t="shared" si="7"/>
        <v>0</v>
      </c>
      <c r="BK70" s="115">
        <f t="shared" si="5"/>
        <v>0</v>
      </c>
      <c r="BL70" s="115">
        <f t="shared" si="5"/>
        <v>0</v>
      </c>
      <c r="BM70" s="115">
        <f t="shared" si="5"/>
        <v>0</v>
      </c>
      <c r="BN70" s="115">
        <f t="shared" si="5"/>
        <v>0</v>
      </c>
      <c r="BO70" s="115">
        <f t="shared" si="5"/>
        <v>0</v>
      </c>
    </row>
    <row r="71" spans="4:67" x14ac:dyDescent="0.3">
      <c r="D71" s="24" t="s">
        <v>88</v>
      </c>
      <c r="E71" s="26" t="s">
        <v>92</v>
      </c>
      <c r="F71" s="24" t="s">
        <v>68</v>
      </c>
      <c r="G71" s="24" t="s">
        <v>91</v>
      </c>
      <c r="H71" s="27"/>
      <c r="I71" s="52">
        <v>-0.497</v>
      </c>
      <c r="J71" s="52">
        <v>-0.36399999999999999</v>
      </c>
      <c r="K71" s="52">
        <v>-0.32800000000000001</v>
      </c>
      <c r="L71" s="52">
        <v>-0.63500000000000001</v>
      </c>
      <c r="M71" s="52">
        <v>-0.192</v>
      </c>
      <c r="N71" s="52">
        <v>-0.26600000000000001</v>
      </c>
      <c r="O71" s="52">
        <v>-0.32500000000000001</v>
      </c>
      <c r="P71" s="52">
        <v>-8.4000000000000005E-2</v>
      </c>
      <c r="Q71" s="52">
        <v>-0.106</v>
      </c>
      <c r="R71" s="52">
        <v>-0.05</v>
      </c>
      <c r="S71" s="52">
        <v>-0.21199999999999999</v>
      </c>
      <c r="T71" s="52">
        <v>-0.186</v>
      </c>
      <c r="U71" s="52">
        <v>-0.13200000000000001</v>
      </c>
      <c r="V71" s="52">
        <v>-0.38500000000000001</v>
      </c>
      <c r="W71" s="27"/>
      <c r="X71" s="52">
        <v>-0.497</v>
      </c>
      <c r="Y71" s="52">
        <v>-0.36399999999999999</v>
      </c>
      <c r="Z71" s="52">
        <v>-0.32800000000000001</v>
      </c>
      <c r="AA71" s="52">
        <v>-0.63500000000000001</v>
      </c>
      <c r="AB71" s="52">
        <v>-0.192</v>
      </c>
      <c r="AC71" s="52">
        <v>-0.26600000000000001</v>
      </c>
      <c r="AD71" s="52">
        <v>-0.32500000000000001</v>
      </c>
      <c r="AE71" s="52">
        <v>-8.4000000000000005E-2</v>
      </c>
      <c r="AF71" s="52">
        <v>-0.106</v>
      </c>
      <c r="AG71" s="52">
        <v>-0.05</v>
      </c>
      <c r="AH71" s="52">
        <v>-0.21199999999999999</v>
      </c>
      <c r="AI71" s="52">
        <v>-0.186</v>
      </c>
      <c r="AJ71" s="52">
        <v>-0.13200000000000001</v>
      </c>
      <c r="AK71" s="52">
        <v>-0.38500000000000001</v>
      </c>
      <c r="AL71" s="27"/>
      <c r="AM71" s="27">
        <f t="shared" si="4"/>
        <v>0</v>
      </c>
      <c r="AN71" s="27">
        <f t="shared" si="4"/>
        <v>0</v>
      </c>
      <c r="AO71" s="27">
        <f t="shared" si="4"/>
        <v>0</v>
      </c>
      <c r="AP71" s="27">
        <f t="shared" si="4"/>
        <v>0</v>
      </c>
      <c r="AQ71" s="27">
        <f t="shared" si="4"/>
        <v>0</v>
      </c>
      <c r="AR71" s="27">
        <f t="shared" si="6"/>
        <v>0</v>
      </c>
      <c r="AS71" s="27">
        <f t="shared" si="6"/>
        <v>0</v>
      </c>
      <c r="AT71" s="27">
        <f t="shared" si="6"/>
        <v>0</v>
      </c>
      <c r="AU71" s="27">
        <f t="shared" si="6"/>
        <v>0</v>
      </c>
      <c r="AV71" s="27">
        <f t="shared" si="6"/>
        <v>0</v>
      </c>
      <c r="AW71" s="27">
        <f t="shared" si="6"/>
        <v>0</v>
      </c>
      <c r="AX71" s="27">
        <f t="shared" si="6"/>
        <v>0</v>
      </c>
      <c r="AY71" s="27">
        <f t="shared" si="6"/>
        <v>0</v>
      </c>
      <c r="AZ71" s="27">
        <f t="shared" si="6"/>
        <v>0</v>
      </c>
      <c r="BA71" s="27"/>
      <c r="BB71" s="115">
        <f t="shared" si="8"/>
        <v>0</v>
      </c>
      <c r="BC71" s="115">
        <f t="shared" si="8"/>
        <v>0</v>
      </c>
      <c r="BD71" s="115">
        <f t="shared" si="7"/>
        <v>0</v>
      </c>
      <c r="BE71" s="115">
        <f t="shared" si="7"/>
        <v>0</v>
      </c>
      <c r="BF71" s="115">
        <f t="shared" si="7"/>
        <v>0</v>
      </c>
      <c r="BG71" s="115">
        <f t="shared" si="7"/>
        <v>0</v>
      </c>
      <c r="BH71" s="115">
        <f t="shared" si="7"/>
        <v>0</v>
      </c>
      <c r="BI71" s="115">
        <f t="shared" si="7"/>
        <v>0</v>
      </c>
      <c r="BJ71" s="115">
        <f t="shared" si="7"/>
        <v>0</v>
      </c>
      <c r="BK71" s="115">
        <f t="shared" si="5"/>
        <v>0</v>
      </c>
      <c r="BL71" s="115">
        <f t="shared" si="5"/>
        <v>0</v>
      </c>
      <c r="BM71" s="115">
        <f t="shared" si="5"/>
        <v>0</v>
      </c>
      <c r="BN71" s="115">
        <f t="shared" si="5"/>
        <v>0</v>
      </c>
      <c r="BO71" s="115">
        <f t="shared" si="5"/>
        <v>0</v>
      </c>
    </row>
    <row r="72" spans="4:67" x14ac:dyDescent="0.3">
      <c r="D72" s="24" t="s">
        <v>88</v>
      </c>
      <c r="E72" s="26" t="s">
        <v>93</v>
      </c>
      <c r="F72" s="24" t="s">
        <v>36</v>
      </c>
      <c r="G72" s="24" t="s">
        <v>91</v>
      </c>
      <c r="H72" s="27"/>
      <c r="I72" s="52">
        <v>0</v>
      </c>
      <c r="J72" s="52">
        <v>0</v>
      </c>
      <c r="K72" s="52">
        <v>0</v>
      </c>
      <c r="L72" s="52">
        <v>0</v>
      </c>
      <c r="M72" s="52">
        <v>0</v>
      </c>
      <c r="N72" s="52">
        <v>0</v>
      </c>
      <c r="O72" s="52">
        <v>0</v>
      </c>
      <c r="P72" s="52">
        <v>0</v>
      </c>
      <c r="Q72" s="52">
        <v>0</v>
      </c>
      <c r="R72" s="52">
        <v>0</v>
      </c>
      <c r="S72" s="52">
        <v>0</v>
      </c>
      <c r="T72" s="52">
        <v>0</v>
      </c>
      <c r="U72" s="52">
        <v>0</v>
      </c>
      <c r="V72" s="52">
        <v>0</v>
      </c>
      <c r="W72" s="27"/>
      <c r="X72" s="52">
        <v>0</v>
      </c>
      <c r="Y72" s="52">
        <v>0</v>
      </c>
      <c r="Z72" s="52">
        <v>0</v>
      </c>
      <c r="AA72" s="52">
        <v>0</v>
      </c>
      <c r="AB72" s="52">
        <v>0</v>
      </c>
      <c r="AC72" s="52">
        <v>0</v>
      </c>
      <c r="AD72" s="52">
        <v>0</v>
      </c>
      <c r="AE72" s="52">
        <v>0</v>
      </c>
      <c r="AF72" s="52">
        <v>0</v>
      </c>
      <c r="AG72" s="52">
        <v>0</v>
      </c>
      <c r="AH72" s="52">
        <v>0</v>
      </c>
      <c r="AI72" s="52">
        <v>0</v>
      </c>
      <c r="AJ72" s="52">
        <v>0</v>
      </c>
      <c r="AK72" s="52">
        <v>0</v>
      </c>
      <c r="AL72" s="27"/>
      <c r="AM72" s="27">
        <f t="shared" si="4"/>
        <v>0</v>
      </c>
      <c r="AN72" s="27">
        <f t="shared" si="4"/>
        <v>0</v>
      </c>
      <c r="AO72" s="27">
        <f t="shared" si="4"/>
        <v>0</v>
      </c>
      <c r="AP72" s="27">
        <f t="shared" si="4"/>
        <v>0</v>
      </c>
      <c r="AQ72" s="27">
        <f t="shared" si="4"/>
        <v>0</v>
      </c>
      <c r="AR72" s="27">
        <f t="shared" si="6"/>
        <v>0</v>
      </c>
      <c r="AS72" s="27">
        <f t="shared" si="6"/>
        <v>0</v>
      </c>
      <c r="AT72" s="27">
        <f t="shared" si="6"/>
        <v>0</v>
      </c>
      <c r="AU72" s="27">
        <f t="shared" si="6"/>
        <v>0</v>
      </c>
      <c r="AV72" s="27">
        <f t="shared" si="6"/>
        <v>0</v>
      </c>
      <c r="AW72" s="27">
        <f t="shared" si="6"/>
        <v>0</v>
      </c>
      <c r="AX72" s="27">
        <f t="shared" si="6"/>
        <v>0</v>
      </c>
      <c r="AY72" s="27">
        <f t="shared" si="6"/>
        <v>0</v>
      </c>
      <c r="AZ72" s="27">
        <f t="shared" si="6"/>
        <v>0</v>
      </c>
      <c r="BA72" s="27"/>
      <c r="BB72" s="115">
        <f t="shared" si="8"/>
        <v>0</v>
      </c>
      <c r="BC72" s="115">
        <f t="shared" si="8"/>
        <v>0</v>
      </c>
      <c r="BD72" s="115">
        <f t="shared" si="7"/>
        <v>0</v>
      </c>
      <c r="BE72" s="115">
        <f t="shared" si="7"/>
        <v>0</v>
      </c>
      <c r="BF72" s="115">
        <f t="shared" si="7"/>
        <v>0</v>
      </c>
      <c r="BG72" s="115">
        <f t="shared" si="7"/>
        <v>0</v>
      </c>
      <c r="BH72" s="115">
        <f t="shared" si="7"/>
        <v>0</v>
      </c>
      <c r="BI72" s="115">
        <f t="shared" si="7"/>
        <v>0</v>
      </c>
      <c r="BJ72" s="115">
        <f t="shared" si="7"/>
        <v>0</v>
      </c>
      <c r="BK72" s="115">
        <f t="shared" si="5"/>
        <v>0</v>
      </c>
      <c r="BL72" s="115">
        <f t="shared" si="5"/>
        <v>0</v>
      </c>
      <c r="BM72" s="115">
        <f t="shared" si="5"/>
        <v>0</v>
      </c>
      <c r="BN72" s="115">
        <f t="shared" si="5"/>
        <v>0</v>
      </c>
      <c r="BO72" s="115">
        <f t="shared" si="5"/>
        <v>0</v>
      </c>
    </row>
    <row r="73" spans="4:67" x14ac:dyDescent="0.3">
      <c r="D73" s="24" t="s">
        <v>88</v>
      </c>
      <c r="E73" s="26" t="s">
        <v>93</v>
      </c>
      <c r="F73" s="24" t="s">
        <v>37</v>
      </c>
      <c r="G73" s="24" t="s">
        <v>91</v>
      </c>
      <c r="H73" s="27"/>
      <c r="I73" s="52">
        <v>0</v>
      </c>
      <c r="J73" s="52">
        <v>0</v>
      </c>
      <c r="K73" s="52">
        <v>0</v>
      </c>
      <c r="L73" s="52">
        <v>0</v>
      </c>
      <c r="M73" s="52">
        <v>0</v>
      </c>
      <c r="N73" s="52">
        <v>0</v>
      </c>
      <c r="O73" s="52">
        <v>0</v>
      </c>
      <c r="P73" s="52">
        <v>0</v>
      </c>
      <c r="Q73" s="52">
        <v>0</v>
      </c>
      <c r="R73" s="52">
        <v>0</v>
      </c>
      <c r="S73" s="52">
        <v>0</v>
      </c>
      <c r="T73" s="52">
        <v>0</v>
      </c>
      <c r="U73" s="52">
        <v>0</v>
      </c>
      <c r="V73" s="52">
        <v>0</v>
      </c>
      <c r="W73" s="27"/>
      <c r="X73" s="52">
        <v>0</v>
      </c>
      <c r="Y73" s="52">
        <v>0</v>
      </c>
      <c r="Z73" s="52">
        <v>0</v>
      </c>
      <c r="AA73" s="52">
        <v>0</v>
      </c>
      <c r="AB73" s="52">
        <v>0</v>
      </c>
      <c r="AC73" s="52">
        <v>0</v>
      </c>
      <c r="AD73" s="52">
        <v>0</v>
      </c>
      <c r="AE73" s="52">
        <v>0</v>
      </c>
      <c r="AF73" s="52">
        <v>0</v>
      </c>
      <c r="AG73" s="52">
        <v>0</v>
      </c>
      <c r="AH73" s="52">
        <v>0</v>
      </c>
      <c r="AI73" s="52">
        <v>0</v>
      </c>
      <c r="AJ73" s="52">
        <v>0</v>
      </c>
      <c r="AK73" s="52">
        <v>0</v>
      </c>
      <c r="AL73" s="27"/>
      <c r="AM73" s="27">
        <f t="shared" si="4"/>
        <v>0</v>
      </c>
      <c r="AN73" s="27">
        <f t="shared" si="4"/>
        <v>0</v>
      </c>
      <c r="AO73" s="27">
        <f t="shared" si="4"/>
        <v>0</v>
      </c>
      <c r="AP73" s="27">
        <f t="shared" si="4"/>
        <v>0</v>
      </c>
      <c r="AQ73" s="27">
        <f t="shared" si="4"/>
        <v>0</v>
      </c>
      <c r="AR73" s="27">
        <f t="shared" si="6"/>
        <v>0</v>
      </c>
      <c r="AS73" s="27">
        <f t="shared" si="6"/>
        <v>0</v>
      </c>
      <c r="AT73" s="27">
        <f t="shared" si="6"/>
        <v>0</v>
      </c>
      <c r="AU73" s="27">
        <f t="shared" si="6"/>
        <v>0</v>
      </c>
      <c r="AV73" s="27">
        <f t="shared" si="6"/>
        <v>0</v>
      </c>
      <c r="AW73" s="27">
        <f t="shared" si="6"/>
        <v>0</v>
      </c>
      <c r="AX73" s="27">
        <f t="shared" si="6"/>
        <v>0</v>
      </c>
      <c r="AY73" s="27">
        <f t="shared" si="6"/>
        <v>0</v>
      </c>
      <c r="AZ73" s="27">
        <f t="shared" si="6"/>
        <v>0</v>
      </c>
      <c r="BA73" s="27"/>
      <c r="BB73" s="115">
        <f t="shared" si="8"/>
        <v>0</v>
      </c>
      <c r="BC73" s="115">
        <f t="shared" si="8"/>
        <v>0</v>
      </c>
      <c r="BD73" s="115">
        <f t="shared" si="7"/>
        <v>0</v>
      </c>
      <c r="BE73" s="115">
        <f t="shared" si="7"/>
        <v>0</v>
      </c>
      <c r="BF73" s="115">
        <f t="shared" si="7"/>
        <v>0</v>
      </c>
      <c r="BG73" s="115">
        <f t="shared" si="7"/>
        <v>0</v>
      </c>
      <c r="BH73" s="115">
        <f t="shared" si="7"/>
        <v>0</v>
      </c>
      <c r="BI73" s="115">
        <f t="shared" si="7"/>
        <v>0</v>
      </c>
      <c r="BJ73" s="115">
        <f t="shared" si="7"/>
        <v>0</v>
      </c>
      <c r="BK73" s="115">
        <f t="shared" si="5"/>
        <v>0</v>
      </c>
      <c r="BL73" s="115">
        <f t="shared" si="5"/>
        <v>0</v>
      </c>
      <c r="BM73" s="115">
        <f t="shared" si="5"/>
        <v>0</v>
      </c>
      <c r="BN73" s="115">
        <f t="shared" si="5"/>
        <v>0</v>
      </c>
      <c r="BO73" s="115">
        <f t="shared" si="5"/>
        <v>0</v>
      </c>
    </row>
    <row r="74" spans="4:67" x14ac:dyDescent="0.3">
      <c r="D74" s="24" t="s">
        <v>88</v>
      </c>
      <c r="E74" s="26" t="s">
        <v>93</v>
      </c>
      <c r="F74" s="24" t="s">
        <v>38</v>
      </c>
      <c r="G74" s="24" t="s">
        <v>91</v>
      </c>
      <c r="H74" s="27"/>
      <c r="I74" s="52">
        <v>0</v>
      </c>
      <c r="J74" s="52">
        <v>0</v>
      </c>
      <c r="K74" s="52">
        <v>0</v>
      </c>
      <c r="L74" s="52">
        <v>0</v>
      </c>
      <c r="M74" s="52">
        <v>0</v>
      </c>
      <c r="N74" s="52">
        <v>0</v>
      </c>
      <c r="O74" s="52">
        <v>0</v>
      </c>
      <c r="P74" s="52">
        <v>0</v>
      </c>
      <c r="Q74" s="52">
        <v>0</v>
      </c>
      <c r="R74" s="52">
        <v>0</v>
      </c>
      <c r="S74" s="52">
        <v>0</v>
      </c>
      <c r="T74" s="52">
        <v>0</v>
      </c>
      <c r="U74" s="52">
        <v>0</v>
      </c>
      <c r="V74" s="52">
        <v>0</v>
      </c>
      <c r="W74" s="27"/>
      <c r="X74" s="52">
        <v>0</v>
      </c>
      <c r="Y74" s="52">
        <v>0</v>
      </c>
      <c r="Z74" s="52">
        <v>0</v>
      </c>
      <c r="AA74" s="52">
        <v>0</v>
      </c>
      <c r="AB74" s="52">
        <v>0</v>
      </c>
      <c r="AC74" s="52">
        <v>0</v>
      </c>
      <c r="AD74" s="52">
        <v>0</v>
      </c>
      <c r="AE74" s="52">
        <v>0</v>
      </c>
      <c r="AF74" s="52">
        <v>0</v>
      </c>
      <c r="AG74" s="52">
        <v>0</v>
      </c>
      <c r="AH74" s="52">
        <v>0</v>
      </c>
      <c r="AI74" s="52">
        <v>0</v>
      </c>
      <c r="AJ74" s="52">
        <v>0</v>
      </c>
      <c r="AK74" s="52">
        <v>0</v>
      </c>
      <c r="AL74" s="27"/>
      <c r="AM74" s="27">
        <f t="shared" si="4"/>
        <v>0</v>
      </c>
      <c r="AN74" s="27">
        <f t="shared" si="4"/>
        <v>0</v>
      </c>
      <c r="AO74" s="27">
        <f t="shared" si="4"/>
        <v>0</v>
      </c>
      <c r="AP74" s="27">
        <f t="shared" si="4"/>
        <v>0</v>
      </c>
      <c r="AQ74" s="27">
        <f t="shared" si="4"/>
        <v>0</v>
      </c>
      <c r="AR74" s="27">
        <f t="shared" si="6"/>
        <v>0</v>
      </c>
      <c r="AS74" s="27">
        <f t="shared" si="6"/>
        <v>0</v>
      </c>
      <c r="AT74" s="27">
        <f t="shared" si="6"/>
        <v>0</v>
      </c>
      <c r="AU74" s="27">
        <f t="shared" si="6"/>
        <v>0</v>
      </c>
      <c r="AV74" s="27">
        <f t="shared" si="6"/>
        <v>0</v>
      </c>
      <c r="AW74" s="27">
        <f t="shared" si="6"/>
        <v>0</v>
      </c>
      <c r="AX74" s="27">
        <f t="shared" si="6"/>
        <v>0</v>
      </c>
      <c r="AY74" s="27">
        <f t="shared" si="6"/>
        <v>0</v>
      </c>
      <c r="AZ74" s="27">
        <f t="shared" si="6"/>
        <v>0</v>
      </c>
      <c r="BA74" s="27"/>
      <c r="BB74" s="115">
        <f t="shared" si="8"/>
        <v>0</v>
      </c>
      <c r="BC74" s="115">
        <f t="shared" si="8"/>
        <v>0</v>
      </c>
      <c r="BD74" s="115">
        <f t="shared" si="7"/>
        <v>0</v>
      </c>
      <c r="BE74" s="115">
        <f t="shared" si="7"/>
        <v>0</v>
      </c>
      <c r="BF74" s="115">
        <f t="shared" si="7"/>
        <v>0</v>
      </c>
      <c r="BG74" s="115">
        <f t="shared" si="7"/>
        <v>0</v>
      </c>
      <c r="BH74" s="115">
        <f t="shared" si="7"/>
        <v>0</v>
      </c>
      <c r="BI74" s="115">
        <f t="shared" si="7"/>
        <v>0</v>
      </c>
      <c r="BJ74" s="115">
        <f t="shared" si="7"/>
        <v>0</v>
      </c>
      <c r="BK74" s="115">
        <f t="shared" si="5"/>
        <v>0</v>
      </c>
      <c r="BL74" s="115">
        <f t="shared" si="5"/>
        <v>0</v>
      </c>
      <c r="BM74" s="115">
        <f t="shared" si="5"/>
        <v>0</v>
      </c>
      <c r="BN74" s="115">
        <f t="shared" si="5"/>
        <v>0</v>
      </c>
      <c r="BO74" s="115">
        <f t="shared" si="5"/>
        <v>0</v>
      </c>
    </row>
    <row r="75" spans="4:67" x14ac:dyDescent="0.3">
      <c r="D75" s="24" t="s">
        <v>88</v>
      </c>
      <c r="E75" s="26" t="s">
        <v>93</v>
      </c>
      <c r="F75" s="24" t="s">
        <v>39</v>
      </c>
      <c r="G75" s="24" t="s">
        <v>91</v>
      </c>
      <c r="H75" s="27"/>
      <c r="I75" s="52">
        <v>0</v>
      </c>
      <c r="J75" s="52">
        <v>0</v>
      </c>
      <c r="K75" s="52">
        <v>0</v>
      </c>
      <c r="L75" s="52">
        <v>0</v>
      </c>
      <c r="M75" s="52">
        <v>0</v>
      </c>
      <c r="N75" s="52">
        <v>0</v>
      </c>
      <c r="O75" s="52">
        <v>0</v>
      </c>
      <c r="P75" s="52">
        <v>0</v>
      </c>
      <c r="Q75" s="52">
        <v>0</v>
      </c>
      <c r="R75" s="52">
        <v>0</v>
      </c>
      <c r="S75" s="52">
        <v>0</v>
      </c>
      <c r="T75" s="52">
        <v>0</v>
      </c>
      <c r="U75" s="52">
        <v>0</v>
      </c>
      <c r="V75" s="52">
        <v>0</v>
      </c>
      <c r="W75" s="27"/>
      <c r="X75" s="52">
        <v>0</v>
      </c>
      <c r="Y75" s="52">
        <v>0</v>
      </c>
      <c r="Z75" s="52">
        <v>0</v>
      </c>
      <c r="AA75" s="52">
        <v>0</v>
      </c>
      <c r="AB75" s="52">
        <v>0</v>
      </c>
      <c r="AC75" s="52">
        <v>0</v>
      </c>
      <c r="AD75" s="52">
        <v>0</v>
      </c>
      <c r="AE75" s="52">
        <v>0</v>
      </c>
      <c r="AF75" s="52">
        <v>0</v>
      </c>
      <c r="AG75" s="52">
        <v>0</v>
      </c>
      <c r="AH75" s="52">
        <v>0</v>
      </c>
      <c r="AI75" s="52">
        <v>0</v>
      </c>
      <c r="AJ75" s="52">
        <v>0</v>
      </c>
      <c r="AK75" s="52">
        <v>0</v>
      </c>
      <c r="AL75" s="27"/>
      <c r="AM75" s="27">
        <f t="shared" si="4"/>
        <v>0</v>
      </c>
      <c r="AN75" s="27">
        <f t="shared" si="4"/>
        <v>0</v>
      </c>
      <c r="AO75" s="27">
        <f t="shared" si="4"/>
        <v>0</v>
      </c>
      <c r="AP75" s="27">
        <f t="shared" si="4"/>
        <v>0</v>
      </c>
      <c r="AQ75" s="27">
        <f t="shared" si="4"/>
        <v>0</v>
      </c>
      <c r="AR75" s="27">
        <f t="shared" si="6"/>
        <v>0</v>
      </c>
      <c r="AS75" s="27">
        <f t="shared" si="6"/>
        <v>0</v>
      </c>
      <c r="AT75" s="27">
        <f t="shared" si="6"/>
        <v>0</v>
      </c>
      <c r="AU75" s="27">
        <f t="shared" ref="AU75:AZ117" si="9">IF(AND(AF75 = "", Q75 = ""), 0, AF75 - Q75)</f>
        <v>0</v>
      </c>
      <c r="AV75" s="27">
        <f t="shared" si="9"/>
        <v>0</v>
      </c>
      <c r="AW75" s="27">
        <f t="shared" si="9"/>
        <v>0</v>
      </c>
      <c r="AX75" s="27">
        <f t="shared" si="9"/>
        <v>0</v>
      </c>
      <c r="AY75" s="27">
        <f t="shared" si="9"/>
        <v>0</v>
      </c>
      <c r="AZ75" s="27">
        <f t="shared" si="9"/>
        <v>0</v>
      </c>
      <c r="BA75" s="27"/>
      <c r="BB75" s="115">
        <f t="shared" si="8"/>
        <v>0</v>
      </c>
      <c r="BC75" s="115">
        <f t="shared" si="8"/>
        <v>0</v>
      </c>
      <c r="BD75" s="115">
        <f t="shared" si="7"/>
        <v>0</v>
      </c>
      <c r="BE75" s="115">
        <f t="shared" si="7"/>
        <v>0</v>
      </c>
      <c r="BF75" s="115">
        <f t="shared" si="7"/>
        <v>0</v>
      </c>
      <c r="BG75" s="115">
        <f t="shared" si="7"/>
        <v>0</v>
      </c>
      <c r="BH75" s="115">
        <f t="shared" si="7"/>
        <v>0</v>
      </c>
      <c r="BI75" s="115">
        <f t="shared" si="7"/>
        <v>0</v>
      </c>
      <c r="BJ75" s="115">
        <f t="shared" si="7"/>
        <v>0</v>
      </c>
      <c r="BK75" s="115">
        <f t="shared" si="5"/>
        <v>0</v>
      </c>
      <c r="BL75" s="115">
        <f t="shared" si="5"/>
        <v>0</v>
      </c>
      <c r="BM75" s="115">
        <f t="shared" si="5"/>
        <v>0</v>
      </c>
      <c r="BN75" s="115">
        <f t="shared" si="5"/>
        <v>0</v>
      </c>
      <c r="BO75" s="115">
        <f t="shared" si="5"/>
        <v>0</v>
      </c>
    </row>
    <row r="76" spans="4:67" x14ac:dyDescent="0.3">
      <c r="D76" s="24" t="s">
        <v>88</v>
      </c>
      <c r="E76" s="26" t="s">
        <v>93</v>
      </c>
      <c r="F76" s="24" t="s">
        <v>40</v>
      </c>
      <c r="G76" s="24" t="s">
        <v>91</v>
      </c>
      <c r="H76" s="27"/>
      <c r="I76" s="52">
        <v>0</v>
      </c>
      <c r="J76" s="52">
        <v>0</v>
      </c>
      <c r="K76" s="52">
        <v>0</v>
      </c>
      <c r="L76" s="52">
        <v>0</v>
      </c>
      <c r="M76" s="52">
        <v>0</v>
      </c>
      <c r="N76" s="52">
        <v>0</v>
      </c>
      <c r="O76" s="52">
        <v>0</v>
      </c>
      <c r="P76" s="52">
        <v>0</v>
      </c>
      <c r="Q76" s="52">
        <v>0</v>
      </c>
      <c r="R76" s="52">
        <v>0</v>
      </c>
      <c r="S76" s="52">
        <v>0</v>
      </c>
      <c r="T76" s="52">
        <v>0</v>
      </c>
      <c r="U76" s="52">
        <v>0</v>
      </c>
      <c r="V76" s="52">
        <v>0</v>
      </c>
      <c r="W76" s="27"/>
      <c r="X76" s="52">
        <v>0</v>
      </c>
      <c r="Y76" s="52">
        <v>0</v>
      </c>
      <c r="Z76" s="52">
        <v>0</v>
      </c>
      <c r="AA76" s="52">
        <v>0</v>
      </c>
      <c r="AB76" s="52">
        <v>0</v>
      </c>
      <c r="AC76" s="52">
        <v>0</v>
      </c>
      <c r="AD76" s="52">
        <v>0</v>
      </c>
      <c r="AE76" s="52">
        <v>0</v>
      </c>
      <c r="AF76" s="52">
        <v>0</v>
      </c>
      <c r="AG76" s="52">
        <v>0</v>
      </c>
      <c r="AH76" s="52">
        <v>0</v>
      </c>
      <c r="AI76" s="52">
        <v>0</v>
      </c>
      <c r="AJ76" s="52">
        <v>0</v>
      </c>
      <c r="AK76" s="52">
        <v>0</v>
      </c>
      <c r="AL76" s="27"/>
      <c r="AM76" s="27">
        <f t="shared" si="4"/>
        <v>0</v>
      </c>
      <c r="AN76" s="27">
        <f t="shared" si="4"/>
        <v>0</v>
      </c>
      <c r="AO76" s="27">
        <f t="shared" si="4"/>
        <v>0</v>
      </c>
      <c r="AP76" s="27">
        <f t="shared" si="4"/>
        <v>0</v>
      </c>
      <c r="AQ76" s="27">
        <f t="shared" si="4"/>
        <v>0</v>
      </c>
      <c r="AR76" s="27">
        <f t="shared" si="4"/>
        <v>0</v>
      </c>
      <c r="AS76" s="27">
        <f t="shared" si="4"/>
        <v>0</v>
      </c>
      <c r="AT76" s="27">
        <f t="shared" si="4"/>
        <v>0</v>
      </c>
      <c r="AU76" s="27">
        <f t="shared" si="9"/>
        <v>0</v>
      </c>
      <c r="AV76" s="27">
        <f t="shared" si="9"/>
        <v>0</v>
      </c>
      <c r="AW76" s="27">
        <f t="shared" si="9"/>
        <v>0</v>
      </c>
      <c r="AX76" s="27">
        <f t="shared" si="9"/>
        <v>0</v>
      </c>
      <c r="AY76" s="27">
        <f t="shared" si="9"/>
        <v>0</v>
      </c>
      <c r="AZ76" s="27">
        <f t="shared" si="9"/>
        <v>0</v>
      </c>
      <c r="BA76" s="27"/>
      <c r="BB76" s="115">
        <f t="shared" si="8"/>
        <v>0</v>
      </c>
      <c r="BC76" s="115">
        <f t="shared" si="8"/>
        <v>0</v>
      </c>
      <c r="BD76" s="115">
        <f t="shared" si="7"/>
        <v>0</v>
      </c>
      <c r="BE76" s="115">
        <f t="shared" si="7"/>
        <v>0</v>
      </c>
      <c r="BF76" s="115">
        <f t="shared" si="7"/>
        <v>0</v>
      </c>
      <c r="BG76" s="115">
        <f t="shared" si="7"/>
        <v>0</v>
      </c>
      <c r="BH76" s="115">
        <f t="shared" si="7"/>
        <v>0</v>
      </c>
      <c r="BI76" s="115">
        <f t="shared" si="7"/>
        <v>0</v>
      </c>
      <c r="BJ76" s="115">
        <f t="shared" si="7"/>
        <v>0</v>
      </c>
      <c r="BK76" s="115">
        <f t="shared" si="7"/>
        <v>0</v>
      </c>
      <c r="BL76" s="115">
        <f t="shared" si="7"/>
        <v>0</v>
      </c>
      <c r="BM76" s="115">
        <f t="shared" si="7"/>
        <v>0</v>
      </c>
      <c r="BN76" s="115">
        <f t="shared" si="7"/>
        <v>0</v>
      </c>
      <c r="BO76" s="115">
        <f t="shared" si="7"/>
        <v>0</v>
      </c>
    </row>
    <row r="77" spans="4:67" x14ac:dyDescent="0.3">
      <c r="D77" s="24" t="s">
        <v>88</v>
      </c>
      <c r="E77" s="26" t="s">
        <v>93</v>
      </c>
      <c r="F77" s="24" t="s">
        <v>41</v>
      </c>
      <c r="G77" s="24" t="s">
        <v>91</v>
      </c>
      <c r="H77" s="27"/>
      <c r="I77" s="52">
        <v>0</v>
      </c>
      <c r="J77" s="52">
        <v>0</v>
      </c>
      <c r="K77" s="52">
        <v>0</v>
      </c>
      <c r="L77" s="52">
        <v>0</v>
      </c>
      <c r="M77" s="52">
        <v>0</v>
      </c>
      <c r="N77" s="52">
        <v>0</v>
      </c>
      <c r="O77" s="52">
        <v>0</v>
      </c>
      <c r="P77" s="52">
        <v>0</v>
      </c>
      <c r="Q77" s="52">
        <v>0</v>
      </c>
      <c r="R77" s="52">
        <v>0</v>
      </c>
      <c r="S77" s="52">
        <v>0</v>
      </c>
      <c r="T77" s="52">
        <v>0</v>
      </c>
      <c r="U77" s="52">
        <v>0</v>
      </c>
      <c r="V77" s="52">
        <v>0</v>
      </c>
      <c r="W77" s="27"/>
      <c r="X77" s="52">
        <v>0</v>
      </c>
      <c r="Y77" s="52">
        <v>0</v>
      </c>
      <c r="Z77" s="52">
        <v>0</v>
      </c>
      <c r="AA77" s="52">
        <v>0</v>
      </c>
      <c r="AB77" s="52">
        <v>0</v>
      </c>
      <c r="AC77" s="52">
        <v>0</v>
      </c>
      <c r="AD77" s="52">
        <v>0</v>
      </c>
      <c r="AE77" s="52">
        <v>0</v>
      </c>
      <c r="AF77" s="52">
        <v>0</v>
      </c>
      <c r="AG77" s="52">
        <v>0</v>
      </c>
      <c r="AH77" s="52">
        <v>0</v>
      </c>
      <c r="AI77" s="52">
        <v>0</v>
      </c>
      <c r="AJ77" s="52">
        <v>0</v>
      </c>
      <c r="AK77" s="52">
        <v>0</v>
      </c>
      <c r="AL77" s="27"/>
      <c r="AM77" s="27">
        <f t="shared" si="4"/>
        <v>0</v>
      </c>
      <c r="AN77" s="27">
        <f t="shared" si="4"/>
        <v>0</v>
      </c>
      <c r="AO77" s="27">
        <f t="shared" si="4"/>
        <v>0</v>
      </c>
      <c r="AP77" s="27">
        <f t="shared" si="4"/>
        <v>0</v>
      </c>
      <c r="AQ77" s="27">
        <f t="shared" si="4"/>
        <v>0</v>
      </c>
      <c r="AR77" s="27">
        <f t="shared" si="4"/>
        <v>0</v>
      </c>
      <c r="AS77" s="27">
        <f t="shared" si="4"/>
        <v>0</v>
      </c>
      <c r="AT77" s="27">
        <f t="shared" si="4"/>
        <v>0</v>
      </c>
      <c r="AU77" s="27">
        <f t="shared" si="9"/>
        <v>0</v>
      </c>
      <c r="AV77" s="27">
        <f t="shared" si="9"/>
        <v>0</v>
      </c>
      <c r="AW77" s="27">
        <f t="shared" si="9"/>
        <v>0</v>
      </c>
      <c r="AX77" s="27">
        <f t="shared" si="9"/>
        <v>0</v>
      </c>
      <c r="AY77" s="27">
        <f t="shared" si="9"/>
        <v>0</v>
      </c>
      <c r="AZ77" s="27">
        <f t="shared" si="9"/>
        <v>0</v>
      </c>
      <c r="BA77" s="27"/>
      <c r="BB77" s="115">
        <f t="shared" si="8"/>
        <v>0</v>
      </c>
      <c r="BC77" s="115">
        <f t="shared" si="8"/>
        <v>0</v>
      </c>
      <c r="BD77" s="115">
        <f t="shared" si="7"/>
        <v>0</v>
      </c>
      <c r="BE77" s="115">
        <f t="shared" si="7"/>
        <v>0</v>
      </c>
      <c r="BF77" s="115">
        <f t="shared" si="7"/>
        <v>0</v>
      </c>
      <c r="BG77" s="115">
        <f t="shared" si="7"/>
        <v>0</v>
      </c>
      <c r="BH77" s="115">
        <f t="shared" si="7"/>
        <v>0</v>
      </c>
      <c r="BI77" s="115">
        <f t="shared" si="7"/>
        <v>0</v>
      </c>
      <c r="BJ77" s="115">
        <f t="shared" si="7"/>
        <v>0</v>
      </c>
      <c r="BK77" s="115">
        <f t="shared" si="7"/>
        <v>0</v>
      </c>
      <c r="BL77" s="115">
        <f t="shared" si="7"/>
        <v>0</v>
      </c>
      <c r="BM77" s="115">
        <f t="shared" si="7"/>
        <v>0</v>
      </c>
      <c r="BN77" s="115">
        <f t="shared" si="7"/>
        <v>0</v>
      </c>
      <c r="BO77" s="115">
        <f t="shared" si="7"/>
        <v>0</v>
      </c>
    </row>
    <row r="78" spans="4:67" x14ac:dyDescent="0.3">
      <c r="D78" s="24" t="s">
        <v>88</v>
      </c>
      <c r="E78" s="26" t="s">
        <v>93</v>
      </c>
      <c r="F78" s="24" t="s">
        <v>42</v>
      </c>
      <c r="G78" s="24" t="s">
        <v>91</v>
      </c>
      <c r="H78" s="27"/>
      <c r="I78" s="52">
        <v>0</v>
      </c>
      <c r="J78" s="52">
        <v>0</v>
      </c>
      <c r="K78" s="52">
        <v>0</v>
      </c>
      <c r="L78" s="52">
        <v>0</v>
      </c>
      <c r="M78" s="52">
        <v>0</v>
      </c>
      <c r="N78" s="52">
        <v>0</v>
      </c>
      <c r="O78" s="52">
        <v>0</v>
      </c>
      <c r="P78" s="52">
        <v>0</v>
      </c>
      <c r="Q78" s="52">
        <v>0</v>
      </c>
      <c r="R78" s="52">
        <v>0</v>
      </c>
      <c r="S78" s="52">
        <v>0</v>
      </c>
      <c r="T78" s="52">
        <v>0</v>
      </c>
      <c r="U78" s="52">
        <v>0</v>
      </c>
      <c r="V78" s="52">
        <v>0</v>
      </c>
      <c r="W78" s="27"/>
      <c r="X78" s="52">
        <v>0</v>
      </c>
      <c r="Y78" s="52">
        <v>0</v>
      </c>
      <c r="Z78" s="52">
        <v>0</v>
      </c>
      <c r="AA78" s="52">
        <v>0</v>
      </c>
      <c r="AB78" s="52">
        <v>0</v>
      </c>
      <c r="AC78" s="52">
        <v>0</v>
      </c>
      <c r="AD78" s="52">
        <v>0</v>
      </c>
      <c r="AE78" s="52">
        <v>0</v>
      </c>
      <c r="AF78" s="52">
        <v>0</v>
      </c>
      <c r="AG78" s="52">
        <v>0</v>
      </c>
      <c r="AH78" s="52">
        <v>0</v>
      </c>
      <c r="AI78" s="52">
        <v>0</v>
      </c>
      <c r="AJ78" s="52">
        <v>0</v>
      </c>
      <c r="AK78" s="52">
        <v>0</v>
      </c>
      <c r="AL78" s="27"/>
      <c r="AM78" s="27">
        <f t="shared" si="4"/>
        <v>0</v>
      </c>
      <c r="AN78" s="27">
        <f t="shared" si="4"/>
        <v>0</v>
      </c>
      <c r="AO78" s="27">
        <f t="shared" si="4"/>
        <v>0</v>
      </c>
      <c r="AP78" s="27">
        <f t="shared" si="4"/>
        <v>0</v>
      </c>
      <c r="AQ78" s="27">
        <f t="shared" si="4"/>
        <v>0</v>
      </c>
      <c r="AR78" s="27">
        <f t="shared" si="4"/>
        <v>0</v>
      </c>
      <c r="AS78" s="27">
        <f t="shared" si="4"/>
        <v>0</v>
      </c>
      <c r="AT78" s="27">
        <f t="shared" si="4"/>
        <v>0</v>
      </c>
      <c r="AU78" s="27">
        <f t="shared" si="9"/>
        <v>0</v>
      </c>
      <c r="AV78" s="27">
        <f t="shared" si="9"/>
        <v>0</v>
      </c>
      <c r="AW78" s="27">
        <f t="shared" si="9"/>
        <v>0</v>
      </c>
      <c r="AX78" s="27">
        <f t="shared" si="9"/>
        <v>0</v>
      </c>
      <c r="AY78" s="27">
        <f t="shared" si="9"/>
        <v>0</v>
      </c>
      <c r="AZ78" s="27">
        <f t="shared" si="9"/>
        <v>0</v>
      </c>
      <c r="BA78" s="27"/>
      <c r="BB78" s="115">
        <f t="shared" si="8"/>
        <v>0</v>
      </c>
      <c r="BC78" s="115">
        <f t="shared" si="8"/>
        <v>0</v>
      </c>
      <c r="BD78" s="115">
        <f t="shared" si="7"/>
        <v>0</v>
      </c>
      <c r="BE78" s="115">
        <f t="shared" si="7"/>
        <v>0</v>
      </c>
      <c r="BF78" s="115">
        <f t="shared" si="7"/>
        <v>0</v>
      </c>
      <c r="BG78" s="115">
        <f t="shared" si="7"/>
        <v>0</v>
      </c>
      <c r="BH78" s="115">
        <f t="shared" si="7"/>
        <v>0</v>
      </c>
      <c r="BI78" s="115">
        <f t="shared" si="7"/>
        <v>0</v>
      </c>
      <c r="BJ78" s="115">
        <f t="shared" si="7"/>
        <v>0</v>
      </c>
      <c r="BK78" s="115">
        <f t="shared" si="7"/>
        <v>0</v>
      </c>
      <c r="BL78" s="115">
        <f t="shared" si="7"/>
        <v>0</v>
      </c>
      <c r="BM78" s="115">
        <f t="shared" si="7"/>
        <v>0</v>
      </c>
      <c r="BN78" s="115">
        <f t="shared" si="7"/>
        <v>0</v>
      </c>
      <c r="BO78" s="115">
        <f t="shared" si="7"/>
        <v>0</v>
      </c>
    </row>
    <row r="79" spans="4:67" x14ac:dyDescent="0.3">
      <c r="D79" s="24" t="s">
        <v>88</v>
      </c>
      <c r="E79" s="26" t="s">
        <v>93</v>
      </c>
      <c r="F79" s="24" t="s">
        <v>43</v>
      </c>
      <c r="G79" s="24" t="s">
        <v>91</v>
      </c>
      <c r="H79" s="27"/>
      <c r="I79" s="52">
        <v>0</v>
      </c>
      <c r="J79" s="52">
        <v>0</v>
      </c>
      <c r="K79" s="52">
        <v>0</v>
      </c>
      <c r="L79" s="52">
        <v>0</v>
      </c>
      <c r="M79" s="52">
        <v>0</v>
      </c>
      <c r="N79" s="52">
        <v>0</v>
      </c>
      <c r="O79" s="52">
        <v>0</v>
      </c>
      <c r="P79" s="52">
        <v>0</v>
      </c>
      <c r="Q79" s="52">
        <v>0</v>
      </c>
      <c r="R79" s="52">
        <v>0</v>
      </c>
      <c r="S79" s="52">
        <v>0</v>
      </c>
      <c r="T79" s="52">
        <v>0</v>
      </c>
      <c r="U79" s="52">
        <v>0</v>
      </c>
      <c r="V79" s="52">
        <v>0</v>
      </c>
      <c r="W79" s="27"/>
      <c r="X79" s="52">
        <v>0</v>
      </c>
      <c r="Y79" s="52">
        <v>0</v>
      </c>
      <c r="Z79" s="52">
        <v>0</v>
      </c>
      <c r="AA79" s="52">
        <v>0</v>
      </c>
      <c r="AB79" s="52">
        <v>0</v>
      </c>
      <c r="AC79" s="52">
        <v>0</v>
      </c>
      <c r="AD79" s="52">
        <v>0</v>
      </c>
      <c r="AE79" s="52">
        <v>0</v>
      </c>
      <c r="AF79" s="52">
        <v>0</v>
      </c>
      <c r="AG79" s="52">
        <v>0</v>
      </c>
      <c r="AH79" s="52">
        <v>0</v>
      </c>
      <c r="AI79" s="52">
        <v>0</v>
      </c>
      <c r="AJ79" s="52">
        <v>0</v>
      </c>
      <c r="AK79" s="52">
        <v>0</v>
      </c>
      <c r="AL79" s="27"/>
      <c r="AM79" s="27">
        <f t="shared" si="4"/>
        <v>0</v>
      </c>
      <c r="AN79" s="27">
        <f t="shared" si="4"/>
        <v>0</v>
      </c>
      <c r="AO79" s="27">
        <f t="shared" si="4"/>
        <v>0</v>
      </c>
      <c r="AP79" s="27">
        <f t="shared" si="4"/>
        <v>0</v>
      </c>
      <c r="AQ79" s="27">
        <f t="shared" si="4"/>
        <v>0</v>
      </c>
      <c r="AR79" s="27">
        <f t="shared" si="4"/>
        <v>0</v>
      </c>
      <c r="AS79" s="27">
        <f t="shared" si="4"/>
        <v>0</v>
      </c>
      <c r="AT79" s="27">
        <f t="shared" si="4"/>
        <v>0</v>
      </c>
      <c r="AU79" s="27">
        <f t="shared" si="9"/>
        <v>0</v>
      </c>
      <c r="AV79" s="27">
        <f t="shared" si="9"/>
        <v>0</v>
      </c>
      <c r="AW79" s="27">
        <f t="shared" si="9"/>
        <v>0</v>
      </c>
      <c r="AX79" s="27">
        <f t="shared" si="9"/>
        <v>0</v>
      </c>
      <c r="AY79" s="27">
        <f t="shared" si="9"/>
        <v>0</v>
      </c>
      <c r="AZ79" s="27">
        <f t="shared" si="9"/>
        <v>0</v>
      </c>
      <c r="BA79" s="27"/>
      <c r="BB79" s="115">
        <f t="shared" si="8"/>
        <v>0</v>
      </c>
      <c r="BC79" s="115">
        <f t="shared" si="8"/>
        <v>0</v>
      </c>
      <c r="BD79" s="115">
        <f t="shared" si="7"/>
        <v>0</v>
      </c>
      <c r="BE79" s="115">
        <f t="shared" si="7"/>
        <v>0</v>
      </c>
      <c r="BF79" s="115">
        <f t="shared" si="7"/>
        <v>0</v>
      </c>
      <c r="BG79" s="115">
        <f t="shared" si="7"/>
        <v>0</v>
      </c>
      <c r="BH79" s="115">
        <f t="shared" si="7"/>
        <v>0</v>
      </c>
      <c r="BI79" s="115">
        <f t="shared" si="7"/>
        <v>0</v>
      </c>
      <c r="BJ79" s="115">
        <f t="shared" si="7"/>
        <v>0</v>
      </c>
      <c r="BK79" s="115">
        <f t="shared" si="7"/>
        <v>0</v>
      </c>
      <c r="BL79" s="115">
        <f t="shared" si="7"/>
        <v>0</v>
      </c>
      <c r="BM79" s="115">
        <f t="shared" si="7"/>
        <v>0</v>
      </c>
      <c r="BN79" s="115">
        <f t="shared" si="7"/>
        <v>0</v>
      </c>
      <c r="BO79" s="115">
        <f t="shared" si="7"/>
        <v>0</v>
      </c>
    </row>
    <row r="80" spans="4:67" x14ac:dyDescent="0.3">
      <c r="D80" s="24" t="s">
        <v>88</v>
      </c>
      <c r="E80" s="26" t="s">
        <v>93</v>
      </c>
      <c r="F80" s="24" t="s">
        <v>44</v>
      </c>
      <c r="G80" s="24" t="s">
        <v>91</v>
      </c>
      <c r="H80" s="27"/>
      <c r="I80" s="52">
        <v>0</v>
      </c>
      <c r="J80" s="52">
        <v>0</v>
      </c>
      <c r="K80" s="52">
        <v>0</v>
      </c>
      <c r="L80" s="52">
        <v>0</v>
      </c>
      <c r="M80" s="52">
        <v>0</v>
      </c>
      <c r="N80" s="52">
        <v>0</v>
      </c>
      <c r="O80" s="52">
        <v>0</v>
      </c>
      <c r="P80" s="52">
        <v>0</v>
      </c>
      <c r="Q80" s="52">
        <v>0</v>
      </c>
      <c r="R80" s="52">
        <v>0</v>
      </c>
      <c r="S80" s="52">
        <v>0</v>
      </c>
      <c r="T80" s="52">
        <v>0</v>
      </c>
      <c r="U80" s="52">
        <v>0</v>
      </c>
      <c r="V80" s="52">
        <v>0</v>
      </c>
      <c r="W80" s="27"/>
      <c r="X80" s="52">
        <v>0</v>
      </c>
      <c r="Y80" s="52">
        <v>0</v>
      </c>
      <c r="Z80" s="52">
        <v>0</v>
      </c>
      <c r="AA80" s="52">
        <v>0</v>
      </c>
      <c r="AB80" s="52">
        <v>0</v>
      </c>
      <c r="AC80" s="52">
        <v>0</v>
      </c>
      <c r="AD80" s="52">
        <v>0</v>
      </c>
      <c r="AE80" s="52">
        <v>0</v>
      </c>
      <c r="AF80" s="52">
        <v>0</v>
      </c>
      <c r="AG80" s="52">
        <v>0</v>
      </c>
      <c r="AH80" s="52">
        <v>0</v>
      </c>
      <c r="AI80" s="52">
        <v>0</v>
      </c>
      <c r="AJ80" s="52">
        <v>0</v>
      </c>
      <c r="AK80" s="52">
        <v>0</v>
      </c>
      <c r="AL80" s="27"/>
      <c r="AM80" s="27">
        <f t="shared" si="4"/>
        <v>0</v>
      </c>
      <c r="AN80" s="27">
        <f t="shared" si="4"/>
        <v>0</v>
      </c>
      <c r="AO80" s="27">
        <f t="shared" si="4"/>
        <v>0</v>
      </c>
      <c r="AP80" s="27">
        <f t="shared" si="4"/>
        <v>0</v>
      </c>
      <c r="AQ80" s="27">
        <f t="shared" si="4"/>
        <v>0</v>
      </c>
      <c r="AR80" s="27">
        <f t="shared" si="4"/>
        <v>0</v>
      </c>
      <c r="AS80" s="27">
        <f t="shared" si="4"/>
        <v>0</v>
      </c>
      <c r="AT80" s="27">
        <f t="shared" si="4"/>
        <v>0</v>
      </c>
      <c r="AU80" s="27">
        <f t="shared" si="9"/>
        <v>0</v>
      </c>
      <c r="AV80" s="27">
        <f t="shared" si="9"/>
        <v>0</v>
      </c>
      <c r="AW80" s="27">
        <f t="shared" si="9"/>
        <v>0</v>
      </c>
      <c r="AX80" s="27">
        <f t="shared" si="9"/>
        <v>0</v>
      </c>
      <c r="AY80" s="27">
        <f t="shared" si="9"/>
        <v>0</v>
      </c>
      <c r="AZ80" s="27">
        <f t="shared" si="9"/>
        <v>0</v>
      </c>
      <c r="BA80" s="27"/>
      <c r="BB80" s="115">
        <f t="shared" si="8"/>
        <v>0</v>
      </c>
      <c r="BC80" s="115">
        <f t="shared" si="8"/>
        <v>0</v>
      </c>
      <c r="BD80" s="115">
        <f t="shared" si="7"/>
        <v>0</v>
      </c>
      <c r="BE80" s="115">
        <f t="shared" si="7"/>
        <v>0</v>
      </c>
      <c r="BF80" s="115">
        <f t="shared" si="7"/>
        <v>0</v>
      </c>
      <c r="BG80" s="115">
        <f t="shared" si="7"/>
        <v>0</v>
      </c>
      <c r="BH80" s="115">
        <f t="shared" si="7"/>
        <v>0</v>
      </c>
      <c r="BI80" s="115">
        <f t="shared" si="7"/>
        <v>0</v>
      </c>
      <c r="BJ80" s="115">
        <f t="shared" si="7"/>
        <v>0</v>
      </c>
      <c r="BK80" s="115">
        <f t="shared" si="7"/>
        <v>0</v>
      </c>
      <c r="BL80" s="115">
        <f t="shared" si="7"/>
        <v>0</v>
      </c>
      <c r="BM80" s="115">
        <f t="shared" si="7"/>
        <v>0</v>
      </c>
      <c r="BN80" s="115">
        <f t="shared" si="7"/>
        <v>0</v>
      </c>
      <c r="BO80" s="115">
        <f t="shared" si="7"/>
        <v>0</v>
      </c>
    </row>
    <row r="81" spans="4:67" x14ac:dyDescent="0.3">
      <c r="D81" s="24" t="s">
        <v>88</v>
      </c>
      <c r="E81" s="26" t="s">
        <v>93</v>
      </c>
      <c r="F81" s="24" t="s">
        <v>45</v>
      </c>
      <c r="G81" s="24" t="s">
        <v>91</v>
      </c>
      <c r="H81" s="27"/>
      <c r="I81" s="52">
        <v>0.66800000000000004</v>
      </c>
      <c r="J81" s="52">
        <v>0.95499999999999996</v>
      </c>
      <c r="K81" s="52">
        <v>1.0309999999999999</v>
      </c>
      <c r="L81" s="52">
        <v>1.5980000000000001</v>
      </c>
      <c r="M81" s="52">
        <v>0.72799999999999998</v>
      </c>
      <c r="N81" s="52">
        <v>1.0569999999999999</v>
      </c>
      <c r="O81" s="52">
        <v>1.0629999999999999</v>
      </c>
      <c r="P81" s="52">
        <v>0</v>
      </c>
      <c r="Q81" s="52">
        <v>0.40600000000000003</v>
      </c>
      <c r="R81" s="52">
        <v>0.13400000000000001</v>
      </c>
      <c r="S81" s="52">
        <v>0.80200000000000005</v>
      </c>
      <c r="T81" s="52">
        <v>1.0369999999999999</v>
      </c>
      <c r="U81" s="52">
        <v>1.42</v>
      </c>
      <c r="V81" s="52">
        <v>1.4470000000000001</v>
      </c>
      <c r="W81" s="27"/>
      <c r="X81" s="52">
        <v>0.66800000000000004</v>
      </c>
      <c r="Y81" s="52">
        <v>0.95599999999999996</v>
      </c>
      <c r="Z81" s="52">
        <v>1.0329999999999999</v>
      </c>
      <c r="AA81" s="52">
        <v>1.5980000000000001</v>
      </c>
      <c r="AB81" s="52">
        <v>0.72899999999999998</v>
      </c>
      <c r="AC81" s="52">
        <v>1.0569999999999999</v>
      </c>
      <c r="AD81" s="52">
        <v>1.0629999999999999</v>
      </c>
      <c r="AE81" s="52">
        <v>0</v>
      </c>
      <c r="AF81" s="52">
        <v>0.40600000000000003</v>
      </c>
      <c r="AG81" s="52">
        <v>0.13300000000000001</v>
      </c>
      <c r="AH81" s="52">
        <v>0.80200000000000005</v>
      </c>
      <c r="AI81" s="52">
        <v>1.038</v>
      </c>
      <c r="AJ81" s="52">
        <v>1.421</v>
      </c>
      <c r="AK81" s="52">
        <v>1.448</v>
      </c>
      <c r="AL81" s="27"/>
      <c r="AM81" s="27">
        <f t="shared" si="4"/>
        <v>0</v>
      </c>
      <c r="AN81" s="27">
        <f t="shared" si="4"/>
        <v>1.0000000000000009E-3</v>
      </c>
      <c r="AO81" s="27">
        <f t="shared" si="4"/>
        <v>2.0000000000000018E-3</v>
      </c>
      <c r="AP81" s="27">
        <f t="shared" si="4"/>
        <v>0</v>
      </c>
      <c r="AQ81" s="27">
        <f t="shared" si="4"/>
        <v>1.0000000000000009E-3</v>
      </c>
      <c r="AR81" s="27">
        <f t="shared" si="4"/>
        <v>0</v>
      </c>
      <c r="AS81" s="27">
        <f t="shared" ref="AS81:AW144" si="10">IF(AND(AD81 = "", O81 = ""), 0, AD81 - O81)</f>
        <v>0</v>
      </c>
      <c r="AT81" s="27">
        <f t="shared" si="10"/>
        <v>0</v>
      </c>
      <c r="AU81" s="27">
        <f t="shared" si="9"/>
        <v>0</v>
      </c>
      <c r="AV81" s="27">
        <f t="shared" si="9"/>
        <v>-1.0000000000000009E-3</v>
      </c>
      <c r="AW81" s="27">
        <f t="shared" si="9"/>
        <v>0</v>
      </c>
      <c r="AX81" s="27">
        <f t="shared" si="9"/>
        <v>1.0000000000001119E-3</v>
      </c>
      <c r="AY81" s="27">
        <f t="shared" si="9"/>
        <v>1.0000000000001119E-3</v>
      </c>
      <c r="AZ81" s="27">
        <f t="shared" si="9"/>
        <v>9.9999999999988987E-4</v>
      </c>
      <c r="BA81" s="27"/>
      <c r="BB81" s="115">
        <f t="shared" si="8"/>
        <v>0</v>
      </c>
      <c r="BC81" s="115">
        <f t="shared" si="8"/>
        <v>1.0471204188481685E-3</v>
      </c>
      <c r="BD81" s="115">
        <f t="shared" si="7"/>
        <v>1.9398642095053366E-3</v>
      </c>
      <c r="BE81" s="115">
        <f t="shared" si="7"/>
        <v>0</v>
      </c>
      <c r="BF81" s="115">
        <f t="shared" si="7"/>
        <v>1.3736263736263748E-3</v>
      </c>
      <c r="BG81" s="115">
        <f t="shared" si="7"/>
        <v>0</v>
      </c>
      <c r="BH81" s="115">
        <f t="shared" si="7"/>
        <v>0</v>
      </c>
      <c r="BI81" s="115">
        <f t="shared" si="7"/>
        <v>0</v>
      </c>
      <c r="BJ81" s="115">
        <f t="shared" si="7"/>
        <v>0</v>
      </c>
      <c r="BK81" s="115">
        <f t="shared" si="7"/>
        <v>-7.462686567164185E-3</v>
      </c>
      <c r="BL81" s="115">
        <f t="shared" si="7"/>
        <v>0</v>
      </c>
      <c r="BM81" s="115">
        <f t="shared" si="7"/>
        <v>9.643201542913327E-4</v>
      </c>
      <c r="BN81" s="115">
        <f t="shared" si="7"/>
        <v>7.0422535211275492E-4</v>
      </c>
      <c r="BO81" s="115">
        <f t="shared" si="7"/>
        <v>6.9108500345534888E-4</v>
      </c>
    </row>
    <row r="82" spans="4:67" x14ac:dyDescent="0.3">
      <c r="D82" s="24" t="s">
        <v>88</v>
      </c>
      <c r="E82" s="26" t="s">
        <v>93</v>
      </c>
      <c r="F82" s="24" t="s">
        <v>46</v>
      </c>
      <c r="G82" s="24" t="s">
        <v>91</v>
      </c>
      <c r="H82" s="27"/>
      <c r="I82" s="52">
        <v>0.65100000000000002</v>
      </c>
      <c r="J82" s="52">
        <v>0.95499999999999996</v>
      </c>
      <c r="K82" s="52">
        <v>1.0489999999999999</v>
      </c>
      <c r="L82" s="52">
        <v>1.595</v>
      </c>
      <c r="M82" s="52">
        <v>0.71599999999999997</v>
      </c>
      <c r="N82" s="52">
        <v>1.06</v>
      </c>
      <c r="O82" s="52">
        <v>1.0820000000000001</v>
      </c>
      <c r="P82" s="52">
        <v>0</v>
      </c>
      <c r="Q82" s="52">
        <v>0.39500000000000002</v>
      </c>
      <c r="R82" s="52">
        <v>0.129</v>
      </c>
      <c r="S82" s="52">
        <v>0.80400000000000005</v>
      </c>
      <c r="T82" s="52">
        <v>1.03</v>
      </c>
      <c r="U82" s="52">
        <v>1.423</v>
      </c>
      <c r="V82" s="52">
        <v>1.448</v>
      </c>
      <c r="W82" s="27"/>
      <c r="X82" s="52">
        <v>0.65100000000000002</v>
      </c>
      <c r="Y82" s="52">
        <v>0.95599999999999996</v>
      </c>
      <c r="Z82" s="52">
        <v>1.05</v>
      </c>
      <c r="AA82" s="52">
        <v>1.5940000000000001</v>
      </c>
      <c r="AB82" s="52">
        <v>0.71599999999999997</v>
      </c>
      <c r="AC82" s="52">
        <v>1.0609999999999999</v>
      </c>
      <c r="AD82" s="52">
        <v>1.0820000000000001</v>
      </c>
      <c r="AE82" s="52">
        <v>0</v>
      </c>
      <c r="AF82" s="52">
        <v>0.39500000000000002</v>
      </c>
      <c r="AG82" s="52">
        <v>0.129</v>
      </c>
      <c r="AH82" s="52">
        <v>0.80400000000000005</v>
      </c>
      <c r="AI82" s="52">
        <v>1.0309999999999999</v>
      </c>
      <c r="AJ82" s="52">
        <v>1.423</v>
      </c>
      <c r="AK82" s="52">
        <v>1.4490000000000001</v>
      </c>
      <c r="AL82" s="27"/>
      <c r="AM82" s="27">
        <f t="shared" ref="AM82:AR124" si="11">IF(AND(X82 = "", I82 = ""), 0, X82 - I82)</f>
        <v>0</v>
      </c>
      <c r="AN82" s="27">
        <f t="shared" si="11"/>
        <v>1.0000000000000009E-3</v>
      </c>
      <c r="AO82" s="27">
        <f t="shared" si="11"/>
        <v>1.0000000000001119E-3</v>
      </c>
      <c r="AP82" s="27">
        <f t="shared" si="11"/>
        <v>-9.9999999999988987E-4</v>
      </c>
      <c r="AQ82" s="27">
        <f t="shared" si="11"/>
        <v>0</v>
      </c>
      <c r="AR82" s="27">
        <f t="shared" si="11"/>
        <v>9.9999999999988987E-4</v>
      </c>
      <c r="AS82" s="27">
        <f t="shared" si="10"/>
        <v>0</v>
      </c>
      <c r="AT82" s="27">
        <f t="shared" si="10"/>
        <v>0</v>
      </c>
      <c r="AU82" s="27">
        <f t="shared" si="9"/>
        <v>0</v>
      </c>
      <c r="AV82" s="27">
        <f t="shared" si="9"/>
        <v>0</v>
      </c>
      <c r="AW82" s="27">
        <f t="shared" si="9"/>
        <v>0</v>
      </c>
      <c r="AX82" s="27">
        <f t="shared" si="9"/>
        <v>9.9999999999988987E-4</v>
      </c>
      <c r="AY82" s="27">
        <f t="shared" si="9"/>
        <v>0</v>
      </c>
      <c r="AZ82" s="27">
        <f t="shared" si="9"/>
        <v>1.0000000000001119E-3</v>
      </c>
      <c r="BA82" s="27"/>
      <c r="BB82" s="115">
        <f t="shared" si="8"/>
        <v>0</v>
      </c>
      <c r="BC82" s="115">
        <f t="shared" si="8"/>
        <v>1.0471204188481685E-3</v>
      </c>
      <c r="BD82" s="115">
        <f t="shared" si="7"/>
        <v>9.5328884652060247E-4</v>
      </c>
      <c r="BE82" s="115">
        <f t="shared" si="7"/>
        <v>-6.269592476488338E-4</v>
      </c>
      <c r="BF82" s="115">
        <f t="shared" si="7"/>
        <v>0</v>
      </c>
      <c r="BG82" s="115">
        <f t="shared" si="7"/>
        <v>9.4339622641499037E-4</v>
      </c>
      <c r="BH82" s="115">
        <f t="shared" si="7"/>
        <v>0</v>
      </c>
      <c r="BI82" s="115">
        <f t="shared" si="7"/>
        <v>0</v>
      </c>
      <c r="BJ82" s="115">
        <f t="shared" si="7"/>
        <v>0</v>
      </c>
      <c r="BK82" s="115">
        <f t="shared" si="7"/>
        <v>0</v>
      </c>
      <c r="BL82" s="115">
        <f t="shared" si="7"/>
        <v>0</v>
      </c>
      <c r="BM82" s="115">
        <f t="shared" si="7"/>
        <v>9.7087378640766005E-4</v>
      </c>
      <c r="BN82" s="115">
        <f t="shared" si="7"/>
        <v>0</v>
      </c>
      <c r="BO82" s="115">
        <f t="shared" si="7"/>
        <v>6.9060773480670711E-4</v>
      </c>
    </row>
    <row r="83" spans="4:67" x14ac:dyDescent="0.3">
      <c r="D83" s="24" t="s">
        <v>88</v>
      </c>
      <c r="E83" s="26" t="s">
        <v>93</v>
      </c>
      <c r="F83" s="24" t="s">
        <v>47</v>
      </c>
      <c r="G83" s="24" t="s">
        <v>91</v>
      </c>
      <c r="H83" s="27"/>
      <c r="I83" s="52">
        <v>0.60399999999999998</v>
      </c>
      <c r="J83" s="52">
        <v>0.94</v>
      </c>
      <c r="K83" s="52">
        <v>1.018</v>
      </c>
      <c r="L83" s="52">
        <v>1.4019999999999999</v>
      </c>
      <c r="M83" s="52">
        <v>0.65500000000000003</v>
      </c>
      <c r="N83" s="52">
        <v>1.0349999999999999</v>
      </c>
      <c r="O83" s="52">
        <v>1.028</v>
      </c>
      <c r="P83" s="52">
        <v>0</v>
      </c>
      <c r="Q83" s="52">
        <v>0.39200000000000002</v>
      </c>
      <c r="R83" s="52">
        <v>0.12</v>
      </c>
      <c r="S83" s="52">
        <v>0.79200000000000004</v>
      </c>
      <c r="T83" s="52">
        <v>1.0129999999999999</v>
      </c>
      <c r="U83" s="52">
        <v>1.3759999999999999</v>
      </c>
      <c r="V83" s="52">
        <v>1.3959999999999999</v>
      </c>
      <c r="W83" s="27"/>
      <c r="X83" s="52">
        <v>0.60399999999999998</v>
      </c>
      <c r="Y83" s="52">
        <v>0.94</v>
      </c>
      <c r="Z83" s="52">
        <v>1.02</v>
      </c>
      <c r="AA83" s="52">
        <v>1.401</v>
      </c>
      <c r="AB83" s="52">
        <v>0.65600000000000003</v>
      </c>
      <c r="AC83" s="52">
        <v>1.036</v>
      </c>
      <c r="AD83" s="52">
        <v>1.028</v>
      </c>
      <c r="AE83" s="52">
        <v>0</v>
      </c>
      <c r="AF83" s="52">
        <v>0.39100000000000001</v>
      </c>
      <c r="AG83" s="52">
        <v>0.11899999999999999</v>
      </c>
      <c r="AH83" s="52">
        <v>0.79200000000000004</v>
      </c>
      <c r="AI83" s="52">
        <v>1.014</v>
      </c>
      <c r="AJ83" s="52">
        <v>1.377</v>
      </c>
      <c r="AK83" s="52">
        <v>1.397</v>
      </c>
      <c r="AL83" s="27"/>
      <c r="AM83" s="27">
        <f t="shared" si="11"/>
        <v>0</v>
      </c>
      <c r="AN83" s="27">
        <f t="shared" si="11"/>
        <v>0</v>
      </c>
      <c r="AO83" s="27">
        <f t="shared" si="11"/>
        <v>2.0000000000000018E-3</v>
      </c>
      <c r="AP83" s="27">
        <f t="shared" si="11"/>
        <v>-9.9999999999988987E-4</v>
      </c>
      <c r="AQ83" s="27">
        <f t="shared" si="11"/>
        <v>1.0000000000000009E-3</v>
      </c>
      <c r="AR83" s="27">
        <f t="shared" si="11"/>
        <v>1.0000000000001119E-3</v>
      </c>
      <c r="AS83" s="27">
        <f t="shared" si="10"/>
        <v>0</v>
      </c>
      <c r="AT83" s="27">
        <f t="shared" si="10"/>
        <v>0</v>
      </c>
      <c r="AU83" s="27">
        <f t="shared" si="9"/>
        <v>-1.0000000000000009E-3</v>
      </c>
      <c r="AV83" s="27">
        <f t="shared" si="9"/>
        <v>-1.0000000000000009E-3</v>
      </c>
      <c r="AW83" s="27">
        <f t="shared" si="9"/>
        <v>0</v>
      </c>
      <c r="AX83" s="27">
        <f t="shared" si="9"/>
        <v>1.0000000000001119E-3</v>
      </c>
      <c r="AY83" s="27">
        <f t="shared" si="9"/>
        <v>1.0000000000001119E-3</v>
      </c>
      <c r="AZ83" s="27">
        <f t="shared" si="9"/>
        <v>1.0000000000001119E-3</v>
      </c>
      <c r="BA83" s="27"/>
      <c r="BB83" s="115">
        <f t="shared" si="8"/>
        <v>0</v>
      </c>
      <c r="BC83" s="115">
        <f t="shared" si="8"/>
        <v>0</v>
      </c>
      <c r="BD83" s="115">
        <f t="shared" si="7"/>
        <v>1.9646365422396873E-3</v>
      </c>
      <c r="BE83" s="115">
        <f t="shared" si="7"/>
        <v>-7.1326676176882309E-4</v>
      </c>
      <c r="BF83" s="115">
        <f t="shared" si="7"/>
        <v>1.5267175572519097E-3</v>
      </c>
      <c r="BG83" s="115">
        <f t="shared" ref="BG83:BO111" si="12">IF(OR(N83 = 0, N83 = ""), 0, AR83 / N83)</f>
        <v>9.6618357487933523E-4</v>
      </c>
      <c r="BH83" s="115">
        <f t="shared" si="12"/>
        <v>0</v>
      </c>
      <c r="BI83" s="115">
        <f t="shared" si="12"/>
        <v>0</v>
      </c>
      <c r="BJ83" s="115">
        <f t="shared" si="12"/>
        <v>-2.5510204081632673E-3</v>
      </c>
      <c r="BK83" s="115">
        <f t="shared" si="12"/>
        <v>-8.3333333333333419E-3</v>
      </c>
      <c r="BL83" s="115">
        <f t="shared" si="12"/>
        <v>0</v>
      </c>
      <c r="BM83" s="115">
        <f t="shared" si="12"/>
        <v>9.8716683119458239E-4</v>
      </c>
      <c r="BN83" s="115">
        <f t="shared" si="12"/>
        <v>7.2674418604659304E-4</v>
      </c>
      <c r="BO83" s="115">
        <f t="shared" si="12"/>
        <v>7.1633237822357591E-4</v>
      </c>
    </row>
    <row r="84" spans="4:67" x14ac:dyDescent="0.3">
      <c r="D84" s="24" t="s">
        <v>88</v>
      </c>
      <c r="E84" s="26" t="s">
        <v>93</v>
      </c>
      <c r="F84" s="24" t="s">
        <v>48</v>
      </c>
      <c r="G84" s="24" t="s">
        <v>91</v>
      </c>
      <c r="H84" s="27"/>
      <c r="I84" s="52">
        <v>0.57799999999999996</v>
      </c>
      <c r="J84" s="52">
        <v>0.92700000000000005</v>
      </c>
      <c r="K84" s="52">
        <v>0.995</v>
      </c>
      <c r="L84" s="52">
        <v>1.228</v>
      </c>
      <c r="M84" s="52">
        <v>0.61899999999999999</v>
      </c>
      <c r="N84" s="52">
        <v>1.0089999999999999</v>
      </c>
      <c r="O84" s="52">
        <v>1.0069999999999999</v>
      </c>
      <c r="P84" s="52">
        <v>0</v>
      </c>
      <c r="Q84" s="52">
        <v>0.38400000000000001</v>
      </c>
      <c r="R84" s="52">
        <v>0.109</v>
      </c>
      <c r="S84" s="52">
        <v>0.77800000000000002</v>
      </c>
      <c r="T84" s="52">
        <v>0.99</v>
      </c>
      <c r="U84" s="52">
        <v>1.347</v>
      </c>
      <c r="V84" s="52">
        <v>1.3640000000000001</v>
      </c>
      <c r="W84" s="27"/>
      <c r="X84" s="52">
        <v>0.57799999999999996</v>
      </c>
      <c r="Y84" s="52">
        <v>0.92700000000000005</v>
      </c>
      <c r="Z84" s="52">
        <v>0.997</v>
      </c>
      <c r="AA84" s="52">
        <v>1.228</v>
      </c>
      <c r="AB84" s="52">
        <v>0.61899999999999999</v>
      </c>
      <c r="AC84" s="52">
        <v>1.0089999999999999</v>
      </c>
      <c r="AD84" s="52">
        <v>1.0069999999999999</v>
      </c>
      <c r="AE84" s="52">
        <v>0</v>
      </c>
      <c r="AF84" s="52">
        <v>0.38400000000000001</v>
      </c>
      <c r="AG84" s="52">
        <v>0.109</v>
      </c>
      <c r="AH84" s="52">
        <v>0.77800000000000002</v>
      </c>
      <c r="AI84" s="52">
        <v>0.99099999999999999</v>
      </c>
      <c r="AJ84" s="52">
        <v>1.3480000000000001</v>
      </c>
      <c r="AK84" s="52">
        <v>1.365</v>
      </c>
      <c r="AL84" s="27"/>
      <c r="AM84" s="27">
        <f t="shared" si="11"/>
        <v>0</v>
      </c>
      <c r="AN84" s="27">
        <f t="shared" si="11"/>
        <v>0</v>
      </c>
      <c r="AO84" s="27">
        <f t="shared" si="11"/>
        <v>2.0000000000000018E-3</v>
      </c>
      <c r="AP84" s="27">
        <f t="shared" si="11"/>
        <v>0</v>
      </c>
      <c r="AQ84" s="27">
        <f t="shared" si="11"/>
        <v>0</v>
      </c>
      <c r="AR84" s="27">
        <f t="shared" si="11"/>
        <v>0</v>
      </c>
      <c r="AS84" s="27">
        <f t="shared" si="10"/>
        <v>0</v>
      </c>
      <c r="AT84" s="27">
        <f t="shared" si="10"/>
        <v>0</v>
      </c>
      <c r="AU84" s="27">
        <f t="shared" si="9"/>
        <v>0</v>
      </c>
      <c r="AV84" s="27">
        <f t="shared" si="9"/>
        <v>0</v>
      </c>
      <c r="AW84" s="27">
        <f t="shared" si="9"/>
        <v>0</v>
      </c>
      <c r="AX84" s="27">
        <f t="shared" si="9"/>
        <v>1.0000000000000009E-3</v>
      </c>
      <c r="AY84" s="27">
        <f t="shared" si="9"/>
        <v>1.0000000000001119E-3</v>
      </c>
      <c r="AZ84" s="27">
        <f t="shared" si="9"/>
        <v>9.9999999999988987E-4</v>
      </c>
      <c r="BA84" s="27"/>
      <c r="BB84" s="115">
        <f t="shared" si="8"/>
        <v>0</v>
      </c>
      <c r="BC84" s="115">
        <f t="shared" si="8"/>
        <v>0</v>
      </c>
      <c r="BD84" s="115">
        <f t="shared" si="8"/>
        <v>2.0100502512562833E-3</v>
      </c>
      <c r="BE84" s="115">
        <f t="shared" si="8"/>
        <v>0</v>
      </c>
      <c r="BF84" s="115">
        <f t="shared" si="8"/>
        <v>0</v>
      </c>
      <c r="BG84" s="115">
        <f t="shared" si="12"/>
        <v>0</v>
      </c>
      <c r="BH84" s="115">
        <f t="shared" si="12"/>
        <v>0</v>
      </c>
      <c r="BI84" s="115">
        <f t="shared" si="12"/>
        <v>0</v>
      </c>
      <c r="BJ84" s="115">
        <f t="shared" si="12"/>
        <v>0</v>
      </c>
      <c r="BK84" s="115">
        <f t="shared" si="12"/>
        <v>0</v>
      </c>
      <c r="BL84" s="115">
        <f t="shared" si="12"/>
        <v>0</v>
      </c>
      <c r="BM84" s="115">
        <f t="shared" si="12"/>
        <v>1.010101010101011E-3</v>
      </c>
      <c r="BN84" s="115">
        <f t="shared" si="12"/>
        <v>7.4239049740171638E-4</v>
      </c>
      <c r="BO84" s="115">
        <f t="shared" si="12"/>
        <v>7.3313782991194269E-4</v>
      </c>
    </row>
    <row r="85" spans="4:67" x14ac:dyDescent="0.3">
      <c r="D85" s="24" t="s">
        <v>88</v>
      </c>
      <c r="E85" s="26" t="s">
        <v>93</v>
      </c>
      <c r="F85" s="24" t="s">
        <v>49</v>
      </c>
      <c r="G85" s="24" t="s">
        <v>91</v>
      </c>
      <c r="H85" s="27"/>
      <c r="I85" s="52">
        <v>0.54800000000000004</v>
      </c>
      <c r="J85" s="52">
        <v>0.91700000000000004</v>
      </c>
      <c r="K85" s="52">
        <v>0.98</v>
      </c>
      <c r="L85" s="52">
        <v>1.147</v>
      </c>
      <c r="M85" s="52">
        <v>0.58499999999999996</v>
      </c>
      <c r="N85" s="52">
        <v>1</v>
      </c>
      <c r="O85" s="52">
        <v>0.96699999999999997</v>
      </c>
      <c r="P85" s="52">
        <v>0</v>
      </c>
      <c r="Q85" s="52">
        <v>0.38100000000000001</v>
      </c>
      <c r="R85" s="52">
        <v>0.105</v>
      </c>
      <c r="S85" s="52">
        <v>0.76700000000000002</v>
      </c>
      <c r="T85" s="52">
        <v>0.97599999999999998</v>
      </c>
      <c r="U85" s="52">
        <v>1.3240000000000001</v>
      </c>
      <c r="V85" s="52">
        <v>1.331</v>
      </c>
      <c r="W85" s="27"/>
      <c r="X85" s="52">
        <v>0.54800000000000004</v>
      </c>
      <c r="Y85" s="52">
        <v>0.91700000000000004</v>
      </c>
      <c r="Z85" s="52">
        <v>0.98099999999999998</v>
      </c>
      <c r="AA85" s="52">
        <v>1.147</v>
      </c>
      <c r="AB85" s="52">
        <v>0.58499999999999996</v>
      </c>
      <c r="AC85" s="52">
        <v>1</v>
      </c>
      <c r="AD85" s="52">
        <v>0.96699999999999997</v>
      </c>
      <c r="AE85" s="52">
        <v>0</v>
      </c>
      <c r="AF85" s="52">
        <v>0.38100000000000001</v>
      </c>
      <c r="AG85" s="52">
        <v>0.105</v>
      </c>
      <c r="AH85" s="52">
        <v>0.76700000000000002</v>
      </c>
      <c r="AI85" s="52">
        <v>0.97699999999999998</v>
      </c>
      <c r="AJ85" s="52">
        <v>1.325</v>
      </c>
      <c r="AK85" s="52">
        <v>1.3320000000000001</v>
      </c>
      <c r="AL85" s="27"/>
      <c r="AM85" s="27">
        <f t="shared" si="11"/>
        <v>0</v>
      </c>
      <c r="AN85" s="27">
        <f t="shared" si="11"/>
        <v>0</v>
      </c>
      <c r="AO85" s="27">
        <f t="shared" si="11"/>
        <v>1.0000000000000009E-3</v>
      </c>
      <c r="AP85" s="27">
        <f t="shared" si="11"/>
        <v>0</v>
      </c>
      <c r="AQ85" s="27">
        <f t="shared" si="11"/>
        <v>0</v>
      </c>
      <c r="AR85" s="27">
        <f t="shared" si="11"/>
        <v>0</v>
      </c>
      <c r="AS85" s="27">
        <f t="shared" si="10"/>
        <v>0</v>
      </c>
      <c r="AT85" s="27">
        <f t="shared" si="10"/>
        <v>0</v>
      </c>
      <c r="AU85" s="27">
        <f t="shared" si="9"/>
        <v>0</v>
      </c>
      <c r="AV85" s="27">
        <f t="shared" si="9"/>
        <v>0</v>
      </c>
      <c r="AW85" s="27">
        <f t="shared" si="9"/>
        <v>0</v>
      </c>
      <c r="AX85" s="27">
        <f t="shared" si="9"/>
        <v>1.0000000000000009E-3</v>
      </c>
      <c r="AY85" s="27">
        <f t="shared" si="9"/>
        <v>9.9999999999988987E-4</v>
      </c>
      <c r="AZ85" s="27">
        <f t="shared" si="9"/>
        <v>1.0000000000001119E-3</v>
      </c>
      <c r="BA85" s="27"/>
      <c r="BB85" s="115">
        <f t="shared" si="8"/>
        <v>0</v>
      </c>
      <c r="BC85" s="115">
        <f t="shared" si="8"/>
        <v>0</v>
      </c>
      <c r="BD85" s="115">
        <f t="shared" si="8"/>
        <v>1.0204081632653071E-3</v>
      </c>
      <c r="BE85" s="115">
        <f t="shared" si="8"/>
        <v>0</v>
      </c>
      <c r="BF85" s="115">
        <f t="shared" si="8"/>
        <v>0</v>
      </c>
      <c r="BG85" s="115">
        <f t="shared" si="12"/>
        <v>0</v>
      </c>
      <c r="BH85" s="115">
        <f t="shared" si="12"/>
        <v>0</v>
      </c>
      <c r="BI85" s="115">
        <f t="shared" si="12"/>
        <v>0</v>
      </c>
      <c r="BJ85" s="115">
        <f t="shared" si="12"/>
        <v>0</v>
      </c>
      <c r="BK85" s="115">
        <f t="shared" si="12"/>
        <v>0</v>
      </c>
      <c r="BL85" s="115">
        <f t="shared" si="12"/>
        <v>0</v>
      </c>
      <c r="BM85" s="115">
        <f t="shared" si="12"/>
        <v>1.0245901639344272E-3</v>
      </c>
      <c r="BN85" s="115">
        <f t="shared" si="12"/>
        <v>7.5528700906336084E-4</v>
      </c>
      <c r="BO85" s="115">
        <f t="shared" si="12"/>
        <v>7.5131480090166183E-4</v>
      </c>
    </row>
    <row r="86" spans="4:67" x14ac:dyDescent="0.3">
      <c r="D86" s="24" t="s">
        <v>88</v>
      </c>
      <c r="E86" s="26" t="s">
        <v>93</v>
      </c>
      <c r="F86" s="24" t="s">
        <v>50</v>
      </c>
      <c r="G86" s="24" t="s">
        <v>91</v>
      </c>
      <c r="H86" s="27"/>
      <c r="I86" s="52">
        <v>0</v>
      </c>
      <c r="J86" s="52"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27"/>
      <c r="X86" s="52">
        <v>0</v>
      </c>
      <c r="Y86" s="52">
        <v>0</v>
      </c>
      <c r="Z86" s="52">
        <v>0</v>
      </c>
      <c r="AA86" s="52">
        <v>0</v>
      </c>
      <c r="AB86" s="52">
        <v>0</v>
      </c>
      <c r="AC86" s="52">
        <v>0</v>
      </c>
      <c r="AD86" s="52">
        <v>0</v>
      </c>
      <c r="AE86" s="52">
        <v>0</v>
      </c>
      <c r="AF86" s="52">
        <v>0</v>
      </c>
      <c r="AG86" s="52">
        <v>0</v>
      </c>
      <c r="AH86" s="52">
        <v>0</v>
      </c>
      <c r="AI86" s="52">
        <v>0</v>
      </c>
      <c r="AJ86" s="52">
        <v>0</v>
      </c>
      <c r="AK86" s="52">
        <v>0</v>
      </c>
      <c r="AL86" s="27"/>
      <c r="AM86" s="27">
        <f t="shared" si="11"/>
        <v>0</v>
      </c>
      <c r="AN86" s="27">
        <f t="shared" si="11"/>
        <v>0</v>
      </c>
      <c r="AO86" s="27">
        <f t="shared" si="11"/>
        <v>0</v>
      </c>
      <c r="AP86" s="27">
        <f t="shared" si="11"/>
        <v>0</v>
      </c>
      <c r="AQ86" s="27">
        <f t="shared" si="11"/>
        <v>0</v>
      </c>
      <c r="AR86" s="27">
        <f t="shared" si="11"/>
        <v>0</v>
      </c>
      <c r="AS86" s="27">
        <f t="shared" si="10"/>
        <v>0</v>
      </c>
      <c r="AT86" s="27">
        <f t="shared" si="10"/>
        <v>0</v>
      </c>
      <c r="AU86" s="27">
        <f t="shared" si="9"/>
        <v>0</v>
      </c>
      <c r="AV86" s="27">
        <f t="shared" si="9"/>
        <v>0</v>
      </c>
      <c r="AW86" s="27">
        <f t="shared" si="9"/>
        <v>0</v>
      </c>
      <c r="AX86" s="27">
        <f t="shared" si="9"/>
        <v>0</v>
      </c>
      <c r="AY86" s="27">
        <f t="shared" si="9"/>
        <v>0</v>
      </c>
      <c r="AZ86" s="27">
        <f t="shared" si="9"/>
        <v>0</v>
      </c>
      <c r="BA86" s="27"/>
      <c r="BB86" s="115">
        <f t="shared" si="8"/>
        <v>0</v>
      </c>
      <c r="BC86" s="115">
        <f t="shared" si="8"/>
        <v>0</v>
      </c>
      <c r="BD86" s="115">
        <f t="shared" si="8"/>
        <v>0</v>
      </c>
      <c r="BE86" s="115">
        <f t="shared" si="8"/>
        <v>0</v>
      </c>
      <c r="BF86" s="115">
        <f t="shared" si="8"/>
        <v>0</v>
      </c>
      <c r="BG86" s="115">
        <f t="shared" si="12"/>
        <v>0</v>
      </c>
      <c r="BH86" s="115">
        <f t="shared" si="12"/>
        <v>0</v>
      </c>
      <c r="BI86" s="115">
        <f t="shared" si="12"/>
        <v>0</v>
      </c>
      <c r="BJ86" s="115">
        <f t="shared" si="12"/>
        <v>0</v>
      </c>
      <c r="BK86" s="115">
        <f t="shared" si="12"/>
        <v>0</v>
      </c>
      <c r="BL86" s="115">
        <f t="shared" si="12"/>
        <v>0</v>
      </c>
      <c r="BM86" s="115">
        <f t="shared" si="12"/>
        <v>0</v>
      </c>
      <c r="BN86" s="115">
        <f t="shared" si="12"/>
        <v>0</v>
      </c>
      <c r="BO86" s="115">
        <f t="shared" si="12"/>
        <v>0</v>
      </c>
    </row>
    <row r="87" spans="4:67" x14ac:dyDescent="0.3">
      <c r="D87" s="24" t="s">
        <v>88</v>
      </c>
      <c r="E87" s="26" t="s">
        <v>93</v>
      </c>
      <c r="F87" s="24" t="s">
        <v>51</v>
      </c>
      <c r="G87" s="24" t="s">
        <v>91</v>
      </c>
      <c r="H87" s="27"/>
      <c r="I87" s="52">
        <v>0</v>
      </c>
      <c r="J87" s="52"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27"/>
      <c r="X87" s="52">
        <v>0</v>
      </c>
      <c r="Y87" s="52">
        <v>0</v>
      </c>
      <c r="Z87" s="52">
        <v>0</v>
      </c>
      <c r="AA87" s="52">
        <v>0</v>
      </c>
      <c r="AB87" s="52">
        <v>0</v>
      </c>
      <c r="AC87" s="52">
        <v>0</v>
      </c>
      <c r="AD87" s="52">
        <v>0</v>
      </c>
      <c r="AE87" s="52">
        <v>0</v>
      </c>
      <c r="AF87" s="52">
        <v>0</v>
      </c>
      <c r="AG87" s="52">
        <v>0</v>
      </c>
      <c r="AH87" s="52">
        <v>0</v>
      </c>
      <c r="AI87" s="52">
        <v>0</v>
      </c>
      <c r="AJ87" s="52">
        <v>0</v>
      </c>
      <c r="AK87" s="52">
        <v>0</v>
      </c>
      <c r="AL87" s="27"/>
      <c r="AM87" s="27">
        <f t="shared" si="11"/>
        <v>0</v>
      </c>
      <c r="AN87" s="27">
        <f t="shared" si="11"/>
        <v>0</v>
      </c>
      <c r="AO87" s="27">
        <f t="shared" si="11"/>
        <v>0</v>
      </c>
      <c r="AP87" s="27">
        <f t="shared" si="11"/>
        <v>0</v>
      </c>
      <c r="AQ87" s="27">
        <f t="shared" si="11"/>
        <v>0</v>
      </c>
      <c r="AR87" s="27">
        <f t="shared" si="11"/>
        <v>0</v>
      </c>
      <c r="AS87" s="27">
        <f t="shared" si="10"/>
        <v>0</v>
      </c>
      <c r="AT87" s="27">
        <f t="shared" si="10"/>
        <v>0</v>
      </c>
      <c r="AU87" s="27">
        <f t="shared" si="9"/>
        <v>0</v>
      </c>
      <c r="AV87" s="27">
        <f t="shared" si="9"/>
        <v>0</v>
      </c>
      <c r="AW87" s="27">
        <f t="shared" si="9"/>
        <v>0</v>
      </c>
      <c r="AX87" s="27">
        <f t="shared" si="9"/>
        <v>0</v>
      </c>
      <c r="AY87" s="27">
        <f t="shared" si="9"/>
        <v>0</v>
      </c>
      <c r="AZ87" s="27">
        <f t="shared" si="9"/>
        <v>0</v>
      </c>
      <c r="BA87" s="27"/>
      <c r="BB87" s="115">
        <f t="shared" si="8"/>
        <v>0</v>
      </c>
      <c r="BC87" s="115">
        <f t="shared" si="8"/>
        <v>0</v>
      </c>
      <c r="BD87" s="115">
        <f t="shared" si="8"/>
        <v>0</v>
      </c>
      <c r="BE87" s="115">
        <f t="shared" si="8"/>
        <v>0</v>
      </c>
      <c r="BF87" s="115">
        <f t="shared" si="8"/>
        <v>0</v>
      </c>
      <c r="BG87" s="115">
        <f t="shared" si="12"/>
        <v>0</v>
      </c>
      <c r="BH87" s="115">
        <f t="shared" si="12"/>
        <v>0</v>
      </c>
      <c r="BI87" s="115">
        <f t="shared" si="12"/>
        <v>0</v>
      </c>
      <c r="BJ87" s="115">
        <f t="shared" si="12"/>
        <v>0</v>
      </c>
      <c r="BK87" s="115">
        <f t="shared" si="12"/>
        <v>0</v>
      </c>
      <c r="BL87" s="115">
        <f t="shared" si="12"/>
        <v>0</v>
      </c>
      <c r="BM87" s="115">
        <f t="shared" si="12"/>
        <v>0</v>
      </c>
      <c r="BN87" s="115">
        <f t="shared" si="12"/>
        <v>0</v>
      </c>
      <c r="BO87" s="115">
        <f t="shared" si="12"/>
        <v>0</v>
      </c>
    </row>
    <row r="88" spans="4:67" x14ac:dyDescent="0.3">
      <c r="D88" s="24" t="s">
        <v>88</v>
      </c>
      <c r="E88" s="26" t="s">
        <v>93</v>
      </c>
      <c r="F88" s="24" t="s">
        <v>52</v>
      </c>
      <c r="G88" s="24" t="s">
        <v>91</v>
      </c>
      <c r="H88" s="27"/>
      <c r="I88" s="52">
        <v>0</v>
      </c>
      <c r="J88" s="52"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27"/>
      <c r="X88" s="52">
        <v>0</v>
      </c>
      <c r="Y88" s="52">
        <v>0</v>
      </c>
      <c r="Z88" s="52">
        <v>0</v>
      </c>
      <c r="AA88" s="52">
        <v>0</v>
      </c>
      <c r="AB88" s="52">
        <v>0</v>
      </c>
      <c r="AC88" s="52">
        <v>0</v>
      </c>
      <c r="AD88" s="52">
        <v>0</v>
      </c>
      <c r="AE88" s="52">
        <v>0</v>
      </c>
      <c r="AF88" s="52">
        <v>0</v>
      </c>
      <c r="AG88" s="52">
        <v>0</v>
      </c>
      <c r="AH88" s="52">
        <v>0</v>
      </c>
      <c r="AI88" s="52">
        <v>0</v>
      </c>
      <c r="AJ88" s="52">
        <v>0</v>
      </c>
      <c r="AK88" s="52">
        <v>0</v>
      </c>
      <c r="AL88" s="27"/>
      <c r="AM88" s="27">
        <f t="shared" si="11"/>
        <v>0</v>
      </c>
      <c r="AN88" s="27">
        <f t="shared" si="11"/>
        <v>0</v>
      </c>
      <c r="AO88" s="27">
        <f t="shared" si="11"/>
        <v>0</v>
      </c>
      <c r="AP88" s="27">
        <f t="shared" si="11"/>
        <v>0</v>
      </c>
      <c r="AQ88" s="27">
        <f t="shared" si="11"/>
        <v>0</v>
      </c>
      <c r="AR88" s="27">
        <f t="shared" si="11"/>
        <v>0</v>
      </c>
      <c r="AS88" s="27">
        <f t="shared" si="10"/>
        <v>0</v>
      </c>
      <c r="AT88" s="27">
        <f t="shared" si="10"/>
        <v>0</v>
      </c>
      <c r="AU88" s="27">
        <f t="shared" si="9"/>
        <v>0</v>
      </c>
      <c r="AV88" s="27">
        <f t="shared" si="9"/>
        <v>0</v>
      </c>
      <c r="AW88" s="27">
        <f t="shared" si="9"/>
        <v>0</v>
      </c>
      <c r="AX88" s="27">
        <f t="shared" si="9"/>
        <v>0</v>
      </c>
      <c r="AY88" s="27">
        <f t="shared" si="9"/>
        <v>0</v>
      </c>
      <c r="AZ88" s="27">
        <f t="shared" si="9"/>
        <v>0</v>
      </c>
      <c r="BA88" s="27"/>
      <c r="BB88" s="115">
        <f t="shared" si="8"/>
        <v>0</v>
      </c>
      <c r="BC88" s="115">
        <f t="shared" si="8"/>
        <v>0</v>
      </c>
      <c r="BD88" s="115">
        <f t="shared" si="8"/>
        <v>0</v>
      </c>
      <c r="BE88" s="115">
        <f t="shared" si="8"/>
        <v>0</v>
      </c>
      <c r="BF88" s="115">
        <f t="shared" si="8"/>
        <v>0</v>
      </c>
      <c r="BG88" s="115">
        <f t="shared" si="12"/>
        <v>0</v>
      </c>
      <c r="BH88" s="115">
        <f t="shared" si="12"/>
        <v>0</v>
      </c>
      <c r="BI88" s="115">
        <f t="shared" si="12"/>
        <v>0</v>
      </c>
      <c r="BJ88" s="115">
        <f t="shared" si="12"/>
        <v>0</v>
      </c>
      <c r="BK88" s="115">
        <f t="shared" si="12"/>
        <v>0</v>
      </c>
      <c r="BL88" s="115">
        <f t="shared" si="12"/>
        <v>0</v>
      </c>
      <c r="BM88" s="115">
        <f t="shared" si="12"/>
        <v>0</v>
      </c>
      <c r="BN88" s="115">
        <f t="shared" si="12"/>
        <v>0</v>
      </c>
      <c r="BO88" s="115">
        <f t="shared" si="12"/>
        <v>0</v>
      </c>
    </row>
    <row r="89" spans="4:67" x14ac:dyDescent="0.3">
      <c r="D89" s="24" t="s">
        <v>88</v>
      </c>
      <c r="E89" s="26" t="s">
        <v>93</v>
      </c>
      <c r="F89" s="24" t="s">
        <v>53</v>
      </c>
      <c r="G89" s="24" t="s">
        <v>91</v>
      </c>
      <c r="H89" s="27"/>
      <c r="I89" s="52">
        <v>0</v>
      </c>
      <c r="J89" s="52"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27"/>
      <c r="X89" s="52">
        <v>0</v>
      </c>
      <c r="Y89" s="52">
        <v>0</v>
      </c>
      <c r="Z89" s="52">
        <v>0</v>
      </c>
      <c r="AA89" s="52">
        <v>0</v>
      </c>
      <c r="AB89" s="52">
        <v>0</v>
      </c>
      <c r="AC89" s="52">
        <v>0</v>
      </c>
      <c r="AD89" s="52">
        <v>0</v>
      </c>
      <c r="AE89" s="52">
        <v>0</v>
      </c>
      <c r="AF89" s="52">
        <v>0</v>
      </c>
      <c r="AG89" s="52">
        <v>0</v>
      </c>
      <c r="AH89" s="52">
        <v>0</v>
      </c>
      <c r="AI89" s="52">
        <v>0</v>
      </c>
      <c r="AJ89" s="52">
        <v>0</v>
      </c>
      <c r="AK89" s="52">
        <v>0</v>
      </c>
      <c r="AL89" s="27"/>
      <c r="AM89" s="27">
        <f t="shared" si="11"/>
        <v>0</v>
      </c>
      <c r="AN89" s="27">
        <f t="shared" si="11"/>
        <v>0</v>
      </c>
      <c r="AO89" s="27">
        <f t="shared" si="11"/>
        <v>0</v>
      </c>
      <c r="AP89" s="27">
        <f t="shared" si="11"/>
        <v>0</v>
      </c>
      <c r="AQ89" s="27">
        <f t="shared" si="11"/>
        <v>0</v>
      </c>
      <c r="AR89" s="27">
        <f t="shared" si="11"/>
        <v>0</v>
      </c>
      <c r="AS89" s="27">
        <f t="shared" si="10"/>
        <v>0</v>
      </c>
      <c r="AT89" s="27">
        <f t="shared" si="10"/>
        <v>0</v>
      </c>
      <c r="AU89" s="27">
        <f t="shared" si="9"/>
        <v>0</v>
      </c>
      <c r="AV89" s="27">
        <f t="shared" si="9"/>
        <v>0</v>
      </c>
      <c r="AW89" s="27">
        <f t="shared" si="9"/>
        <v>0</v>
      </c>
      <c r="AX89" s="27">
        <f t="shared" si="9"/>
        <v>0</v>
      </c>
      <c r="AY89" s="27">
        <f t="shared" si="9"/>
        <v>0</v>
      </c>
      <c r="AZ89" s="27">
        <f t="shared" si="9"/>
        <v>0</v>
      </c>
      <c r="BA89" s="27"/>
      <c r="BB89" s="115">
        <f t="shared" si="8"/>
        <v>0</v>
      </c>
      <c r="BC89" s="115">
        <f t="shared" si="8"/>
        <v>0</v>
      </c>
      <c r="BD89" s="115">
        <f t="shared" si="8"/>
        <v>0</v>
      </c>
      <c r="BE89" s="115">
        <f t="shared" si="8"/>
        <v>0</v>
      </c>
      <c r="BF89" s="115">
        <f t="shared" si="8"/>
        <v>0</v>
      </c>
      <c r="BG89" s="115">
        <f t="shared" si="12"/>
        <v>0</v>
      </c>
      <c r="BH89" s="115">
        <f t="shared" si="12"/>
        <v>0</v>
      </c>
      <c r="BI89" s="115">
        <f t="shared" si="12"/>
        <v>0</v>
      </c>
      <c r="BJ89" s="115">
        <f t="shared" si="12"/>
        <v>0</v>
      </c>
      <c r="BK89" s="115">
        <f t="shared" si="12"/>
        <v>0</v>
      </c>
      <c r="BL89" s="115">
        <f t="shared" si="12"/>
        <v>0</v>
      </c>
      <c r="BM89" s="115">
        <f t="shared" si="12"/>
        <v>0</v>
      </c>
      <c r="BN89" s="115">
        <f t="shared" si="12"/>
        <v>0</v>
      </c>
      <c r="BO89" s="115">
        <f t="shared" si="12"/>
        <v>0</v>
      </c>
    </row>
    <row r="90" spans="4:67" x14ac:dyDescent="0.3">
      <c r="D90" s="24" t="s">
        <v>88</v>
      </c>
      <c r="E90" s="26" t="s">
        <v>93</v>
      </c>
      <c r="F90" s="24" t="s">
        <v>54</v>
      </c>
      <c r="G90" s="24" t="s">
        <v>91</v>
      </c>
      <c r="H90" s="27"/>
      <c r="I90" s="52">
        <v>2.2450000000000001</v>
      </c>
      <c r="J90" s="52">
        <v>0.95499999999999996</v>
      </c>
      <c r="K90" s="52">
        <v>1.0269999999999999</v>
      </c>
      <c r="L90" s="52">
        <v>2.4089999999999998</v>
      </c>
      <c r="M90" s="52">
        <v>1.119</v>
      </c>
      <c r="N90" s="52">
        <v>1.5069999999999999</v>
      </c>
      <c r="O90" s="52">
        <v>1.3520000000000001</v>
      </c>
      <c r="P90" s="52">
        <v>5.7000000000000002E-2</v>
      </c>
      <c r="Q90" s="52">
        <v>0.91600000000000004</v>
      </c>
      <c r="R90" s="52">
        <v>0.61799999999999999</v>
      </c>
      <c r="S90" s="52">
        <v>1.3959999999999999</v>
      </c>
      <c r="T90" s="52">
        <v>1.66</v>
      </c>
      <c r="U90" s="52">
        <v>2.246</v>
      </c>
      <c r="V90" s="52">
        <v>2.2850000000000001</v>
      </c>
      <c r="W90" s="27"/>
      <c r="X90" s="52">
        <v>2.2450000000000001</v>
      </c>
      <c r="Y90" s="52">
        <v>0.95499999999999996</v>
      </c>
      <c r="Z90" s="52">
        <v>1.028</v>
      </c>
      <c r="AA90" s="52">
        <v>2.4089999999999998</v>
      </c>
      <c r="AB90" s="52">
        <v>1.119</v>
      </c>
      <c r="AC90" s="52">
        <v>1.5069999999999999</v>
      </c>
      <c r="AD90" s="52">
        <v>1.351</v>
      </c>
      <c r="AE90" s="52">
        <v>5.7000000000000002E-2</v>
      </c>
      <c r="AF90" s="52">
        <v>0.91600000000000004</v>
      </c>
      <c r="AG90" s="52">
        <v>0.61799999999999999</v>
      </c>
      <c r="AH90" s="52">
        <v>1.3959999999999999</v>
      </c>
      <c r="AI90" s="52">
        <v>1.661</v>
      </c>
      <c r="AJ90" s="52">
        <v>2.2469999999999999</v>
      </c>
      <c r="AK90" s="52">
        <v>2.286</v>
      </c>
      <c r="AL90" s="27"/>
      <c r="AM90" s="27">
        <f t="shared" si="11"/>
        <v>0</v>
      </c>
      <c r="AN90" s="27">
        <f t="shared" si="11"/>
        <v>0</v>
      </c>
      <c r="AO90" s="27">
        <f t="shared" si="11"/>
        <v>1.0000000000001119E-3</v>
      </c>
      <c r="AP90" s="27">
        <f t="shared" si="11"/>
        <v>0</v>
      </c>
      <c r="AQ90" s="27">
        <f t="shared" si="11"/>
        <v>0</v>
      </c>
      <c r="AR90" s="27">
        <f t="shared" si="11"/>
        <v>0</v>
      </c>
      <c r="AS90" s="27">
        <f t="shared" si="10"/>
        <v>-1.0000000000001119E-3</v>
      </c>
      <c r="AT90" s="27">
        <f t="shared" si="10"/>
        <v>0</v>
      </c>
      <c r="AU90" s="27">
        <f t="shared" si="9"/>
        <v>0</v>
      </c>
      <c r="AV90" s="27">
        <f t="shared" si="9"/>
        <v>0</v>
      </c>
      <c r="AW90" s="27">
        <f t="shared" si="9"/>
        <v>0</v>
      </c>
      <c r="AX90" s="27">
        <f t="shared" si="9"/>
        <v>1.0000000000001119E-3</v>
      </c>
      <c r="AY90" s="27">
        <f t="shared" si="9"/>
        <v>9.9999999999988987E-4</v>
      </c>
      <c r="AZ90" s="27">
        <f t="shared" si="9"/>
        <v>9.9999999999988987E-4</v>
      </c>
      <c r="BA90" s="27"/>
      <c r="BB90" s="115">
        <f t="shared" si="8"/>
        <v>0</v>
      </c>
      <c r="BC90" s="115">
        <f t="shared" si="8"/>
        <v>0</v>
      </c>
      <c r="BD90" s="115">
        <f t="shared" si="8"/>
        <v>9.7370983446943714E-4</v>
      </c>
      <c r="BE90" s="115">
        <f t="shared" si="8"/>
        <v>0</v>
      </c>
      <c r="BF90" s="115">
        <f t="shared" si="8"/>
        <v>0</v>
      </c>
      <c r="BG90" s="115">
        <f t="shared" si="12"/>
        <v>0</v>
      </c>
      <c r="BH90" s="115">
        <f t="shared" si="12"/>
        <v>-7.3964497041428389E-4</v>
      </c>
      <c r="BI90" s="115">
        <f t="shared" si="12"/>
        <v>0</v>
      </c>
      <c r="BJ90" s="115">
        <f t="shared" si="12"/>
        <v>0</v>
      </c>
      <c r="BK90" s="115">
        <f t="shared" si="12"/>
        <v>0</v>
      </c>
      <c r="BL90" s="115">
        <f t="shared" si="12"/>
        <v>0</v>
      </c>
      <c r="BM90" s="115">
        <f t="shared" si="12"/>
        <v>6.0240963855428436E-4</v>
      </c>
      <c r="BN90" s="115">
        <f t="shared" si="12"/>
        <v>4.4523597506673638E-4</v>
      </c>
      <c r="BO90" s="115">
        <f t="shared" si="12"/>
        <v>4.3763676148791676E-4</v>
      </c>
    </row>
    <row r="91" spans="4:67" x14ac:dyDescent="0.3">
      <c r="D91" s="24" t="s">
        <v>88</v>
      </c>
      <c r="E91" s="26" t="s">
        <v>93</v>
      </c>
      <c r="F91" s="24" t="s">
        <v>55</v>
      </c>
      <c r="G91" s="24" t="s">
        <v>91</v>
      </c>
      <c r="H91" s="27"/>
      <c r="I91" s="52">
        <v>0</v>
      </c>
      <c r="J91" s="52">
        <v>0</v>
      </c>
      <c r="K91" s="52">
        <v>0</v>
      </c>
      <c r="L91" s="52">
        <v>0</v>
      </c>
      <c r="M91" s="52">
        <v>0</v>
      </c>
      <c r="N91" s="52">
        <v>0</v>
      </c>
      <c r="O91" s="52">
        <v>0</v>
      </c>
      <c r="P91" s="52">
        <v>0</v>
      </c>
      <c r="Q91" s="52">
        <v>0</v>
      </c>
      <c r="R91" s="52">
        <v>0</v>
      </c>
      <c r="S91" s="52">
        <v>0</v>
      </c>
      <c r="T91" s="52">
        <v>0</v>
      </c>
      <c r="U91" s="52">
        <v>0</v>
      </c>
      <c r="V91" s="52">
        <v>0</v>
      </c>
      <c r="W91" s="27"/>
      <c r="X91" s="52">
        <v>0</v>
      </c>
      <c r="Y91" s="52">
        <v>0</v>
      </c>
      <c r="Z91" s="52">
        <v>0</v>
      </c>
      <c r="AA91" s="52">
        <v>0</v>
      </c>
      <c r="AB91" s="52">
        <v>0</v>
      </c>
      <c r="AC91" s="52">
        <v>0</v>
      </c>
      <c r="AD91" s="52">
        <v>0</v>
      </c>
      <c r="AE91" s="52">
        <v>0</v>
      </c>
      <c r="AF91" s="52">
        <v>0</v>
      </c>
      <c r="AG91" s="52">
        <v>0</v>
      </c>
      <c r="AH91" s="52">
        <v>0</v>
      </c>
      <c r="AI91" s="52">
        <v>0</v>
      </c>
      <c r="AJ91" s="52">
        <v>0</v>
      </c>
      <c r="AK91" s="52">
        <v>0</v>
      </c>
      <c r="AL91" s="27"/>
      <c r="AM91" s="27">
        <f t="shared" si="11"/>
        <v>0</v>
      </c>
      <c r="AN91" s="27">
        <f t="shared" si="11"/>
        <v>0</v>
      </c>
      <c r="AO91" s="27">
        <f t="shared" si="11"/>
        <v>0</v>
      </c>
      <c r="AP91" s="27">
        <f t="shared" si="11"/>
        <v>0</v>
      </c>
      <c r="AQ91" s="27">
        <f t="shared" si="11"/>
        <v>0</v>
      </c>
      <c r="AR91" s="27">
        <f t="shared" si="11"/>
        <v>0</v>
      </c>
      <c r="AS91" s="27">
        <f t="shared" si="10"/>
        <v>0</v>
      </c>
      <c r="AT91" s="27">
        <f t="shared" si="10"/>
        <v>0</v>
      </c>
      <c r="AU91" s="27">
        <f t="shared" si="9"/>
        <v>0</v>
      </c>
      <c r="AV91" s="27">
        <f t="shared" si="9"/>
        <v>0</v>
      </c>
      <c r="AW91" s="27">
        <f t="shared" si="9"/>
        <v>0</v>
      </c>
      <c r="AX91" s="27">
        <f t="shared" si="9"/>
        <v>0</v>
      </c>
      <c r="AY91" s="27">
        <f t="shared" si="9"/>
        <v>0</v>
      </c>
      <c r="AZ91" s="27">
        <f t="shared" si="9"/>
        <v>0</v>
      </c>
      <c r="BA91" s="27"/>
      <c r="BB91" s="115">
        <f t="shared" si="8"/>
        <v>0</v>
      </c>
      <c r="BC91" s="115">
        <f t="shared" si="8"/>
        <v>0</v>
      </c>
      <c r="BD91" s="115">
        <f t="shared" si="8"/>
        <v>0</v>
      </c>
      <c r="BE91" s="115">
        <f t="shared" si="8"/>
        <v>0</v>
      </c>
      <c r="BF91" s="115">
        <f t="shared" si="8"/>
        <v>0</v>
      </c>
      <c r="BG91" s="115">
        <f t="shared" si="12"/>
        <v>0</v>
      </c>
      <c r="BH91" s="115">
        <f t="shared" si="12"/>
        <v>0</v>
      </c>
      <c r="BI91" s="115">
        <f t="shared" si="12"/>
        <v>0</v>
      </c>
      <c r="BJ91" s="115">
        <f t="shared" si="12"/>
        <v>0</v>
      </c>
      <c r="BK91" s="115">
        <f t="shared" si="12"/>
        <v>0</v>
      </c>
      <c r="BL91" s="115">
        <f t="shared" si="12"/>
        <v>0</v>
      </c>
      <c r="BM91" s="115">
        <f t="shared" si="12"/>
        <v>0</v>
      </c>
      <c r="BN91" s="115">
        <f t="shared" si="12"/>
        <v>0</v>
      </c>
      <c r="BO91" s="115">
        <f t="shared" si="12"/>
        <v>0</v>
      </c>
    </row>
    <row r="92" spans="4:67" x14ac:dyDescent="0.3">
      <c r="D92" s="24" t="s">
        <v>88</v>
      </c>
      <c r="E92" s="26" t="s">
        <v>93</v>
      </c>
      <c r="F92" s="24" t="s">
        <v>56</v>
      </c>
      <c r="G92" s="24" t="s">
        <v>91</v>
      </c>
      <c r="H92" s="27"/>
      <c r="I92" s="52">
        <v>0</v>
      </c>
      <c r="J92" s="52">
        <v>0</v>
      </c>
      <c r="K92" s="52"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0</v>
      </c>
      <c r="W92" s="27"/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2">
        <v>0</v>
      </c>
      <c r="AE92" s="52">
        <v>0</v>
      </c>
      <c r="AF92" s="52">
        <v>0</v>
      </c>
      <c r="AG92" s="52">
        <v>0</v>
      </c>
      <c r="AH92" s="52">
        <v>0</v>
      </c>
      <c r="AI92" s="52">
        <v>0</v>
      </c>
      <c r="AJ92" s="52">
        <v>0</v>
      </c>
      <c r="AK92" s="52">
        <v>0</v>
      </c>
      <c r="AL92" s="27"/>
      <c r="AM92" s="27">
        <f t="shared" si="11"/>
        <v>0</v>
      </c>
      <c r="AN92" s="27">
        <f t="shared" si="11"/>
        <v>0</v>
      </c>
      <c r="AO92" s="27">
        <f t="shared" si="11"/>
        <v>0</v>
      </c>
      <c r="AP92" s="27">
        <f t="shared" si="11"/>
        <v>0</v>
      </c>
      <c r="AQ92" s="27">
        <f t="shared" si="11"/>
        <v>0</v>
      </c>
      <c r="AR92" s="27">
        <f t="shared" si="11"/>
        <v>0</v>
      </c>
      <c r="AS92" s="27">
        <f t="shared" si="10"/>
        <v>0</v>
      </c>
      <c r="AT92" s="27">
        <f t="shared" si="10"/>
        <v>0</v>
      </c>
      <c r="AU92" s="27">
        <f t="shared" si="9"/>
        <v>0</v>
      </c>
      <c r="AV92" s="27">
        <f t="shared" si="9"/>
        <v>0</v>
      </c>
      <c r="AW92" s="27">
        <f t="shared" si="9"/>
        <v>0</v>
      </c>
      <c r="AX92" s="27">
        <f t="shared" si="9"/>
        <v>0</v>
      </c>
      <c r="AY92" s="27">
        <f t="shared" si="9"/>
        <v>0</v>
      </c>
      <c r="AZ92" s="27">
        <f t="shared" si="9"/>
        <v>0</v>
      </c>
      <c r="BA92" s="27"/>
      <c r="BB92" s="115">
        <f t="shared" si="8"/>
        <v>0</v>
      </c>
      <c r="BC92" s="115">
        <f t="shared" si="8"/>
        <v>0</v>
      </c>
      <c r="BD92" s="115">
        <f t="shared" si="8"/>
        <v>0</v>
      </c>
      <c r="BE92" s="115">
        <f t="shared" si="8"/>
        <v>0</v>
      </c>
      <c r="BF92" s="115">
        <f t="shared" si="8"/>
        <v>0</v>
      </c>
      <c r="BG92" s="115">
        <f t="shared" si="12"/>
        <v>0</v>
      </c>
      <c r="BH92" s="115">
        <f t="shared" si="12"/>
        <v>0</v>
      </c>
      <c r="BI92" s="115">
        <f t="shared" si="12"/>
        <v>0</v>
      </c>
      <c r="BJ92" s="115">
        <f t="shared" si="12"/>
        <v>0</v>
      </c>
      <c r="BK92" s="115">
        <f t="shared" si="12"/>
        <v>0</v>
      </c>
      <c r="BL92" s="115">
        <f t="shared" si="12"/>
        <v>0</v>
      </c>
      <c r="BM92" s="115">
        <f t="shared" si="12"/>
        <v>0</v>
      </c>
      <c r="BN92" s="115">
        <f t="shared" si="12"/>
        <v>0</v>
      </c>
      <c r="BO92" s="115">
        <f t="shared" si="12"/>
        <v>0</v>
      </c>
    </row>
    <row r="93" spans="4:67" x14ac:dyDescent="0.3">
      <c r="D93" s="24" t="s">
        <v>88</v>
      </c>
      <c r="E93" s="26" t="s">
        <v>93</v>
      </c>
      <c r="F93" s="24" t="s">
        <v>57</v>
      </c>
      <c r="G93" s="24" t="s">
        <v>91</v>
      </c>
      <c r="H93" s="27"/>
      <c r="I93" s="52">
        <v>0</v>
      </c>
      <c r="J93" s="52"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27"/>
      <c r="X93" s="52">
        <v>0</v>
      </c>
      <c r="Y93" s="52">
        <v>0</v>
      </c>
      <c r="Z93" s="52">
        <v>0</v>
      </c>
      <c r="AA93" s="52">
        <v>0</v>
      </c>
      <c r="AB93" s="52">
        <v>0</v>
      </c>
      <c r="AC93" s="52">
        <v>0</v>
      </c>
      <c r="AD93" s="52">
        <v>0</v>
      </c>
      <c r="AE93" s="52">
        <v>0</v>
      </c>
      <c r="AF93" s="52">
        <v>0</v>
      </c>
      <c r="AG93" s="52">
        <v>0</v>
      </c>
      <c r="AH93" s="52">
        <v>0</v>
      </c>
      <c r="AI93" s="52">
        <v>0</v>
      </c>
      <c r="AJ93" s="52">
        <v>0</v>
      </c>
      <c r="AK93" s="52">
        <v>0</v>
      </c>
      <c r="AL93" s="27"/>
      <c r="AM93" s="27">
        <f t="shared" si="11"/>
        <v>0</v>
      </c>
      <c r="AN93" s="27">
        <f t="shared" si="11"/>
        <v>0</v>
      </c>
      <c r="AO93" s="27">
        <f t="shared" si="11"/>
        <v>0</v>
      </c>
      <c r="AP93" s="27">
        <f t="shared" si="11"/>
        <v>0</v>
      </c>
      <c r="AQ93" s="27">
        <f t="shared" si="11"/>
        <v>0</v>
      </c>
      <c r="AR93" s="27">
        <f t="shared" si="11"/>
        <v>0</v>
      </c>
      <c r="AS93" s="27">
        <f t="shared" si="10"/>
        <v>0</v>
      </c>
      <c r="AT93" s="27">
        <f t="shared" si="10"/>
        <v>0</v>
      </c>
      <c r="AU93" s="27">
        <f t="shared" si="9"/>
        <v>0</v>
      </c>
      <c r="AV93" s="27">
        <f t="shared" si="9"/>
        <v>0</v>
      </c>
      <c r="AW93" s="27">
        <f t="shared" si="9"/>
        <v>0</v>
      </c>
      <c r="AX93" s="27">
        <f t="shared" si="9"/>
        <v>0</v>
      </c>
      <c r="AY93" s="27">
        <f t="shared" si="9"/>
        <v>0</v>
      </c>
      <c r="AZ93" s="27">
        <f t="shared" si="9"/>
        <v>0</v>
      </c>
      <c r="BA93" s="27"/>
      <c r="BB93" s="115">
        <f t="shared" si="8"/>
        <v>0</v>
      </c>
      <c r="BC93" s="115">
        <f t="shared" si="8"/>
        <v>0</v>
      </c>
      <c r="BD93" s="115">
        <f t="shared" si="8"/>
        <v>0</v>
      </c>
      <c r="BE93" s="115">
        <f t="shared" si="8"/>
        <v>0</v>
      </c>
      <c r="BF93" s="115">
        <f t="shared" si="8"/>
        <v>0</v>
      </c>
      <c r="BG93" s="115">
        <f t="shared" si="12"/>
        <v>0</v>
      </c>
      <c r="BH93" s="115">
        <f t="shared" si="12"/>
        <v>0</v>
      </c>
      <c r="BI93" s="115">
        <f t="shared" si="12"/>
        <v>0</v>
      </c>
      <c r="BJ93" s="115">
        <f t="shared" si="12"/>
        <v>0</v>
      </c>
      <c r="BK93" s="115">
        <f t="shared" si="12"/>
        <v>0</v>
      </c>
      <c r="BL93" s="115">
        <f t="shared" si="12"/>
        <v>0</v>
      </c>
      <c r="BM93" s="115">
        <f t="shared" si="12"/>
        <v>0</v>
      </c>
      <c r="BN93" s="115">
        <f t="shared" si="12"/>
        <v>0</v>
      </c>
      <c r="BO93" s="115">
        <f t="shared" si="12"/>
        <v>0</v>
      </c>
    </row>
    <row r="94" spans="4:67" x14ac:dyDescent="0.3">
      <c r="D94" s="24" t="s">
        <v>88</v>
      </c>
      <c r="E94" s="26" t="s">
        <v>93</v>
      </c>
      <c r="F94" s="24" t="s">
        <v>58</v>
      </c>
      <c r="G94" s="24" t="s">
        <v>91</v>
      </c>
      <c r="H94" s="27"/>
      <c r="I94" s="52">
        <v>0</v>
      </c>
      <c r="J94" s="52">
        <v>0</v>
      </c>
      <c r="K94" s="52">
        <v>0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27"/>
      <c r="X94" s="52">
        <v>0</v>
      </c>
      <c r="Y94" s="52">
        <v>0</v>
      </c>
      <c r="Z94" s="52">
        <v>0</v>
      </c>
      <c r="AA94" s="52">
        <v>0</v>
      </c>
      <c r="AB94" s="52">
        <v>0</v>
      </c>
      <c r="AC94" s="52">
        <v>0</v>
      </c>
      <c r="AD94" s="52">
        <v>0</v>
      </c>
      <c r="AE94" s="52">
        <v>0</v>
      </c>
      <c r="AF94" s="52">
        <v>0</v>
      </c>
      <c r="AG94" s="52">
        <v>0</v>
      </c>
      <c r="AH94" s="52">
        <v>0</v>
      </c>
      <c r="AI94" s="52">
        <v>0</v>
      </c>
      <c r="AJ94" s="52">
        <v>0</v>
      </c>
      <c r="AK94" s="52">
        <v>0</v>
      </c>
      <c r="AL94" s="27"/>
      <c r="AM94" s="27">
        <f t="shared" si="11"/>
        <v>0</v>
      </c>
      <c r="AN94" s="27">
        <f t="shared" si="11"/>
        <v>0</v>
      </c>
      <c r="AO94" s="27">
        <f t="shared" si="11"/>
        <v>0</v>
      </c>
      <c r="AP94" s="27">
        <f t="shared" si="11"/>
        <v>0</v>
      </c>
      <c r="AQ94" s="27">
        <f t="shared" si="11"/>
        <v>0</v>
      </c>
      <c r="AR94" s="27">
        <f t="shared" si="11"/>
        <v>0</v>
      </c>
      <c r="AS94" s="27">
        <f t="shared" si="10"/>
        <v>0</v>
      </c>
      <c r="AT94" s="27">
        <f t="shared" si="10"/>
        <v>0</v>
      </c>
      <c r="AU94" s="27">
        <f t="shared" si="9"/>
        <v>0</v>
      </c>
      <c r="AV94" s="27">
        <f t="shared" si="9"/>
        <v>0</v>
      </c>
      <c r="AW94" s="27">
        <f t="shared" si="9"/>
        <v>0</v>
      </c>
      <c r="AX94" s="27">
        <f t="shared" si="9"/>
        <v>0</v>
      </c>
      <c r="AY94" s="27">
        <f t="shared" si="9"/>
        <v>0</v>
      </c>
      <c r="AZ94" s="27">
        <f t="shared" si="9"/>
        <v>0</v>
      </c>
      <c r="BA94" s="27"/>
      <c r="BB94" s="115">
        <f t="shared" si="8"/>
        <v>0</v>
      </c>
      <c r="BC94" s="115">
        <f t="shared" si="8"/>
        <v>0</v>
      </c>
      <c r="BD94" s="115">
        <f t="shared" si="8"/>
        <v>0</v>
      </c>
      <c r="BE94" s="115">
        <f t="shared" si="8"/>
        <v>0</v>
      </c>
      <c r="BF94" s="115">
        <f t="shared" si="8"/>
        <v>0</v>
      </c>
      <c r="BG94" s="115">
        <f t="shared" si="12"/>
        <v>0</v>
      </c>
      <c r="BH94" s="115">
        <f t="shared" si="12"/>
        <v>0</v>
      </c>
      <c r="BI94" s="115">
        <f t="shared" si="12"/>
        <v>0</v>
      </c>
      <c r="BJ94" s="115">
        <f t="shared" si="12"/>
        <v>0</v>
      </c>
      <c r="BK94" s="115">
        <f t="shared" si="12"/>
        <v>0</v>
      </c>
      <c r="BL94" s="115">
        <f t="shared" si="12"/>
        <v>0</v>
      </c>
      <c r="BM94" s="115">
        <f t="shared" si="12"/>
        <v>0</v>
      </c>
      <c r="BN94" s="115">
        <f t="shared" si="12"/>
        <v>0</v>
      </c>
      <c r="BO94" s="115">
        <f t="shared" si="12"/>
        <v>0</v>
      </c>
    </row>
    <row r="95" spans="4:67" x14ac:dyDescent="0.3">
      <c r="D95" s="24" t="s">
        <v>88</v>
      </c>
      <c r="E95" s="26" t="s">
        <v>93</v>
      </c>
      <c r="F95" s="24" t="s">
        <v>59</v>
      </c>
      <c r="G95" s="24" t="s">
        <v>91</v>
      </c>
      <c r="H95" s="27"/>
      <c r="I95" s="52">
        <v>-0.121</v>
      </c>
      <c r="J95" s="52">
        <v>-4.2999999999999997E-2</v>
      </c>
      <c r="K95" s="52">
        <v>-5.8000000000000003E-2</v>
      </c>
      <c r="L95" s="52">
        <v>-0.40500000000000003</v>
      </c>
      <c r="M95" s="52">
        <v>-0.124</v>
      </c>
      <c r="N95" s="52">
        <v>-4.4999999999999998E-2</v>
      </c>
      <c r="O95" s="52">
        <v>-0.17</v>
      </c>
      <c r="P95" s="52">
        <v>-8.0000000000000002E-3</v>
      </c>
      <c r="Q95" s="52">
        <v>-2.4E-2</v>
      </c>
      <c r="R95" s="52">
        <v>-2.3E-2</v>
      </c>
      <c r="S95" s="52">
        <v>-3.5000000000000003E-2</v>
      </c>
      <c r="T95" s="52">
        <v>-5.5E-2</v>
      </c>
      <c r="U95" s="52">
        <v>-9.1999999999999998E-2</v>
      </c>
      <c r="V95" s="52">
        <v>-0.15</v>
      </c>
      <c r="W95" s="27"/>
      <c r="X95" s="52">
        <v>-0.121</v>
      </c>
      <c r="Y95" s="52">
        <v>-4.2999999999999997E-2</v>
      </c>
      <c r="Z95" s="52">
        <v>-5.8000000000000003E-2</v>
      </c>
      <c r="AA95" s="52">
        <v>-0.40500000000000003</v>
      </c>
      <c r="AB95" s="52">
        <v>-0.124</v>
      </c>
      <c r="AC95" s="52">
        <v>-4.4999999999999998E-2</v>
      </c>
      <c r="AD95" s="52">
        <v>-0.17</v>
      </c>
      <c r="AE95" s="52">
        <v>-8.0000000000000002E-3</v>
      </c>
      <c r="AF95" s="52">
        <v>-2.4E-2</v>
      </c>
      <c r="AG95" s="52">
        <v>-2.3E-2</v>
      </c>
      <c r="AH95" s="52">
        <v>-3.5000000000000003E-2</v>
      </c>
      <c r="AI95" s="52">
        <v>-5.5E-2</v>
      </c>
      <c r="AJ95" s="52">
        <v>-9.1999999999999998E-2</v>
      </c>
      <c r="AK95" s="52">
        <v>-0.15</v>
      </c>
      <c r="AL95" s="27"/>
      <c r="AM95" s="27">
        <f t="shared" si="11"/>
        <v>0</v>
      </c>
      <c r="AN95" s="27">
        <f t="shared" si="11"/>
        <v>0</v>
      </c>
      <c r="AO95" s="27">
        <f t="shared" si="11"/>
        <v>0</v>
      </c>
      <c r="AP95" s="27">
        <f t="shared" si="11"/>
        <v>0</v>
      </c>
      <c r="AQ95" s="27">
        <f t="shared" si="11"/>
        <v>0</v>
      </c>
      <c r="AR95" s="27">
        <f t="shared" si="11"/>
        <v>0</v>
      </c>
      <c r="AS95" s="27">
        <f t="shared" si="10"/>
        <v>0</v>
      </c>
      <c r="AT95" s="27">
        <f t="shared" si="10"/>
        <v>0</v>
      </c>
      <c r="AU95" s="27">
        <f t="shared" si="9"/>
        <v>0</v>
      </c>
      <c r="AV95" s="27">
        <f t="shared" si="9"/>
        <v>0</v>
      </c>
      <c r="AW95" s="27">
        <f t="shared" si="9"/>
        <v>0</v>
      </c>
      <c r="AX95" s="27">
        <f t="shared" si="9"/>
        <v>0</v>
      </c>
      <c r="AY95" s="27">
        <f t="shared" si="9"/>
        <v>0</v>
      </c>
      <c r="AZ95" s="27">
        <f t="shared" si="9"/>
        <v>0</v>
      </c>
      <c r="BA95" s="27"/>
      <c r="BB95" s="115">
        <f t="shared" si="8"/>
        <v>0</v>
      </c>
      <c r="BC95" s="115">
        <f t="shared" si="8"/>
        <v>0</v>
      </c>
      <c r="BD95" s="115">
        <f t="shared" si="8"/>
        <v>0</v>
      </c>
      <c r="BE95" s="115">
        <f t="shared" si="8"/>
        <v>0</v>
      </c>
      <c r="BF95" s="115">
        <f t="shared" si="8"/>
        <v>0</v>
      </c>
      <c r="BG95" s="115">
        <f t="shared" si="12"/>
        <v>0</v>
      </c>
      <c r="BH95" s="115">
        <f t="shared" si="12"/>
        <v>0</v>
      </c>
      <c r="BI95" s="115">
        <f t="shared" si="12"/>
        <v>0</v>
      </c>
      <c r="BJ95" s="115">
        <f t="shared" si="12"/>
        <v>0</v>
      </c>
      <c r="BK95" s="115">
        <f t="shared" si="12"/>
        <v>0</v>
      </c>
      <c r="BL95" s="115">
        <f t="shared" si="12"/>
        <v>0</v>
      </c>
      <c r="BM95" s="115">
        <f t="shared" si="12"/>
        <v>0</v>
      </c>
      <c r="BN95" s="115">
        <f t="shared" si="12"/>
        <v>0</v>
      </c>
      <c r="BO95" s="115">
        <f t="shared" si="12"/>
        <v>0</v>
      </c>
    </row>
    <row r="96" spans="4:67" x14ac:dyDescent="0.3">
      <c r="D96" s="24" t="s">
        <v>88</v>
      </c>
      <c r="E96" s="26" t="s">
        <v>93</v>
      </c>
      <c r="F96" s="24" t="s">
        <v>60</v>
      </c>
      <c r="G96" s="24" t="s">
        <v>91</v>
      </c>
      <c r="H96" s="27"/>
      <c r="I96" s="52">
        <v>-0.121</v>
      </c>
      <c r="J96" s="52">
        <v>-4.2999999999999997E-2</v>
      </c>
      <c r="K96" s="52">
        <v>-5.8000000000000003E-2</v>
      </c>
      <c r="L96" s="52">
        <v>-0.40500000000000003</v>
      </c>
      <c r="M96" s="52">
        <v>-0.124</v>
      </c>
      <c r="N96" s="52">
        <v>-4.4999999999999998E-2</v>
      </c>
      <c r="O96" s="52">
        <v>-0.17</v>
      </c>
      <c r="P96" s="52">
        <v>-8.0000000000000002E-3</v>
      </c>
      <c r="Q96" s="52">
        <v>-2.4E-2</v>
      </c>
      <c r="R96" s="52">
        <v>-2.3E-2</v>
      </c>
      <c r="S96" s="52">
        <v>-3.5000000000000003E-2</v>
      </c>
      <c r="T96" s="52">
        <v>-5.5E-2</v>
      </c>
      <c r="U96" s="52">
        <v>-9.1999999999999998E-2</v>
      </c>
      <c r="V96" s="52">
        <v>-0.15</v>
      </c>
      <c r="W96" s="27"/>
      <c r="X96" s="52">
        <v>-0.121</v>
      </c>
      <c r="Y96" s="52">
        <v>-4.2999999999999997E-2</v>
      </c>
      <c r="Z96" s="52">
        <v>-5.8000000000000003E-2</v>
      </c>
      <c r="AA96" s="52">
        <v>-0.40500000000000003</v>
      </c>
      <c r="AB96" s="52">
        <v>-0.124</v>
      </c>
      <c r="AC96" s="52">
        <v>-4.4999999999999998E-2</v>
      </c>
      <c r="AD96" s="52">
        <v>-0.17</v>
      </c>
      <c r="AE96" s="52">
        <v>-8.0000000000000002E-3</v>
      </c>
      <c r="AF96" s="52">
        <v>-2.4E-2</v>
      </c>
      <c r="AG96" s="52">
        <v>-2.3E-2</v>
      </c>
      <c r="AH96" s="52">
        <v>-3.5000000000000003E-2</v>
      </c>
      <c r="AI96" s="52">
        <v>-5.5E-2</v>
      </c>
      <c r="AJ96" s="52">
        <v>-9.1999999999999998E-2</v>
      </c>
      <c r="AK96" s="52">
        <v>-0.15</v>
      </c>
      <c r="AL96" s="27"/>
      <c r="AM96" s="27">
        <f t="shared" si="11"/>
        <v>0</v>
      </c>
      <c r="AN96" s="27">
        <f t="shared" si="11"/>
        <v>0</v>
      </c>
      <c r="AO96" s="27">
        <f t="shared" si="11"/>
        <v>0</v>
      </c>
      <c r="AP96" s="27">
        <f t="shared" si="11"/>
        <v>0</v>
      </c>
      <c r="AQ96" s="27">
        <f t="shared" si="11"/>
        <v>0</v>
      </c>
      <c r="AR96" s="27">
        <f t="shared" si="11"/>
        <v>0</v>
      </c>
      <c r="AS96" s="27">
        <f t="shared" si="10"/>
        <v>0</v>
      </c>
      <c r="AT96" s="27">
        <f t="shared" si="10"/>
        <v>0</v>
      </c>
      <c r="AU96" s="27">
        <f t="shared" si="9"/>
        <v>0</v>
      </c>
      <c r="AV96" s="27">
        <f t="shared" si="9"/>
        <v>0</v>
      </c>
      <c r="AW96" s="27">
        <f t="shared" si="9"/>
        <v>0</v>
      </c>
      <c r="AX96" s="27">
        <f t="shared" si="9"/>
        <v>0</v>
      </c>
      <c r="AY96" s="27">
        <f t="shared" si="9"/>
        <v>0</v>
      </c>
      <c r="AZ96" s="27">
        <f t="shared" si="9"/>
        <v>0</v>
      </c>
      <c r="BA96" s="27"/>
      <c r="BB96" s="115">
        <f t="shared" si="8"/>
        <v>0</v>
      </c>
      <c r="BC96" s="115">
        <f t="shared" si="8"/>
        <v>0</v>
      </c>
      <c r="BD96" s="115">
        <f t="shared" si="8"/>
        <v>0</v>
      </c>
      <c r="BE96" s="115">
        <f t="shared" si="8"/>
        <v>0</v>
      </c>
      <c r="BF96" s="115">
        <f t="shared" si="8"/>
        <v>0</v>
      </c>
      <c r="BG96" s="115">
        <f t="shared" si="12"/>
        <v>0</v>
      </c>
      <c r="BH96" s="115">
        <f t="shared" si="12"/>
        <v>0</v>
      </c>
      <c r="BI96" s="115">
        <f t="shared" si="12"/>
        <v>0</v>
      </c>
      <c r="BJ96" s="115">
        <f t="shared" si="12"/>
        <v>0</v>
      </c>
      <c r="BK96" s="115">
        <f t="shared" si="12"/>
        <v>0</v>
      </c>
      <c r="BL96" s="115">
        <f t="shared" si="12"/>
        <v>0</v>
      </c>
      <c r="BM96" s="115">
        <f t="shared" si="12"/>
        <v>0</v>
      </c>
      <c r="BN96" s="115">
        <f t="shared" si="12"/>
        <v>0</v>
      </c>
      <c r="BO96" s="115">
        <f t="shared" si="12"/>
        <v>0</v>
      </c>
    </row>
    <row r="97" spans="4:67" x14ac:dyDescent="0.3">
      <c r="D97" s="24" t="s">
        <v>88</v>
      </c>
      <c r="E97" s="26" t="s">
        <v>93</v>
      </c>
      <c r="F97" s="24" t="s">
        <v>61</v>
      </c>
      <c r="G97" s="24" t="s">
        <v>91</v>
      </c>
      <c r="H97" s="27"/>
      <c r="I97" s="52">
        <v>0</v>
      </c>
      <c r="J97" s="52"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27"/>
      <c r="X97" s="52">
        <v>0</v>
      </c>
      <c r="Y97" s="52">
        <v>0</v>
      </c>
      <c r="Z97" s="52">
        <v>0</v>
      </c>
      <c r="AA97" s="52">
        <v>0</v>
      </c>
      <c r="AB97" s="52">
        <v>0</v>
      </c>
      <c r="AC97" s="52">
        <v>0</v>
      </c>
      <c r="AD97" s="52">
        <v>0</v>
      </c>
      <c r="AE97" s="52">
        <v>0</v>
      </c>
      <c r="AF97" s="52">
        <v>0</v>
      </c>
      <c r="AG97" s="52">
        <v>0</v>
      </c>
      <c r="AH97" s="52">
        <v>0</v>
      </c>
      <c r="AI97" s="52">
        <v>0</v>
      </c>
      <c r="AJ97" s="52">
        <v>0</v>
      </c>
      <c r="AK97" s="52">
        <v>0</v>
      </c>
      <c r="AL97" s="27"/>
      <c r="AM97" s="27">
        <f t="shared" si="11"/>
        <v>0</v>
      </c>
      <c r="AN97" s="27">
        <f t="shared" si="11"/>
        <v>0</v>
      </c>
      <c r="AO97" s="27">
        <f t="shared" si="11"/>
        <v>0</v>
      </c>
      <c r="AP97" s="27">
        <f t="shared" si="11"/>
        <v>0</v>
      </c>
      <c r="AQ97" s="27">
        <f t="shared" si="11"/>
        <v>0</v>
      </c>
      <c r="AR97" s="27">
        <f t="shared" si="11"/>
        <v>0</v>
      </c>
      <c r="AS97" s="27">
        <f t="shared" si="10"/>
        <v>0</v>
      </c>
      <c r="AT97" s="27">
        <f t="shared" si="10"/>
        <v>0</v>
      </c>
      <c r="AU97" s="27">
        <f t="shared" si="9"/>
        <v>0</v>
      </c>
      <c r="AV97" s="27">
        <f t="shared" si="9"/>
        <v>0</v>
      </c>
      <c r="AW97" s="27">
        <f t="shared" si="9"/>
        <v>0</v>
      </c>
      <c r="AX97" s="27">
        <f t="shared" si="9"/>
        <v>0</v>
      </c>
      <c r="AY97" s="27">
        <f t="shared" si="9"/>
        <v>0</v>
      </c>
      <c r="AZ97" s="27">
        <f t="shared" si="9"/>
        <v>0</v>
      </c>
      <c r="BA97" s="27"/>
      <c r="BB97" s="115">
        <f t="shared" si="8"/>
        <v>0</v>
      </c>
      <c r="BC97" s="115">
        <f t="shared" si="8"/>
        <v>0</v>
      </c>
      <c r="BD97" s="115">
        <f t="shared" si="8"/>
        <v>0</v>
      </c>
      <c r="BE97" s="115">
        <f t="shared" si="8"/>
        <v>0</v>
      </c>
      <c r="BF97" s="115">
        <f t="shared" si="8"/>
        <v>0</v>
      </c>
      <c r="BG97" s="115">
        <f t="shared" si="12"/>
        <v>0</v>
      </c>
      <c r="BH97" s="115">
        <f t="shared" si="12"/>
        <v>0</v>
      </c>
      <c r="BI97" s="115">
        <f t="shared" si="12"/>
        <v>0</v>
      </c>
      <c r="BJ97" s="115">
        <f t="shared" si="12"/>
        <v>0</v>
      </c>
      <c r="BK97" s="115">
        <f t="shared" si="12"/>
        <v>0</v>
      </c>
      <c r="BL97" s="115">
        <f t="shared" si="12"/>
        <v>0</v>
      </c>
      <c r="BM97" s="115">
        <f t="shared" si="12"/>
        <v>0</v>
      </c>
      <c r="BN97" s="115">
        <f t="shared" si="12"/>
        <v>0</v>
      </c>
      <c r="BO97" s="115">
        <f t="shared" si="12"/>
        <v>0</v>
      </c>
    </row>
    <row r="98" spans="4:67" x14ac:dyDescent="0.3">
      <c r="D98" s="24" t="s">
        <v>88</v>
      </c>
      <c r="E98" s="26" t="s">
        <v>93</v>
      </c>
      <c r="F98" s="24" t="s">
        <v>62</v>
      </c>
      <c r="G98" s="24" t="s">
        <v>91</v>
      </c>
      <c r="H98" s="27"/>
      <c r="I98" s="52">
        <v>0</v>
      </c>
      <c r="J98" s="52"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27"/>
      <c r="X98" s="52">
        <v>0</v>
      </c>
      <c r="Y98" s="52">
        <v>0</v>
      </c>
      <c r="Z98" s="52">
        <v>0</v>
      </c>
      <c r="AA98" s="52">
        <v>0</v>
      </c>
      <c r="AB98" s="52">
        <v>0</v>
      </c>
      <c r="AC98" s="52">
        <v>0</v>
      </c>
      <c r="AD98" s="52">
        <v>0</v>
      </c>
      <c r="AE98" s="52">
        <v>0</v>
      </c>
      <c r="AF98" s="52">
        <v>0</v>
      </c>
      <c r="AG98" s="52">
        <v>0</v>
      </c>
      <c r="AH98" s="52">
        <v>0</v>
      </c>
      <c r="AI98" s="52">
        <v>0</v>
      </c>
      <c r="AJ98" s="52">
        <v>0</v>
      </c>
      <c r="AK98" s="52">
        <v>0</v>
      </c>
      <c r="AL98" s="27"/>
      <c r="AM98" s="27">
        <f t="shared" si="11"/>
        <v>0</v>
      </c>
      <c r="AN98" s="27">
        <f t="shared" si="11"/>
        <v>0</v>
      </c>
      <c r="AO98" s="27">
        <f t="shared" si="11"/>
        <v>0</v>
      </c>
      <c r="AP98" s="27">
        <f t="shared" si="11"/>
        <v>0</v>
      </c>
      <c r="AQ98" s="27">
        <f t="shared" si="11"/>
        <v>0</v>
      </c>
      <c r="AR98" s="27">
        <f t="shared" si="11"/>
        <v>0</v>
      </c>
      <c r="AS98" s="27">
        <f t="shared" si="10"/>
        <v>0</v>
      </c>
      <c r="AT98" s="27">
        <f t="shared" si="10"/>
        <v>0</v>
      </c>
      <c r="AU98" s="27">
        <f t="shared" si="9"/>
        <v>0</v>
      </c>
      <c r="AV98" s="27">
        <f t="shared" si="9"/>
        <v>0</v>
      </c>
      <c r="AW98" s="27">
        <f t="shared" si="9"/>
        <v>0</v>
      </c>
      <c r="AX98" s="27">
        <f t="shared" si="9"/>
        <v>0</v>
      </c>
      <c r="AY98" s="27">
        <f t="shared" si="9"/>
        <v>0</v>
      </c>
      <c r="AZ98" s="27">
        <f t="shared" si="9"/>
        <v>0</v>
      </c>
      <c r="BA98" s="27"/>
      <c r="BB98" s="115">
        <f t="shared" si="8"/>
        <v>0</v>
      </c>
      <c r="BC98" s="115">
        <f t="shared" si="8"/>
        <v>0</v>
      </c>
      <c r="BD98" s="115">
        <f t="shared" si="8"/>
        <v>0</v>
      </c>
      <c r="BE98" s="115">
        <f t="shared" si="8"/>
        <v>0</v>
      </c>
      <c r="BF98" s="115">
        <f t="shared" si="8"/>
        <v>0</v>
      </c>
      <c r="BG98" s="115">
        <f t="shared" si="12"/>
        <v>0</v>
      </c>
      <c r="BH98" s="115">
        <f t="shared" si="12"/>
        <v>0</v>
      </c>
      <c r="BI98" s="115">
        <f t="shared" si="12"/>
        <v>0</v>
      </c>
      <c r="BJ98" s="115">
        <f t="shared" si="12"/>
        <v>0</v>
      </c>
      <c r="BK98" s="115">
        <f t="shared" si="12"/>
        <v>0</v>
      </c>
      <c r="BL98" s="115">
        <f t="shared" si="12"/>
        <v>0</v>
      </c>
      <c r="BM98" s="115">
        <f t="shared" si="12"/>
        <v>0</v>
      </c>
      <c r="BN98" s="115">
        <f t="shared" si="12"/>
        <v>0</v>
      </c>
      <c r="BO98" s="115">
        <f t="shared" si="12"/>
        <v>0</v>
      </c>
    </row>
    <row r="99" spans="4:67" x14ac:dyDescent="0.3">
      <c r="D99" s="24" t="s">
        <v>88</v>
      </c>
      <c r="E99" s="26" t="s">
        <v>93</v>
      </c>
      <c r="F99" s="24" t="s">
        <v>63</v>
      </c>
      <c r="G99" s="24" t="s">
        <v>91</v>
      </c>
      <c r="H99" s="27"/>
      <c r="I99" s="52">
        <v>-9.6000000000000002E-2</v>
      </c>
      <c r="J99" s="52">
        <v>-3.5999999999999997E-2</v>
      </c>
      <c r="K99" s="52">
        <v>-0.05</v>
      </c>
      <c r="L99" s="52">
        <v>-0.35299999999999998</v>
      </c>
      <c r="M99" s="52">
        <v>-0.104</v>
      </c>
      <c r="N99" s="52">
        <v>-3.7999999999999999E-2</v>
      </c>
      <c r="O99" s="52">
        <v>-0.158</v>
      </c>
      <c r="P99" s="52">
        <v>-6.0000000000000001E-3</v>
      </c>
      <c r="Q99" s="52">
        <v>-2.1000000000000001E-2</v>
      </c>
      <c r="R99" s="52">
        <v>-1.9E-2</v>
      </c>
      <c r="S99" s="52">
        <v>-0.03</v>
      </c>
      <c r="T99" s="52">
        <v>-4.4999999999999998E-2</v>
      </c>
      <c r="U99" s="52">
        <v>-8.2000000000000003E-2</v>
      </c>
      <c r="V99" s="52">
        <v>-0.13700000000000001</v>
      </c>
      <c r="W99" s="27"/>
      <c r="X99" s="52">
        <v>-9.6000000000000002E-2</v>
      </c>
      <c r="Y99" s="52">
        <v>-3.5999999999999997E-2</v>
      </c>
      <c r="Z99" s="52">
        <v>-0.05</v>
      </c>
      <c r="AA99" s="52">
        <v>-0.35299999999999998</v>
      </c>
      <c r="AB99" s="52">
        <v>-0.104</v>
      </c>
      <c r="AC99" s="52">
        <v>-3.7999999999999999E-2</v>
      </c>
      <c r="AD99" s="52">
        <v>-0.158</v>
      </c>
      <c r="AE99" s="52">
        <v>-6.0000000000000001E-3</v>
      </c>
      <c r="AF99" s="52">
        <v>-2.1000000000000001E-2</v>
      </c>
      <c r="AG99" s="52">
        <v>-1.9E-2</v>
      </c>
      <c r="AH99" s="52">
        <v>-0.03</v>
      </c>
      <c r="AI99" s="52">
        <v>-4.4999999999999998E-2</v>
      </c>
      <c r="AJ99" s="52">
        <v>-8.2000000000000003E-2</v>
      </c>
      <c r="AK99" s="52">
        <v>-0.13700000000000001</v>
      </c>
      <c r="AL99" s="27"/>
      <c r="AM99" s="27">
        <f t="shared" si="11"/>
        <v>0</v>
      </c>
      <c r="AN99" s="27">
        <f t="shared" si="11"/>
        <v>0</v>
      </c>
      <c r="AO99" s="27">
        <f t="shared" si="11"/>
        <v>0</v>
      </c>
      <c r="AP99" s="27">
        <f t="shared" si="11"/>
        <v>0</v>
      </c>
      <c r="AQ99" s="27">
        <f t="shared" si="11"/>
        <v>0</v>
      </c>
      <c r="AR99" s="27">
        <f t="shared" si="11"/>
        <v>0</v>
      </c>
      <c r="AS99" s="27">
        <f t="shared" si="10"/>
        <v>0</v>
      </c>
      <c r="AT99" s="27">
        <f t="shared" si="10"/>
        <v>0</v>
      </c>
      <c r="AU99" s="27">
        <f t="shared" si="9"/>
        <v>0</v>
      </c>
      <c r="AV99" s="27">
        <f t="shared" si="9"/>
        <v>0</v>
      </c>
      <c r="AW99" s="27">
        <f t="shared" si="9"/>
        <v>0</v>
      </c>
      <c r="AX99" s="27">
        <f t="shared" si="9"/>
        <v>0</v>
      </c>
      <c r="AY99" s="27">
        <f t="shared" si="9"/>
        <v>0</v>
      </c>
      <c r="AZ99" s="27">
        <f t="shared" si="9"/>
        <v>0</v>
      </c>
      <c r="BA99" s="27"/>
      <c r="BB99" s="115">
        <f t="shared" si="8"/>
        <v>0</v>
      </c>
      <c r="BC99" s="115">
        <f t="shared" si="8"/>
        <v>0</v>
      </c>
      <c r="BD99" s="115">
        <f t="shared" si="8"/>
        <v>0</v>
      </c>
      <c r="BE99" s="115">
        <f t="shared" si="8"/>
        <v>0</v>
      </c>
      <c r="BF99" s="115">
        <f t="shared" si="8"/>
        <v>0</v>
      </c>
      <c r="BG99" s="115">
        <f t="shared" si="12"/>
        <v>0</v>
      </c>
      <c r="BH99" s="115">
        <f t="shared" si="12"/>
        <v>0</v>
      </c>
      <c r="BI99" s="115">
        <f t="shared" si="12"/>
        <v>0</v>
      </c>
      <c r="BJ99" s="115">
        <f t="shared" si="12"/>
        <v>0</v>
      </c>
      <c r="BK99" s="115">
        <f t="shared" si="12"/>
        <v>0</v>
      </c>
      <c r="BL99" s="115">
        <f t="shared" si="12"/>
        <v>0</v>
      </c>
      <c r="BM99" s="115">
        <f t="shared" si="12"/>
        <v>0</v>
      </c>
      <c r="BN99" s="115">
        <f t="shared" si="12"/>
        <v>0</v>
      </c>
      <c r="BO99" s="115">
        <f t="shared" si="12"/>
        <v>0</v>
      </c>
    </row>
    <row r="100" spans="4:67" x14ac:dyDescent="0.3">
      <c r="D100" s="24" t="s">
        <v>88</v>
      </c>
      <c r="E100" s="26" t="s">
        <v>93</v>
      </c>
      <c r="F100" s="24" t="s">
        <v>64</v>
      </c>
      <c r="G100" s="24" t="s">
        <v>91</v>
      </c>
      <c r="H100" s="27"/>
      <c r="I100" s="52">
        <v>-9.6000000000000002E-2</v>
      </c>
      <c r="J100" s="52">
        <v>-3.5999999999999997E-2</v>
      </c>
      <c r="K100" s="52">
        <v>-0.05</v>
      </c>
      <c r="L100" s="52">
        <v>-0.35299999999999998</v>
      </c>
      <c r="M100" s="52">
        <v>-0.104</v>
      </c>
      <c r="N100" s="52">
        <v>-3.7999999999999999E-2</v>
      </c>
      <c r="O100" s="52">
        <v>-0.158</v>
      </c>
      <c r="P100" s="52">
        <v>-6.0000000000000001E-3</v>
      </c>
      <c r="Q100" s="52">
        <v>-2.1000000000000001E-2</v>
      </c>
      <c r="R100" s="52">
        <v>-1.9E-2</v>
      </c>
      <c r="S100" s="52">
        <v>-0.03</v>
      </c>
      <c r="T100" s="52">
        <v>-4.4999999999999998E-2</v>
      </c>
      <c r="U100" s="52">
        <v>-8.2000000000000003E-2</v>
      </c>
      <c r="V100" s="52">
        <v>-0.13700000000000001</v>
      </c>
      <c r="W100" s="27"/>
      <c r="X100" s="52">
        <v>-9.6000000000000002E-2</v>
      </c>
      <c r="Y100" s="52">
        <v>-3.5999999999999997E-2</v>
      </c>
      <c r="Z100" s="52">
        <v>-0.05</v>
      </c>
      <c r="AA100" s="52">
        <v>-0.35299999999999998</v>
      </c>
      <c r="AB100" s="52">
        <v>-0.104</v>
      </c>
      <c r="AC100" s="52">
        <v>-3.7999999999999999E-2</v>
      </c>
      <c r="AD100" s="52">
        <v>-0.158</v>
      </c>
      <c r="AE100" s="52">
        <v>-6.0000000000000001E-3</v>
      </c>
      <c r="AF100" s="52">
        <v>-2.1000000000000001E-2</v>
      </c>
      <c r="AG100" s="52">
        <v>-1.9E-2</v>
      </c>
      <c r="AH100" s="52">
        <v>-0.03</v>
      </c>
      <c r="AI100" s="52">
        <v>-4.4999999999999998E-2</v>
      </c>
      <c r="AJ100" s="52">
        <v>-8.2000000000000003E-2</v>
      </c>
      <c r="AK100" s="52">
        <v>-0.13700000000000001</v>
      </c>
      <c r="AL100" s="27"/>
      <c r="AM100" s="27">
        <f t="shared" si="11"/>
        <v>0</v>
      </c>
      <c r="AN100" s="27">
        <f t="shared" si="11"/>
        <v>0</v>
      </c>
      <c r="AO100" s="27">
        <f t="shared" si="11"/>
        <v>0</v>
      </c>
      <c r="AP100" s="27">
        <f t="shared" si="11"/>
        <v>0</v>
      </c>
      <c r="AQ100" s="27">
        <f t="shared" si="11"/>
        <v>0</v>
      </c>
      <c r="AR100" s="27">
        <f t="shared" si="11"/>
        <v>0</v>
      </c>
      <c r="AS100" s="27">
        <f t="shared" si="10"/>
        <v>0</v>
      </c>
      <c r="AT100" s="27">
        <f t="shared" si="10"/>
        <v>0</v>
      </c>
      <c r="AU100" s="27">
        <f t="shared" si="9"/>
        <v>0</v>
      </c>
      <c r="AV100" s="27">
        <f t="shared" si="9"/>
        <v>0</v>
      </c>
      <c r="AW100" s="27">
        <f t="shared" si="9"/>
        <v>0</v>
      </c>
      <c r="AX100" s="27">
        <f t="shared" si="9"/>
        <v>0</v>
      </c>
      <c r="AY100" s="27">
        <f t="shared" si="9"/>
        <v>0</v>
      </c>
      <c r="AZ100" s="27">
        <f t="shared" si="9"/>
        <v>0</v>
      </c>
      <c r="BA100" s="27"/>
      <c r="BB100" s="115">
        <f t="shared" si="8"/>
        <v>0</v>
      </c>
      <c r="BC100" s="115">
        <f t="shared" si="8"/>
        <v>0</v>
      </c>
      <c r="BD100" s="115">
        <f t="shared" si="8"/>
        <v>0</v>
      </c>
      <c r="BE100" s="115">
        <f t="shared" si="8"/>
        <v>0</v>
      </c>
      <c r="BF100" s="115">
        <f t="shared" si="8"/>
        <v>0</v>
      </c>
      <c r="BG100" s="115">
        <f t="shared" si="12"/>
        <v>0</v>
      </c>
      <c r="BH100" s="115">
        <f t="shared" si="12"/>
        <v>0</v>
      </c>
      <c r="BI100" s="115">
        <f t="shared" si="12"/>
        <v>0</v>
      </c>
      <c r="BJ100" s="115">
        <f t="shared" si="12"/>
        <v>0</v>
      </c>
      <c r="BK100" s="115">
        <f t="shared" si="12"/>
        <v>0</v>
      </c>
      <c r="BL100" s="115">
        <f t="shared" si="12"/>
        <v>0</v>
      </c>
      <c r="BM100" s="115">
        <f t="shared" si="12"/>
        <v>0</v>
      </c>
      <c r="BN100" s="115">
        <f t="shared" si="12"/>
        <v>0</v>
      </c>
      <c r="BO100" s="115">
        <f t="shared" si="12"/>
        <v>0</v>
      </c>
    </row>
    <row r="101" spans="4:67" x14ac:dyDescent="0.3">
      <c r="D101" s="24" t="s">
        <v>88</v>
      </c>
      <c r="E101" s="26" t="s">
        <v>93</v>
      </c>
      <c r="F101" s="24" t="s">
        <v>65</v>
      </c>
      <c r="G101" s="24" t="s">
        <v>91</v>
      </c>
      <c r="H101" s="27"/>
      <c r="I101" s="52">
        <v>0</v>
      </c>
      <c r="J101" s="52"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27"/>
      <c r="X101" s="52">
        <v>0</v>
      </c>
      <c r="Y101" s="52">
        <v>0</v>
      </c>
      <c r="Z101" s="52">
        <v>0</v>
      </c>
      <c r="AA101" s="52">
        <v>0</v>
      </c>
      <c r="AB101" s="52">
        <v>0</v>
      </c>
      <c r="AC101" s="52">
        <v>0</v>
      </c>
      <c r="AD101" s="52">
        <v>0</v>
      </c>
      <c r="AE101" s="52">
        <v>0</v>
      </c>
      <c r="AF101" s="52">
        <v>0</v>
      </c>
      <c r="AG101" s="52">
        <v>0</v>
      </c>
      <c r="AH101" s="52">
        <v>0</v>
      </c>
      <c r="AI101" s="52">
        <v>0</v>
      </c>
      <c r="AJ101" s="52">
        <v>0</v>
      </c>
      <c r="AK101" s="52">
        <v>0</v>
      </c>
      <c r="AL101" s="27"/>
      <c r="AM101" s="27">
        <f t="shared" si="11"/>
        <v>0</v>
      </c>
      <c r="AN101" s="27">
        <f t="shared" si="11"/>
        <v>0</v>
      </c>
      <c r="AO101" s="27">
        <f t="shared" si="11"/>
        <v>0</v>
      </c>
      <c r="AP101" s="27">
        <f t="shared" si="11"/>
        <v>0</v>
      </c>
      <c r="AQ101" s="27">
        <f t="shared" si="11"/>
        <v>0</v>
      </c>
      <c r="AR101" s="27">
        <f t="shared" si="11"/>
        <v>0</v>
      </c>
      <c r="AS101" s="27">
        <f t="shared" si="10"/>
        <v>0</v>
      </c>
      <c r="AT101" s="27">
        <f t="shared" si="10"/>
        <v>0</v>
      </c>
      <c r="AU101" s="27">
        <f t="shared" si="9"/>
        <v>0</v>
      </c>
      <c r="AV101" s="27">
        <f t="shared" si="9"/>
        <v>0</v>
      </c>
      <c r="AW101" s="27">
        <f t="shared" si="9"/>
        <v>0</v>
      </c>
      <c r="AX101" s="27">
        <f t="shared" si="9"/>
        <v>0</v>
      </c>
      <c r="AY101" s="27">
        <f t="shared" si="9"/>
        <v>0</v>
      </c>
      <c r="AZ101" s="27">
        <f t="shared" si="9"/>
        <v>0</v>
      </c>
      <c r="BA101" s="27"/>
      <c r="BB101" s="115">
        <f t="shared" si="8"/>
        <v>0</v>
      </c>
      <c r="BC101" s="115">
        <f t="shared" si="8"/>
        <v>0</v>
      </c>
      <c r="BD101" s="115">
        <f t="shared" si="8"/>
        <v>0</v>
      </c>
      <c r="BE101" s="115">
        <f t="shared" si="8"/>
        <v>0</v>
      </c>
      <c r="BF101" s="115">
        <f t="shared" si="8"/>
        <v>0</v>
      </c>
      <c r="BG101" s="115">
        <f t="shared" si="12"/>
        <v>0</v>
      </c>
      <c r="BH101" s="115">
        <f t="shared" si="12"/>
        <v>0</v>
      </c>
      <c r="BI101" s="115">
        <f t="shared" si="12"/>
        <v>0</v>
      </c>
      <c r="BJ101" s="115">
        <f t="shared" si="12"/>
        <v>0</v>
      </c>
      <c r="BK101" s="115">
        <f t="shared" si="12"/>
        <v>0</v>
      </c>
      <c r="BL101" s="115">
        <f t="shared" si="12"/>
        <v>0</v>
      </c>
      <c r="BM101" s="115">
        <f t="shared" si="12"/>
        <v>0</v>
      </c>
      <c r="BN101" s="115">
        <f t="shared" si="12"/>
        <v>0</v>
      </c>
      <c r="BO101" s="115">
        <f t="shared" si="12"/>
        <v>0</v>
      </c>
    </row>
    <row r="102" spans="4:67" x14ac:dyDescent="0.3">
      <c r="D102" s="24" t="s">
        <v>88</v>
      </c>
      <c r="E102" s="26" t="s">
        <v>93</v>
      </c>
      <c r="F102" s="24" t="s">
        <v>66</v>
      </c>
      <c r="G102" s="24" t="s">
        <v>91</v>
      </c>
      <c r="H102" s="27"/>
      <c r="I102" s="52">
        <v>0</v>
      </c>
      <c r="J102" s="52"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27"/>
      <c r="X102" s="52">
        <v>0</v>
      </c>
      <c r="Y102" s="52">
        <v>0</v>
      </c>
      <c r="Z102" s="52">
        <v>0</v>
      </c>
      <c r="AA102" s="52">
        <v>0</v>
      </c>
      <c r="AB102" s="52">
        <v>0</v>
      </c>
      <c r="AC102" s="52">
        <v>0</v>
      </c>
      <c r="AD102" s="52">
        <v>0</v>
      </c>
      <c r="AE102" s="52">
        <v>0</v>
      </c>
      <c r="AF102" s="52">
        <v>0</v>
      </c>
      <c r="AG102" s="52">
        <v>0</v>
      </c>
      <c r="AH102" s="52">
        <v>0</v>
      </c>
      <c r="AI102" s="52">
        <v>0</v>
      </c>
      <c r="AJ102" s="52">
        <v>0</v>
      </c>
      <c r="AK102" s="52">
        <v>0</v>
      </c>
      <c r="AL102" s="27"/>
      <c r="AM102" s="27">
        <f t="shared" si="11"/>
        <v>0</v>
      </c>
      <c r="AN102" s="27">
        <f t="shared" si="11"/>
        <v>0</v>
      </c>
      <c r="AO102" s="27">
        <f t="shared" si="11"/>
        <v>0</v>
      </c>
      <c r="AP102" s="27">
        <f t="shared" si="11"/>
        <v>0</v>
      </c>
      <c r="AQ102" s="27">
        <f t="shared" si="11"/>
        <v>0</v>
      </c>
      <c r="AR102" s="27">
        <f t="shared" si="11"/>
        <v>0</v>
      </c>
      <c r="AS102" s="27">
        <f t="shared" si="10"/>
        <v>0</v>
      </c>
      <c r="AT102" s="27">
        <f t="shared" si="10"/>
        <v>0</v>
      </c>
      <c r="AU102" s="27">
        <f t="shared" si="9"/>
        <v>0</v>
      </c>
      <c r="AV102" s="27">
        <f t="shared" si="9"/>
        <v>0</v>
      </c>
      <c r="AW102" s="27">
        <f t="shared" si="9"/>
        <v>0</v>
      </c>
      <c r="AX102" s="27">
        <f t="shared" si="9"/>
        <v>0</v>
      </c>
      <c r="AY102" s="27">
        <f t="shared" si="9"/>
        <v>0</v>
      </c>
      <c r="AZ102" s="27">
        <f t="shared" si="9"/>
        <v>0</v>
      </c>
      <c r="BA102" s="27"/>
      <c r="BB102" s="115">
        <f t="shared" si="8"/>
        <v>0</v>
      </c>
      <c r="BC102" s="115">
        <f t="shared" si="8"/>
        <v>0</v>
      </c>
      <c r="BD102" s="115">
        <f t="shared" si="8"/>
        <v>0</v>
      </c>
      <c r="BE102" s="115">
        <f t="shared" si="8"/>
        <v>0</v>
      </c>
      <c r="BF102" s="115">
        <f t="shared" si="8"/>
        <v>0</v>
      </c>
      <c r="BG102" s="115">
        <f t="shared" si="12"/>
        <v>0</v>
      </c>
      <c r="BH102" s="115">
        <f t="shared" si="12"/>
        <v>0</v>
      </c>
      <c r="BI102" s="115">
        <f t="shared" si="12"/>
        <v>0</v>
      </c>
      <c r="BJ102" s="115">
        <f t="shared" si="12"/>
        <v>0</v>
      </c>
      <c r="BK102" s="115">
        <f t="shared" si="12"/>
        <v>0</v>
      </c>
      <c r="BL102" s="115">
        <f t="shared" si="12"/>
        <v>0</v>
      </c>
      <c r="BM102" s="115">
        <f t="shared" si="12"/>
        <v>0</v>
      </c>
      <c r="BN102" s="115">
        <f t="shared" si="12"/>
        <v>0</v>
      </c>
      <c r="BO102" s="115">
        <f t="shared" si="12"/>
        <v>0</v>
      </c>
    </row>
    <row r="103" spans="4:67" x14ac:dyDescent="0.3">
      <c r="D103" s="24" t="s">
        <v>88</v>
      </c>
      <c r="E103" s="26" t="s">
        <v>93</v>
      </c>
      <c r="F103" s="24" t="s">
        <v>67</v>
      </c>
      <c r="G103" s="24" t="s">
        <v>91</v>
      </c>
      <c r="H103" s="27"/>
      <c r="I103" s="52">
        <v>-6.7000000000000004E-2</v>
      </c>
      <c r="J103" s="52">
        <v>-2.5000000000000001E-2</v>
      </c>
      <c r="K103" s="52">
        <v>-3.3000000000000002E-2</v>
      </c>
      <c r="L103" s="52">
        <v>-0.182</v>
      </c>
      <c r="M103" s="52">
        <v>-5.5E-2</v>
      </c>
      <c r="N103" s="52">
        <v>-1.2999999999999999E-2</v>
      </c>
      <c r="O103" s="52">
        <v>-0.123</v>
      </c>
      <c r="P103" s="52">
        <v>-1E-3</v>
      </c>
      <c r="Q103" s="52">
        <v>-1.2999999999999999E-2</v>
      </c>
      <c r="R103" s="52">
        <v>-8.9999999999999993E-3</v>
      </c>
      <c r="S103" s="52">
        <v>-1.4999999999999999E-2</v>
      </c>
      <c r="T103" s="52">
        <v>-1.7000000000000001E-2</v>
      </c>
      <c r="U103" s="52">
        <v>-4.5999999999999999E-2</v>
      </c>
      <c r="V103" s="52">
        <v>-9.6000000000000002E-2</v>
      </c>
      <c r="W103" s="27"/>
      <c r="X103" s="52">
        <v>-6.7000000000000004E-2</v>
      </c>
      <c r="Y103" s="52">
        <v>-2.5000000000000001E-2</v>
      </c>
      <c r="Z103" s="52">
        <v>-3.3000000000000002E-2</v>
      </c>
      <c r="AA103" s="52">
        <v>-0.182</v>
      </c>
      <c r="AB103" s="52">
        <v>-5.5E-2</v>
      </c>
      <c r="AC103" s="52">
        <v>-1.2999999999999999E-2</v>
      </c>
      <c r="AD103" s="52">
        <v>-0.123</v>
      </c>
      <c r="AE103" s="52">
        <v>-1E-3</v>
      </c>
      <c r="AF103" s="52">
        <v>-1.2999999999999999E-2</v>
      </c>
      <c r="AG103" s="52">
        <v>-8.9999999999999993E-3</v>
      </c>
      <c r="AH103" s="52">
        <v>-1.4999999999999999E-2</v>
      </c>
      <c r="AI103" s="52">
        <v>-1.7000000000000001E-2</v>
      </c>
      <c r="AJ103" s="52">
        <v>-4.5999999999999999E-2</v>
      </c>
      <c r="AK103" s="52">
        <v>-9.6000000000000002E-2</v>
      </c>
      <c r="AL103" s="27"/>
      <c r="AM103" s="27">
        <f t="shared" si="11"/>
        <v>0</v>
      </c>
      <c r="AN103" s="27">
        <f t="shared" si="11"/>
        <v>0</v>
      </c>
      <c r="AO103" s="27">
        <f t="shared" si="11"/>
        <v>0</v>
      </c>
      <c r="AP103" s="27">
        <f t="shared" si="11"/>
        <v>0</v>
      </c>
      <c r="AQ103" s="27">
        <f t="shared" si="11"/>
        <v>0</v>
      </c>
      <c r="AR103" s="27">
        <f t="shared" si="11"/>
        <v>0</v>
      </c>
      <c r="AS103" s="27">
        <f t="shared" si="10"/>
        <v>0</v>
      </c>
      <c r="AT103" s="27">
        <f t="shared" si="10"/>
        <v>0</v>
      </c>
      <c r="AU103" s="27">
        <f t="shared" si="9"/>
        <v>0</v>
      </c>
      <c r="AV103" s="27">
        <f t="shared" si="9"/>
        <v>0</v>
      </c>
      <c r="AW103" s="27">
        <f t="shared" si="9"/>
        <v>0</v>
      </c>
      <c r="AX103" s="27">
        <f t="shared" si="9"/>
        <v>0</v>
      </c>
      <c r="AY103" s="27">
        <f t="shared" si="9"/>
        <v>0</v>
      </c>
      <c r="AZ103" s="27">
        <f t="shared" si="9"/>
        <v>0</v>
      </c>
      <c r="BA103" s="27"/>
      <c r="BB103" s="115">
        <f t="shared" si="8"/>
        <v>0</v>
      </c>
      <c r="BC103" s="115">
        <f t="shared" si="8"/>
        <v>0</v>
      </c>
      <c r="BD103" s="115">
        <f t="shared" si="8"/>
        <v>0</v>
      </c>
      <c r="BE103" s="115">
        <f t="shared" si="8"/>
        <v>0</v>
      </c>
      <c r="BF103" s="115">
        <f t="shared" si="8"/>
        <v>0</v>
      </c>
      <c r="BG103" s="115">
        <f t="shared" si="12"/>
        <v>0</v>
      </c>
      <c r="BH103" s="115">
        <f t="shared" si="12"/>
        <v>0</v>
      </c>
      <c r="BI103" s="115">
        <f t="shared" si="12"/>
        <v>0</v>
      </c>
      <c r="BJ103" s="115">
        <f t="shared" si="12"/>
        <v>0</v>
      </c>
      <c r="BK103" s="115">
        <f t="shared" si="12"/>
        <v>0</v>
      </c>
      <c r="BL103" s="115">
        <f t="shared" si="12"/>
        <v>0</v>
      </c>
      <c r="BM103" s="115">
        <f t="shared" si="12"/>
        <v>0</v>
      </c>
      <c r="BN103" s="115">
        <f t="shared" si="12"/>
        <v>0</v>
      </c>
      <c r="BO103" s="115">
        <f t="shared" si="12"/>
        <v>0</v>
      </c>
    </row>
    <row r="104" spans="4:67" x14ac:dyDescent="0.3">
      <c r="D104" s="24" t="s">
        <v>88</v>
      </c>
      <c r="E104" s="26" t="s">
        <v>93</v>
      </c>
      <c r="F104" s="24" t="s">
        <v>68</v>
      </c>
      <c r="G104" s="24" t="s">
        <v>91</v>
      </c>
      <c r="H104" s="27"/>
      <c r="I104" s="52">
        <v>-6.7000000000000004E-2</v>
      </c>
      <c r="J104" s="52">
        <v>-2.5000000000000001E-2</v>
      </c>
      <c r="K104" s="52">
        <v>-3.3000000000000002E-2</v>
      </c>
      <c r="L104" s="52">
        <v>-0.182</v>
      </c>
      <c r="M104" s="52">
        <v>-5.5E-2</v>
      </c>
      <c r="N104" s="52">
        <v>-1.2999999999999999E-2</v>
      </c>
      <c r="O104" s="52">
        <v>-0.123</v>
      </c>
      <c r="P104" s="52">
        <v>-1E-3</v>
      </c>
      <c r="Q104" s="52">
        <v>-1.2999999999999999E-2</v>
      </c>
      <c r="R104" s="52">
        <v>-8.9999999999999993E-3</v>
      </c>
      <c r="S104" s="52">
        <v>-1.4999999999999999E-2</v>
      </c>
      <c r="T104" s="52">
        <v>-1.7000000000000001E-2</v>
      </c>
      <c r="U104" s="52">
        <v>-4.5999999999999999E-2</v>
      </c>
      <c r="V104" s="52">
        <v>-9.6000000000000002E-2</v>
      </c>
      <c r="W104" s="27"/>
      <c r="X104" s="52">
        <v>-6.7000000000000004E-2</v>
      </c>
      <c r="Y104" s="52">
        <v>-2.5000000000000001E-2</v>
      </c>
      <c r="Z104" s="52">
        <v>-3.3000000000000002E-2</v>
      </c>
      <c r="AA104" s="52">
        <v>-0.182</v>
      </c>
      <c r="AB104" s="52">
        <v>-5.5E-2</v>
      </c>
      <c r="AC104" s="52">
        <v>-1.2999999999999999E-2</v>
      </c>
      <c r="AD104" s="52">
        <v>-0.123</v>
      </c>
      <c r="AE104" s="52">
        <v>-1E-3</v>
      </c>
      <c r="AF104" s="52">
        <v>-1.2999999999999999E-2</v>
      </c>
      <c r="AG104" s="52">
        <v>-8.9999999999999993E-3</v>
      </c>
      <c r="AH104" s="52">
        <v>-1.4999999999999999E-2</v>
      </c>
      <c r="AI104" s="52">
        <v>-1.7000000000000001E-2</v>
      </c>
      <c r="AJ104" s="52">
        <v>-4.5999999999999999E-2</v>
      </c>
      <c r="AK104" s="52">
        <v>-9.6000000000000002E-2</v>
      </c>
      <c r="AL104" s="27"/>
      <c r="AM104" s="27">
        <f t="shared" si="11"/>
        <v>0</v>
      </c>
      <c r="AN104" s="27">
        <f t="shared" si="11"/>
        <v>0</v>
      </c>
      <c r="AO104" s="27">
        <f t="shared" si="11"/>
        <v>0</v>
      </c>
      <c r="AP104" s="27">
        <f t="shared" si="11"/>
        <v>0</v>
      </c>
      <c r="AQ104" s="27">
        <f t="shared" si="11"/>
        <v>0</v>
      </c>
      <c r="AR104" s="27">
        <f t="shared" si="11"/>
        <v>0</v>
      </c>
      <c r="AS104" s="27">
        <f t="shared" si="10"/>
        <v>0</v>
      </c>
      <c r="AT104" s="27">
        <f t="shared" si="10"/>
        <v>0</v>
      </c>
      <c r="AU104" s="27">
        <f t="shared" si="9"/>
        <v>0</v>
      </c>
      <c r="AV104" s="27">
        <f t="shared" si="9"/>
        <v>0</v>
      </c>
      <c r="AW104" s="27">
        <f t="shared" si="9"/>
        <v>0</v>
      </c>
      <c r="AX104" s="27">
        <f t="shared" si="9"/>
        <v>0</v>
      </c>
      <c r="AY104" s="27">
        <f t="shared" si="9"/>
        <v>0</v>
      </c>
      <c r="AZ104" s="27">
        <f t="shared" si="9"/>
        <v>0</v>
      </c>
      <c r="BA104" s="27"/>
      <c r="BB104" s="115">
        <f t="shared" si="8"/>
        <v>0</v>
      </c>
      <c r="BC104" s="115">
        <f t="shared" si="8"/>
        <v>0</v>
      </c>
      <c r="BD104" s="115">
        <f t="shared" si="8"/>
        <v>0</v>
      </c>
      <c r="BE104" s="115">
        <f t="shared" si="8"/>
        <v>0</v>
      </c>
      <c r="BF104" s="115">
        <f t="shared" si="8"/>
        <v>0</v>
      </c>
      <c r="BG104" s="115">
        <f t="shared" si="12"/>
        <v>0</v>
      </c>
      <c r="BH104" s="115">
        <f t="shared" si="12"/>
        <v>0</v>
      </c>
      <c r="BI104" s="115">
        <f t="shared" si="12"/>
        <v>0</v>
      </c>
      <c r="BJ104" s="115">
        <f t="shared" si="12"/>
        <v>0</v>
      </c>
      <c r="BK104" s="115">
        <f t="shared" si="12"/>
        <v>0</v>
      </c>
      <c r="BL104" s="115">
        <f t="shared" si="12"/>
        <v>0</v>
      </c>
      <c r="BM104" s="115">
        <f t="shared" si="12"/>
        <v>0</v>
      </c>
      <c r="BN104" s="115">
        <f t="shared" si="12"/>
        <v>0</v>
      </c>
      <c r="BO104" s="115">
        <f t="shared" si="12"/>
        <v>0</v>
      </c>
    </row>
    <row r="105" spans="4:67" x14ac:dyDescent="0.3">
      <c r="D105" s="24" t="s">
        <v>88</v>
      </c>
      <c r="E105" s="26" t="s">
        <v>94</v>
      </c>
      <c r="F105" s="24" t="s">
        <v>36</v>
      </c>
      <c r="G105" s="24" t="s">
        <v>95</v>
      </c>
      <c r="H105" s="27"/>
      <c r="I105" s="52">
        <v>3.23</v>
      </c>
      <c r="J105" s="52">
        <v>5.3</v>
      </c>
      <c r="K105" s="52">
        <v>5.0999999999999996</v>
      </c>
      <c r="L105" s="52">
        <v>7.94</v>
      </c>
      <c r="M105" s="52">
        <v>2.88</v>
      </c>
      <c r="N105" s="52">
        <v>5.0199999999999996</v>
      </c>
      <c r="O105" s="52">
        <v>3.61</v>
      </c>
      <c r="P105" s="52">
        <v>4.1500000000000004</v>
      </c>
      <c r="Q105" s="52">
        <v>4.3499999999999996</v>
      </c>
      <c r="R105" s="52">
        <v>4.3499999999999996</v>
      </c>
      <c r="S105" s="52">
        <v>3.23</v>
      </c>
      <c r="T105" s="52">
        <v>4.21</v>
      </c>
      <c r="U105" s="52">
        <v>5.18</v>
      </c>
      <c r="V105" s="52">
        <v>4.5</v>
      </c>
      <c r="W105" s="27"/>
      <c r="X105" s="52">
        <v>3.23</v>
      </c>
      <c r="Y105" s="52">
        <v>5.3</v>
      </c>
      <c r="Z105" s="52">
        <v>5.0999999999999996</v>
      </c>
      <c r="AA105" s="52">
        <v>7.94</v>
      </c>
      <c r="AB105" s="52">
        <v>2.89</v>
      </c>
      <c r="AC105" s="52">
        <v>5.0199999999999996</v>
      </c>
      <c r="AD105" s="52">
        <v>3.61</v>
      </c>
      <c r="AE105" s="52">
        <v>4.1500000000000004</v>
      </c>
      <c r="AF105" s="52">
        <v>4.3499999999999996</v>
      </c>
      <c r="AG105" s="52">
        <v>4.3499999999999996</v>
      </c>
      <c r="AH105" s="52">
        <v>3.23</v>
      </c>
      <c r="AI105" s="52">
        <v>4.22</v>
      </c>
      <c r="AJ105" s="52">
        <v>5.18</v>
      </c>
      <c r="AK105" s="52">
        <v>4.51</v>
      </c>
      <c r="AL105" s="27"/>
      <c r="AM105" s="27">
        <f t="shared" si="11"/>
        <v>0</v>
      </c>
      <c r="AN105" s="27">
        <f t="shared" si="11"/>
        <v>0</v>
      </c>
      <c r="AO105" s="27">
        <f t="shared" si="11"/>
        <v>0</v>
      </c>
      <c r="AP105" s="27">
        <f t="shared" si="11"/>
        <v>0</v>
      </c>
      <c r="AQ105" s="27">
        <f t="shared" si="11"/>
        <v>1.0000000000000231E-2</v>
      </c>
      <c r="AR105" s="27">
        <f t="shared" si="11"/>
        <v>0</v>
      </c>
      <c r="AS105" s="27">
        <f t="shared" si="10"/>
        <v>0</v>
      </c>
      <c r="AT105" s="27">
        <f t="shared" si="10"/>
        <v>0</v>
      </c>
      <c r="AU105" s="27">
        <f t="shared" si="9"/>
        <v>0</v>
      </c>
      <c r="AV105" s="27">
        <f t="shared" si="9"/>
        <v>0</v>
      </c>
      <c r="AW105" s="27">
        <f t="shared" si="9"/>
        <v>0</v>
      </c>
      <c r="AX105" s="27">
        <f t="shared" si="9"/>
        <v>9.9999999999997868E-3</v>
      </c>
      <c r="AY105" s="27">
        <f t="shared" si="9"/>
        <v>0</v>
      </c>
      <c r="AZ105" s="27">
        <f t="shared" si="9"/>
        <v>9.9999999999997868E-3</v>
      </c>
      <c r="BA105" s="27"/>
      <c r="BB105" s="115">
        <f t="shared" si="8"/>
        <v>0</v>
      </c>
      <c r="BC105" s="115">
        <f t="shared" si="8"/>
        <v>0</v>
      </c>
      <c r="BD105" s="115">
        <f t="shared" si="8"/>
        <v>0</v>
      </c>
      <c r="BE105" s="115">
        <f t="shared" si="8"/>
        <v>0</v>
      </c>
      <c r="BF105" s="115">
        <f t="shared" si="8"/>
        <v>3.4722222222223027E-3</v>
      </c>
      <c r="BG105" s="115">
        <f t="shared" si="12"/>
        <v>0</v>
      </c>
      <c r="BH105" s="115">
        <f t="shared" si="12"/>
        <v>0</v>
      </c>
      <c r="BI105" s="115">
        <f t="shared" si="12"/>
        <v>0</v>
      </c>
      <c r="BJ105" s="115">
        <f t="shared" si="12"/>
        <v>0</v>
      </c>
      <c r="BK105" s="115">
        <f t="shared" si="12"/>
        <v>0</v>
      </c>
      <c r="BL105" s="115">
        <f t="shared" si="12"/>
        <v>0</v>
      </c>
      <c r="BM105" s="115">
        <f t="shared" si="12"/>
        <v>2.3752969121139636E-3</v>
      </c>
      <c r="BN105" s="115">
        <f t="shared" si="12"/>
        <v>0</v>
      </c>
      <c r="BO105" s="115">
        <f t="shared" si="12"/>
        <v>2.2222222222221749E-3</v>
      </c>
    </row>
    <row r="106" spans="4:67" x14ac:dyDescent="0.3">
      <c r="D106" s="24" t="s">
        <v>88</v>
      </c>
      <c r="E106" s="26" t="s">
        <v>94</v>
      </c>
      <c r="F106" s="24" t="s">
        <v>37</v>
      </c>
      <c r="G106" s="24" t="s">
        <v>95</v>
      </c>
      <c r="H106" s="27"/>
      <c r="I106" s="52">
        <v>3.23</v>
      </c>
      <c r="J106" s="52">
        <v>5.3</v>
      </c>
      <c r="K106" s="52">
        <v>5.0999999999999996</v>
      </c>
      <c r="L106" s="52">
        <v>7.94</v>
      </c>
      <c r="M106" s="52">
        <v>2.88</v>
      </c>
      <c r="N106" s="52">
        <v>5.0199999999999996</v>
      </c>
      <c r="O106" s="52">
        <v>3.61</v>
      </c>
      <c r="P106" s="52">
        <v>4.1500000000000004</v>
      </c>
      <c r="Q106" s="52">
        <v>4.3499999999999996</v>
      </c>
      <c r="R106" s="52">
        <v>4.3499999999999996</v>
      </c>
      <c r="S106" s="52">
        <v>3.23</v>
      </c>
      <c r="T106" s="52">
        <v>4.21</v>
      </c>
      <c r="U106" s="52">
        <v>5.18</v>
      </c>
      <c r="V106" s="52">
        <v>4.5</v>
      </c>
      <c r="W106" s="27"/>
      <c r="X106" s="52">
        <v>3.23</v>
      </c>
      <c r="Y106" s="52">
        <v>5.3</v>
      </c>
      <c r="Z106" s="52">
        <v>5.0999999999999996</v>
      </c>
      <c r="AA106" s="52">
        <v>7.94</v>
      </c>
      <c r="AB106" s="52">
        <v>2.89</v>
      </c>
      <c r="AC106" s="52">
        <v>5.0199999999999996</v>
      </c>
      <c r="AD106" s="52">
        <v>3.61</v>
      </c>
      <c r="AE106" s="52">
        <v>4.1500000000000004</v>
      </c>
      <c r="AF106" s="52">
        <v>4.3499999999999996</v>
      </c>
      <c r="AG106" s="52">
        <v>4.3499999999999996</v>
      </c>
      <c r="AH106" s="52">
        <v>3.23</v>
      </c>
      <c r="AI106" s="52">
        <v>4.22</v>
      </c>
      <c r="AJ106" s="52">
        <v>5.18</v>
      </c>
      <c r="AK106" s="52">
        <v>4.51</v>
      </c>
      <c r="AL106" s="27"/>
      <c r="AM106" s="27">
        <f t="shared" si="11"/>
        <v>0</v>
      </c>
      <c r="AN106" s="27">
        <f t="shared" si="11"/>
        <v>0</v>
      </c>
      <c r="AO106" s="27">
        <f t="shared" si="11"/>
        <v>0</v>
      </c>
      <c r="AP106" s="27">
        <f t="shared" si="11"/>
        <v>0</v>
      </c>
      <c r="AQ106" s="27">
        <f t="shared" si="11"/>
        <v>1.0000000000000231E-2</v>
      </c>
      <c r="AR106" s="27">
        <f t="shared" si="11"/>
        <v>0</v>
      </c>
      <c r="AS106" s="27">
        <f t="shared" si="10"/>
        <v>0</v>
      </c>
      <c r="AT106" s="27">
        <f t="shared" si="10"/>
        <v>0</v>
      </c>
      <c r="AU106" s="27">
        <f t="shared" si="9"/>
        <v>0</v>
      </c>
      <c r="AV106" s="27">
        <f t="shared" si="9"/>
        <v>0</v>
      </c>
      <c r="AW106" s="27">
        <f t="shared" si="9"/>
        <v>0</v>
      </c>
      <c r="AX106" s="27">
        <f t="shared" si="9"/>
        <v>9.9999999999997868E-3</v>
      </c>
      <c r="AY106" s="27">
        <f t="shared" si="9"/>
        <v>0</v>
      </c>
      <c r="AZ106" s="27">
        <f t="shared" si="9"/>
        <v>9.9999999999997868E-3</v>
      </c>
      <c r="BA106" s="27"/>
      <c r="BB106" s="115">
        <f t="shared" si="8"/>
        <v>0</v>
      </c>
      <c r="BC106" s="115">
        <f t="shared" si="8"/>
        <v>0</v>
      </c>
      <c r="BD106" s="115">
        <f t="shared" si="8"/>
        <v>0</v>
      </c>
      <c r="BE106" s="115">
        <f t="shared" si="8"/>
        <v>0</v>
      </c>
      <c r="BF106" s="115">
        <f t="shared" si="8"/>
        <v>3.4722222222223027E-3</v>
      </c>
      <c r="BG106" s="115">
        <f t="shared" si="12"/>
        <v>0</v>
      </c>
      <c r="BH106" s="115">
        <f t="shared" si="12"/>
        <v>0</v>
      </c>
      <c r="BI106" s="115">
        <f t="shared" si="12"/>
        <v>0</v>
      </c>
      <c r="BJ106" s="115">
        <f t="shared" si="12"/>
        <v>0</v>
      </c>
      <c r="BK106" s="115">
        <f t="shared" si="12"/>
        <v>0</v>
      </c>
      <c r="BL106" s="115">
        <f t="shared" si="12"/>
        <v>0</v>
      </c>
      <c r="BM106" s="115">
        <f t="shared" si="12"/>
        <v>2.3752969121139636E-3</v>
      </c>
      <c r="BN106" s="115">
        <f t="shared" si="12"/>
        <v>0</v>
      </c>
      <c r="BO106" s="115">
        <f t="shared" si="12"/>
        <v>2.2222222222221749E-3</v>
      </c>
    </row>
    <row r="107" spans="4:67" x14ac:dyDescent="0.3">
      <c r="D107" s="24" t="s">
        <v>88</v>
      </c>
      <c r="E107" s="26" t="s">
        <v>94</v>
      </c>
      <c r="F107" s="24" t="s">
        <v>38</v>
      </c>
      <c r="G107" s="24" t="s">
        <v>95</v>
      </c>
      <c r="H107" s="27"/>
      <c r="I107" s="52">
        <v>0</v>
      </c>
      <c r="J107" s="52">
        <v>0</v>
      </c>
      <c r="K107" s="52">
        <v>0</v>
      </c>
      <c r="L107" s="52">
        <v>0</v>
      </c>
      <c r="M107" s="52">
        <v>0</v>
      </c>
      <c r="N107" s="52">
        <v>0</v>
      </c>
      <c r="O107" s="52">
        <v>0</v>
      </c>
      <c r="P107" s="52">
        <v>0</v>
      </c>
      <c r="Q107" s="52">
        <v>0</v>
      </c>
      <c r="R107" s="52">
        <v>0</v>
      </c>
      <c r="S107" s="52">
        <v>0</v>
      </c>
      <c r="T107" s="52">
        <v>0</v>
      </c>
      <c r="U107" s="52">
        <v>0</v>
      </c>
      <c r="V107" s="52">
        <v>0</v>
      </c>
      <c r="W107" s="27"/>
      <c r="X107" s="52">
        <v>0</v>
      </c>
      <c r="Y107" s="52">
        <v>0</v>
      </c>
      <c r="Z107" s="52">
        <v>0</v>
      </c>
      <c r="AA107" s="52">
        <v>0</v>
      </c>
      <c r="AB107" s="52">
        <v>0</v>
      </c>
      <c r="AC107" s="52">
        <v>0</v>
      </c>
      <c r="AD107" s="52">
        <v>0</v>
      </c>
      <c r="AE107" s="52">
        <v>0</v>
      </c>
      <c r="AF107" s="52">
        <v>0</v>
      </c>
      <c r="AG107" s="52">
        <v>0</v>
      </c>
      <c r="AH107" s="52">
        <v>0</v>
      </c>
      <c r="AI107" s="52">
        <v>0</v>
      </c>
      <c r="AJ107" s="52">
        <v>0</v>
      </c>
      <c r="AK107" s="52">
        <v>0</v>
      </c>
      <c r="AL107" s="27"/>
      <c r="AM107" s="27">
        <f t="shared" si="11"/>
        <v>0</v>
      </c>
      <c r="AN107" s="27">
        <f t="shared" si="11"/>
        <v>0</v>
      </c>
      <c r="AO107" s="27">
        <f t="shared" si="11"/>
        <v>0</v>
      </c>
      <c r="AP107" s="27">
        <f t="shared" si="11"/>
        <v>0</v>
      </c>
      <c r="AQ107" s="27">
        <f t="shared" si="11"/>
        <v>0</v>
      </c>
      <c r="AR107" s="27">
        <f t="shared" si="11"/>
        <v>0</v>
      </c>
      <c r="AS107" s="27">
        <f t="shared" si="10"/>
        <v>0</v>
      </c>
      <c r="AT107" s="27">
        <f t="shared" si="10"/>
        <v>0</v>
      </c>
      <c r="AU107" s="27">
        <f t="shared" si="9"/>
        <v>0</v>
      </c>
      <c r="AV107" s="27">
        <f t="shared" si="9"/>
        <v>0</v>
      </c>
      <c r="AW107" s="27">
        <f t="shared" si="9"/>
        <v>0</v>
      </c>
      <c r="AX107" s="27">
        <f t="shared" si="9"/>
        <v>0</v>
      </c>
      <c r="AY107" s="27">
        <f t="shared" si="9"/>
        <v>0</v>
      </c>
      <c r="AZ107" s="27">
        <f t="shared" si="9"/>
        <v>0</v>
      </c>
      <c r="BA107" s="27"/>
      <c r="BB107" s="115">
        <f t="shared" si="8"/>
        <v>0</v>
      </c>
      <c r="BC107" s="115">
        <f t="shared" si="8"/>
        <v>0</v>
      </c>
      <c r="BD107" s="115">
        <f t="shared" si="8"/>
        <v>0</v>
      </c>
      <c r="BE107" s="115">
        <f t="shared" si="8"/>
        <v>0</v>
      </c>
      <c r="BF107" s="115">
        <f t="shared" si="8"/>
        <v>0</v>
      </c>
      <c r="BG107" s="115">
        <f t="shared" si="12"/>
        <v>0</v>
      </c>
      <c r="BH107" s="115">
        <f t="shared" si="12"/>
        <v>0</v>
      </c>
      <c r="BI107" s="115">
        <f t="shared" si="12"/>
        <v>0</v>
      </c>
      <c r="BJ107" s="115">
        <f t="shared" si="12"/>
        <v>0</v>
      </c>
      <c r="BK107" s="115">
        <f t="shared" si="12"/>
        <v>0</v>
      </c>
      <c r="BL107" s="115">
        <f t="shared" si="12"/>
        <v>0</v>
      </c>
      <c r="BM107" s="115">
        <f t="shared" si="12"/>
        <v>0</v>
      </c>
      <c r="BN107" s="115">
        <f t="shared" si="12"/>
        <v>0</v>
      </c>
      <c r="BO107" s="115">
        <f t="shared" si="12"/>
        <v>0</v>
      </c>
    </row>
    <row r="108" spans="4:67" x14ac:dyDescent="0.3">
      <c r="D108" s="24" t="s">
        <v>88</v>
      </c>
      <c r="E108" s="26" t="s">
        <v>94</v>
      </c>
      <c r="F108" s="24" t="s">
        <v>39</v>
      </c>
      <c r="G108" s="24" t="s">
        <v>95</v>
      </c>
      <c r="H108" s="27"/>
      <c r="I108" s="52">
        <v>3.23</v>
      </c>
      <c r="J108" s="52">
        <v>5.72</v>
      </c>
      <c r="K108" s="52">
        <v>5.46</v>
      </c>
      <c r="L108" s="52">
        <v>12.12</v>
      </c>
      <c r="M108" s="52">
        <v>4.66</v>
      </c>
      <c r="N108" s="52">
        <v>6.43</v>
      </c>
      <c r="O108" s="52">
        <v>4.6399999999999997</v>
      </c>
      <c r="P108" s="52">
        <v>4.45</v>
      </c>
      <c r="Q108" s="52">
        <v>4.6900000000000004</v>
      </c>
      <c r="R108" s="52">
        <v>4.68</v>
      </c>
      <c r="S108" s="52">
        <v>5.47</v>
      </c>
      <c r="T108" s="52">
        <v>6.5</v>
      </c>
      <c r="U108" s="52">
        <v>8.3699999999999992</v>
      </c>
      <c r="V108" s="52">
        <v>7.81</v>
      </c>
      <c r="W108" s="27"/>
      <c r="X108" s="52">
        <v>3.23</v>
      </c>
      <c r="Y108" s="52">
        <v>5.72</v>
      </c>
      <c r="Z108" s="52">
        <v>5.46</v>
      </c>
      <c r="AA108" s="52">
        <v>12.12</v>
      </c>
      <c r="AB108" s="52">
        <v>4.67</v>
      </c>
      <c r="AC108" s="52">
        <v>6.43</v>
      </c>
      <c r="AD108" s="52">
        <v>4.6399999999999997</v>
      </c>
      <c r="AE108" s="52">
        <v>4.45</v>
      </c>
      <c r="AF108" s="52">
        <v>4.6900000000000004</v>
      </c>
      <c r="AG108" s="52">
        <v>4.67</v>
      </c>
      <c r="AH108" s="52">
        <v>5.47</v>
      </c>
      <c r="AI108" s="52">
        <v>6.51</v>
      </c>
      <c r="AJ108" s="52">
        <v>8.3699999999999992</v>
      </c>
      <c r="AK108" s="52">
        <v>7.81</v>
      </c>
      <c r="AL108" s="27"/>
      <c r="AM108" s="27">
        <f t="shared" si="11"/>
        <v>0</v>
      </c>
      <c r="AN108" s="27">
        <f t="shared" si="11"/>
        <v>0</v>
      </c>
      <c r="AO108" s="27">
        <f t="shared" si="11"/>
        <v>0</v>
      </c>
      <c r="AP108" s="27">
        <f t="shared" si="11"/>
        <v>0</v>
      </c>
      <c r="AQ108" s="27">
        <f t="shared" si="11"/>
        <v>9.9999999999997868E-3</v>
      </c>
      <c r="AR108" s="27">
        <f t="shared" si="11"/>
        <v>0</v>
      </c>
      <c r="AS108" s="27">
        <f t="shared" si="10"/>
        <v>0</v>
      </c>
      <c r="AT108" s="27">
        <f t="shared" si="10"/>
        <v>0</v>
      </c>
      <c r="AU108" s="27">
        <f t="shared" si="9"/>
        <v>0</v>
      </c>
      <c r="AV108" s="27">
        <f t="shared" si="9"/>
        <v>-9.9999999999997868E-3</v>
      </c>
      <c r="AW108" s="27">
        <f t="shared" si="9"/>
        <v>0</v>
      </c>
      <c r="AX108" s="27">
        <f t="shared" si="9"/>
        <v>9.9999999999997868E-3</v>
      </c>
      <c r="AY108" s="27">
        <f t="shared" si="9"/>
        <v>0</v>
      </c>
      <c r="AZ108" s="27">
        <f t="shared" si="9"/>
        <v>0</v>
      </c>
      <c r="BA108" s="27"/>
      <c r="BB108" s="115">
        <f t="shared" si="8"/>
        <v>0</v>
      </c>
      <c r="BC108" s="115">
        <f t="shared" si="8"/>
        <v>0</v>
      </c>
      <c r="BD108" s="115">
        <f t="shared" si="8"/>
        <v>0</v>
      </c>
      <c r="BE108" s="115">
        <f t="shared" si="8"/>
        <v>0</v>
      </c>
      <c r="BF108" s="115">
        <f t="shared" si="8"/>
        <v>2.1459227467810699E-3</v>
      </c>
      <c r="BG108" s="115">
        <f t="shared" si="12"/>
        <v>0</v>
      </c>
      <c r="BH108" s="115">
        <f t="shared" si="12"/>
        <v>0</v>
      </c>
      <c r="BI108" s="115">
        <f t="shared" si="12"/>
        <v>0</v>
      </c>
      <c r="BJ108" s="115">
        <f t="shared" si="12"/>
        <v>0</v>
      </c>
      <c r="BK108" s="115">
        <f t="shared" si="12"/>
        <v>-2.1367521367520914E-3</v>
      </c>
      <c r="BL108" s="115">
        <f t="shared" si="12"/>
        <v>0</v>
      </c>
      <c r="BM108" s="115">
        <f t="shared" si="12"/>
        <v>1.5384615384615057E-3</v>
      </c>
      <c r="BN108" s="115">
        <f t="shared" si="12"/>
        <v>0</v>
      </c>
      <c r="BO108" s="115">
        <f t="shared" si="12"/>
        <v>0</v>
      </c>
    </row>
    <row r="109" spans="4:67" x14ac:dyDescent="0.3">
      <c r="D109" s="24" t="s">
        <v>88</v>
      </c>
      <c r="E109" s="26" t="s">
        <v>94</v>
      </c>
      <c r="F109" s="24" t="s">
        <v>40</v>
      </c>
      <c r="G109" s="24" t="s">
        <v>95</v>
      </c>
      <c r="H109" s="27"/>
      <c r="I109" s="52">
        <v>3.23</v>
      </c>
      <c r="J109" s="52">
        <v>5.72</v>
      </c>
      <c r="K109" s="52">
        <v>5.46</v>
      </c>
      <c r="L109" s="52">
        <v>12.12</v>
      </c>
      <c r="M109" s="52">
        <v>4.66</v>
      </c>
      <c r="N109" s="52">
        <v>6.43</v>
      </c>
      <c r="O109" s="52">
        <v>4.6399999999999997</v>
      </c>
      <c r="P109" s="52">
        <v>4.45</v>
      </c>
      <c r="Q109" s="52">
        <v>4.6900000000000004</v>
      </c>
      <c r="R109" s="52">
        <v>4.68</v>
      </c>
      <c r="S109" s="52">
        <v>5.47</v>
      </c>
      <c r="T109" s="52">
        <v>6.5</v>
      </c>
      <c r="U109" s="52">
        <v>8.3699999999999992</v>
      </c>
      <c r="V109" s="52">
        <v>7.81</v>
      </c>
      <c r="W109" s="27"/>
      <c r="X109" s="52">
        <v>3.23</v>
      </c>
      <c r="Y109" s="52">
        <v>5.72</v>
      </c>
      <c r="Z109" s="52">
        <v>5.46</v>
      </c>
      <c r="AA109" s="52">
        <v>12.12</v>
      </c>
      <c r="AB109" s="52">
        <v>4.67</v>
      </c>
      <c r="AC109" s="52">
        <v>6.43</v>
      </c>
      <c r="AD109" s="52">
        <v>4.6399999999999997</v>
      </c>
      <c r="AE109" s="52">
        <v>4.45</v>
      </c>
      <c r="AF109" s="52">
        <v>4.6900000000000004</v>
      </c>
      <c r="AG109" s="52">
        <v>4.67</v>
      </c>
      <c r="AH109" s="52">
        <v>5.47</v>
      </c>
      <c r="AI109" s="52">
        <v>6.51</v>
      </c>
      <c r="AJ109" s="52">
        <v>8.3699999999999992</v>
      </c>
      <c r="AK109" s="52">
        <v>7.81</v>
      </c>
      <c r="AL109" s="27"/>
      <c r="AM109" s="27">
        <f t="shared" si="11"/>
        <v>0</v>
      </c>
      <c r="AN109" s="27">
        <f t="shared" si="11"/>
        <v>0</v>
      </c>
      <c r="AO109" s="27">
        <f t="shared" si="11"/>
        <v>0</v>
      </c>
      <c r="AP109" s="27">
        <f t="shared" si="11"/>
        <v>0</v>
      </c>
      <c r="AQ109" s="27">
        <f t="shared" si="11"/>
        <v>9.9999999999997868E-3</v>
      </c>
      <c r="AR109" s="27">
        <f t="shared" si="11"/>
        <v>0</v>
      </c>
      <c r="AS109" s="27">
        <f t="shared" si="10"/>
        <v>0</v>
      </c>
      <c r="AT109" s="27">
        <f t="shared" si="10"/>
        <v>0</v>
      </c>
      <c r="AU109" s="27">
        <f t="shared" si="9"/>
        <v>0</v>
      </c>
      <c r="AV109" s="27">
        <f t="shared" si="9"/>
        <v>-9.9999999999997868E-3</v>
      </c>
      <c r="AW109" s="27">
        <f t="shared" si="9"/>
        <v>0</v>
      </c>
      <c r="AX109" s="27">
        <f t="shared" si="9"/>
        <v>9.9999999999997868E-3</v>
      </c>
      <c r="AY109" s="27">
        <f t="shared" si="9"/>
        <v>0</v>
      </c>
      <c r="AZ109" s="27">
        <f t="shared" si="9"/>
        <v>0</v>
      </c>
      <c r="BA109" s="27"/>
      <c r="BB109" s="115">
        <f t="shared" si="8"/>
        <v>0</v>
      </c>
      <c r="BC109" s="115">
        <f t="shared" si="8"/>
        <v>0</v>
      </c>
      <c r="BD109" s="115">
        <f t="shared" si="8"/>
        <v>0</v>
      </c>
      <c r="BE109" s="115">
        <f t="shared" si="8"/>
        <v>0</v>
      </c>
      <c r="BF109" s="115">
        <f t="shared" si="8"/>
        <v>2.1459227467810699E-3</v>
      </c>
      <c r="BG109" s="115">
        <f t="shared" si="12"/>
        <v>0</v>
      </c>
      <c r="BH109" s="115">
        <f t="shared" si="12"/>
        <v>0</v>
      </c>
      <c r="BI109" s="115">
        <f t="shared" si="12"/>
        <v>0</v>
      </c>
      <c r="BJ109" s="115">
        <f t="shared" si="12"/>
        <v>0</v>
      </c>
      <c r="BK109" s="115">
        <f t="shared" si="12"/>
        <v>-2.1367521367520914E-3</v>
      </c>
      <c r="BL109" s="115">
        <f t="shared" si="12"/>
        <v>0</v>
      </c>
      <c r="BM109" s="115">
        <f t="shared" si="12"/>
        <v>1.5384615384615057E-3</v>
      </c>
      <c r="BN109" s="115">
        <f t="shared" si="12"/>
        <v>0</v>
      </c>
      <c r="BO109" s="115">
        <f t="shared" si="12"/>
        <v>0</v>
      </c>
    </row>
    <row r="110" spans="4:67" x14ac:dyDescent="0.3">
      <c r="D110" s="24" t="s">
        <v>88</v>
      </c>
      <c r="E110" s="26" t="s">
        <v>94</v>
      </c>
      <c r="F110" s="24" t="s">
        <v>41</v>
      </c>
      <c r="G110" s="24" t="s">
        <v>95</v>
      </c>
      <c r="H110" s="27"/>
      <c r="I110" s="52">
        <v>0</v>
      </c>
      <c r="J110" s="52">
        <v>0</v>
      </c>
      <c r="K110" s="52">
        <v>0</v>
      </c>
      <c r="L110" s="52">
        <v>0</v>
      </c>
      <c r="M110" s="52">
        <v>0</v>
      </c>
      <c r="N110" s="52">
        <v>0</v>
      </c>
      <c r="O110" s="52">
        <v>0</v>
      </c>
      <c r="P110" s="52">
        <v>0</v>
      </c>
      <c r="Q110" s="52">
        <v>0</v>
      </c>
      <c r="R110" s="52">
        <v>0</v>
      </c>
      <c r="S110" s="52">
        <v>0</v>
      </c>
      <c r="T110" s="52">
        <v>0</v>
      </c>
      <c r="U110" s="52">
        <v>0</v>
      </c>
      <c r="V110" s="52">
        <v>0</v>
      </c>
      <c r="W110" s="27"/>
      <c r="X110" s="52">
        <v>0</v>
      </c>
      <c r="Y110" s="52">
        <v>0</v>
      </c>
      <c r="Z110" s="52">
        <v>0</v>
      </c>
      <c r="AA110" s="52">
        <v>0</v>
      </c>
      <c r="AB110" s="52">
        <v>0</v>
      </c>
      <c r="AC110" s="52">
        <v>0</v>
      </c>
      <c r="AD110" s="52">
        <v>0</v>
      </c>
      <c r="AE110" s="52">
        <v>0</v>
      </c>
      <c r="AF110" s="52">
        <v>0</v>
      </c>
      <c r="AG110" s="52">
        <v>0</v>
      </c>
      <c r="AH110" s="52">
        <v>0</v>
      </c>
      <c r="AI110" s="52">
        <v>0</v>
      </c>
      <c r="AJ110" s="52">
        <v>0</v>
      </c>
      <c r="AK110" s="52">
        <v>0</v>
      </c>
      <c r="AL110" s="27"/>
      <c r="AM110" s="27">
        <f t="shared" si="11"/>
        <v>0</v>
      </c>
      <c r="AN110" s="27">
        <f t="shared" si="11"/>
        <v>0</v>
      </c>
      <c r="AO110" s="27">
        <f t="shared" si="11"/>
        <v>0</v>
      </c>
      <c r="AP110" s="27">
        <f t="shared" si="11"/>
        <v>0</v>
      </c>
      <c r="AQ110" s="27">
        <f t="shared" si="11"/>
        <v>0</v>
      </c>
      <c r="AR110" s="27">
        <f t="shared" si="11"/>
        <v>0</v>
      </c>
      <c r="AS110" s="27">
        <f t="shared" si="10"/>
        <v>0</v>
      </c>
      <c r="AT110" s="27">
        <f t="shared" si="10"/>
        <v>0</v>
      </c>
      <c r="AU110" s="27">
        <f t="shared" si="9"/>
        <v>0</v>
      </c>
      <c r="AV110" s="27">
        <f t="shared" si="9"/>
        <v>0</v>
      </c>
      <c r="AW110" s="27">
        <f t="shared" si="9"/>
        <v>0</v>
      </c>
      <c r="AX110" s="27">
        <f t="shared" si="9"/>
        <v>0</v>
      </c>
      <c r="AY110" s="27">
        <f t="shared" si="9"/>
        <v>0</v>
      </c>
      <c r="AZ110" s="27">
        <f t="shared" si="9"/>
        <v>0</v>
      </c>
      <c r="BA110" s="27"/>
      <c r="BB110" s="115">
        <f t="shared" si="8"/>
        <v>0</v>
      </c>
      <c r="BC110" s="115">
        <f t="shared" si="8"/>
        <v>0</v>
      </c>
      <c r="BD110" s="115">
        <f t="shared" si="8"/>
        <v>0</v>
      </c>
      <c r="BE110" s="115">
        <f t="shared" si="8"/>
        <v>0</v>
      </c>
      <c r="BF110" s="115">
        <f t="shared" si="8"/>
        <v>0</v>
      </c>
      <c r="BG110" s="115">
        <f t="shared" si="12"/>
        <v>0</v>
      </c>
      <c r="BH110" s="115">
        <f t="shared" si="12"/>
        <v>0</v>
      </c>
      <c r="BI110" s="115">
        <f t="shared" si="12"/>
        <v>0</v>
      </c>
      <c r="BJ110" s="115">
        <f t="shared" si="12"/>
        <v>0</v>
      </c>
      <c r="BK110" s="115">
        <f t="shared" si="12"/>
        <v>0</v>
      </c>
      <c r="BL110" s="115">
        <f t="shared" si="12"/>
        <v>0</v>
      </c>
      <c r="BM110" s="115">
        <f t="shared" si="12"/>
        <v>0</v>
      </c>
      <c r="BN110" s="115">
        <f t="shared" si="12"/>
        <v>0</v>
      </c>
      <c r="BO110" s="115">
        <f t="shared" si="12"/>
        <v>0</v>
      </c>
    </row>
    <row r="111" spans="4:67" x14ac:dyDescent="0.3">
      <c r="D111" s="24" t="s">
        <v>88</v>
      </c>
      <c r="E111" s="26" t="s">
        <v>94</v>
      </c>
      <c r="F111" s="24" t="s">
        <v>42</v>
      </c>
      <c r="G111" s="24" t="s">
        <v>95</v>
      </c>
      <c r="H111" s="27"/>
      <c r="I111" s="52">
        <v>15.11</v>
      </c>
      <c r="J111" s="52">
        <v>28.49</v>
      </c>
      <c r="K111" s="52">
        <v>29.78</v>
      </c>
      <c r="L111" s="52">
        <v>138.65</v>
      </c>
      <c r="M111" s="52">
        <v>43.66</v>
      </c>
      <c r="N111" s="52">
        <v>29.97</v>
      </c>
      <c r="O111" s="52">
        <v>19.82</v>
      </c>
      <c r="P111" s="52">
        <v>39.72</v>
      </c>
      <c r="Q111" s="52">
        <v>37.81</v>
      </c>
      <c r="R111" s="52">
        <v>34.86</v>
      </c>
      <c r="S111" s="52">
        <v>32.57</v>
      </c>
      <c r="T111" s="52">
        <v>37.590000000000003</v>
      </c>
      <c r="U111" s="52">
        <v>37.200000000000003</v>
      </c>
      <c r="V111" s="52">
        <v>40.83</v>
      </c>
      <c r="W111" s="27"/>
      <c r="X111" s="52">
        <v>15.07</v>
      </c>
      <c r="Y111" s="52">
        <v>28.49</v>
      </c>
      <c r="Z111" s="52">
        <v>29.8</v>
      </c>
      <c r="AA111" s="52">
        <v>138.63999999999999</v>
      </c>
      <c r="AB111" s="52">
        <v>43.69</v>
      </c>
      <c r="AC111" s="52">
        <v>29.99</v>
      </c>
      <c r="AD111" s="52">
        <v>19.82</v>
      </c>
      <c r="AE111" s="52">
        <v>39.76</v>
      </c>
      <c r="AF111" s="52">
        <v>37.83</v>
      </c>
      <c r="AG111" s="52">
        <v>34.85</v>
      </c>
      <c r="AH111" s="52">
        <v>32.58</v>
      </c>
      <c r="AI111" s="52">
        <v>37.619999999999997</v>
      </c>
      <c r="AJ111" s="52">
        <v>37.21</v>
      </c>
      <c r="AK111" s="52">
        <v>40.880000000000003</v>
      </c>
      <c r="AL111" s="27"/>
      <c r="AM111" s="27">
        <f t="shared" si="11"/>
        <v>-3.9999999999999147E-2</v>
      </c>
      <c r="AN111" s="27">
        <f t="shared" si="11"/>
        <v>0</v>
      </c>
      <c r="AO111" s="27">
        <f t="shared" si="11"/>
        <v>1.9999999999999574E-2</v>
      </c>
      <c r="AP111" s="27">
        <f t="shared" si="11"/>
        <v>-1.0000000000019327E-2</v>
      </c>
      <c r="AQ111" s="27">
        <f t="shared" si="11"/>
        <v>3.0000000000001137E-2</v>
      </c>
      <c r="AR111" s="27">
        <f t="shared" si="11"/>
        <v>1.9999999999999574E-2</v>
      </c>
      <c r="AS111" s="27">
        <f t="shared" si="10"/>
        <v>0</v>
      </c>
      <c r="AT111" s="27">
        <f t="shared" si="10"/>
        <v>3.9999999999999147E-2</v>
      </c>
      <c r="AU111" s="27">
        <f t="shared" si="9"/>
        <v>1.9999999999996021E-2</v>
      </c>
      <c r="AV111" s="27">
        <f t="shared" si="9"/>
        <v>-9.9999999999980105E-3</v>
      </c>
      <c r="AW111" s="27">
        <f t="shared" si="9"/>
        <v>9.9999999999980105E-3</v>
      </c>
      <c r="AX111" s="27">
        <f t="shared" si="9"/>
        <v>2.9999999999994031E-2</v>
      </c>
      <c r="AY111" s="27">
        <f t="shared" si="9"/>
        <v>9.9999999999980105E-3</v>
      </c>
      <c r="AZ111" s="27">
        <f t="shared" si="9"/>
        <v>5.0000000000004263E-2</v>
      </c>
      <c r="BA111" s="27"/>
      <c r="BB111" s="115">
        <f t="shared" si="8"/>
        <v>-2.6472534745201289E-3</v>
      </c>
      <c r="BC111" s="115">
        <f t="shared" si="8"/>
        <v>0</v>
      </c>
      <c r="BD111" s="115">
        <f t="shared" si="8"/>
        <v>6.7159167226324955E-4</v>
      </c>
      <c r="BE111" s="115">
        <f t="shared" si="8"/>
        <v>-7.2124053371938883E-5</v>
      </c>
      <c r="BF111" s="115">
        <f t="shared" si="8"/>
        <v>6.8712780577189967E-4</v>
      </c>
      <c r="BG111" s="115">
        <f t="shared" si="12"/>
        <v>6.6733400066731983E-4</v>
      </c>
      <c r="BH111" s="115">
        <f t="shared" si="12"/>
        <v>0</v>
      </c>
      <c r="BI111" s="115">
        <f t="shared" si="12"/>
        <v>1.007049345417904E-3</v>
      </c>
      <c r="BJ111" s="115">
        <f t="shared" ref="BJ111:BO153" si="13">IF(OR(Q111 = 0, Q111 = ""), 0, AU111 / Q111)</f>
        <v>5.2896059243575831E-4</v>
      </c>
      <c r="BK111" s="115">
        <f t="shared" si="13"/>
        <v>-2.8686173264480812E-4</v>
      </c>
      <c r="BL111" s="115">
        <f t="shared" si="13"/>
        <v>3.0703101013196225E-4</v>
      </c>
      <c r="BM111" s="115">
        <f t="shared" si="13"/>
        <v>7.9808459696711963E-4</v>
      </c>
      <c r="BN111" s="115">
        <f t="shared" si="13"/>
        <v>2.6881720430102176E-4</v>
      </c>
      <c r="BO111" s="115">
        <f t="shared" si="13"/>
        <v>1.2245897624296904E-3</v>
      </c>
    </row>
    <row r="112" spans="4:67" x14ac:dyDescent="0.3">
      <c r="D112" s="24" t="s">
        <v>88</v>
      </c>
      <c r="E112" s="26" t="s">
        <v>94</v>
      </c>
      <c r="F112" s="24" t="s">
        <v>43</v>
      </c>
      <c r="G112" s="24" t="s">
        <v>95</v>
      </c>
      <c r="H112" s="27"/>
      <c r="I112" s="52">
        <v>56.47</v>
      </c>
      <c r="J112" s="52">
        <v>35.22</v>
      </c>
      <c r="K112" s="52">
        <v>22.29</v>
      </c>
      <c r="L112" s="52">
        <v>91.28</v>
      </c>
      <c r="M112" s="52">
        <v>86.58</v>
      </c>
      <c r="N112" s="52">
        <v>18.899999999999999</v>
      </c>
      <c r="O112" s="52">
        <v>24.31</v>
      </c>
      <c r="P112" s="52">
        <v>52.5</v>
      </c>
      <c r="Q112" s="52">
        <v>48.61</v>
      </c>
      <c r="R112" s="52">
        <v>40.200000000000003</v>
      </c>
      <c r="S112" s="52">
        <v>24.34</v>
      </c>
      <c r="T112" s="52">
        <v>25.34</v>
      </c>
      <c r="U112" s="52">
        <v>25.76</v>
      </c>
      <c r="V112" s="52">
        <v>33.97</v>
      </c>
      <c r="W112" s="27"/>
      <c r="X112" s="52">
        <v>56.47</v>
      </c>
      <c r="Y112" s="52">
        <v>35.22</v>
      </c>
      <c r="Z112" s="52">
        <v>22.31</v>
      </c>
      <c r="AA112" s="52">
        <v>91.28</v>
      </c>
      <c r="AB112" s="52">
        <v>86.59</v>
      </c>
      <c r="AC112" s="52">
        <v>18.899999999999999</v>
      </c>
      <c r="AD112" s="52">
        <v>24.3</v>
      </c>
      <c r="AE112" s="52">
        <v>52.51</v>
      </c>
      <c r="AF112" s="52">
        <v>48.6</v>
      </c>
      <c r="AG112" s="52">
        <v>40.19</v>
      </c>
      <c r="AH112" s="52">
        <v>24.34</v>
      </c>
      <c r="AI112" s="52">
        <v>25.35</v>
      </c>
      <c r="AJ112" s="52">
        <v>25.77</v>
      </c>
      <c r="AK112" s="52">
        <v>33.99</v>
      </c>
      <c r="AL112" s="27"/>
      <c r="AM112" s="27">
        <f t="shared" si="11"/>
        <v>0</v>
      </c>
      <c r="AN112" s="27">
        <f t="shared" si="11"/>
        <v>0</v>
      </c>
      <c r="AO112" s="27">
        <f t="shared" si="11"/>
        <v>1.9999999999999574E-2</v>
      </c>
      <c r="AP112" s="27">
        <f t="shared" si="11"/>
        <v>0</v>
      </c>
      <c r="AQ112" s="27">
        <f t="shared" si="11"/>
        <v>1.0000000000005116E-2</v>
      </c>
      <c r="AR112" s="27">
        <f t="shared" si="11"/>
        <v>0</v>
      </c>
      <c r="AS112" s="27">
        <f t="shared" si="10"/>
        <v>-9.9999999999980105E-3</v>
      </c>
      <c r="AT112" s="27">
        <f t="shared" si="10"/>
        <v>9.9999999999980105E-3</v>
      </c>
      <c r="AU112" s="27">
        <f t="shared" si="9"/>
        <v>-9.9999999999980105E-3</v>
      </c>
      <c r="AV112" s="27">
        <f t="shared" si="9"/>
        <v>-1.0000000000005116E-2</v>
      </c>
      <c r="AW112" s="27">
        <f t="shared" si="9"/>
        <v>0</v>
      </c>
      <c r="AX112" s="27">
        <f t="shared" si="9"/>
        <v>1.0000000000001563E-2</v>
      </c>
      <c r="AY112" s="27">
        <f t="shared" si="9"/>
        <v>9.9999999999980105E-3</v>
      </c>
      <c r="AZ112" s="27">
        <f t="shared" si="9"/>
        <v>2.0000000000003126E-2</v>
      </c>
      <c r="BA112" s="27"/>
      <c r="BB112" s="115">
        <f t="shared" si="8"/>
        <v>0</v>
      </c>
      <c r="BC112" s="115">
        <f t="shared" si="8"/>
        <v>0</v>
      </c>
      <c r="BD112" s="115">
        <f t="shared" si="8"/>
        <v>8.9726334679226442E-4</v>
      </c>
      <c r="BE112" s="115">
        <f t="shared" si="8"/>
        <v>0</v>
      </c>
      <c r="BF112" s="115">
        <f t="shared" si="8"/>
        <v>1.1550011550017459E-4</v>
      </c>
      <c r="BG112" s="115">
        <f t="shared" si="8"/>
        <v>0</v>
      </c>
      <c r="BH112" s="115">
        <f t="shared" si="8"/>
        <v>-4.1135335252974128E-4</v>
      </c>
      <c r="BI112" s="115">
        <f t="shared" si="8"/>
        <v>1.9047619047615259E-4</v>
      </c>
      <c r="BJ112" s="115">
        <f t="shared" si="13"/>
        <v>-2.0571898786253878E-4</v>
      </c>
      <c r="BK112" s="115">
        <f t="shared" si="13"/>
        <v>-2.4875621890559991E-4</v>
      </c>
      <c r="BL112" s="115">
        <f t="shared" si="13"/>
        <v>0</v>
      </c>
      <c r="BM112" s="115">
        <f t="shared" si="13"/>
        <v>3.9463299131813588E-4</v>
      </c>
      <c r="BN112" s="115">
        <f t="shared" si="13"/>
        <v>3.8819875776389788E-4</v>
      </c>
      <c r="BO112" s="115">
        <f t="shared" si="13"/>
        <v>5.8875478363270911E-4</v>
      </c>
    </row>
    <row r="113" spans="4:67" x14ac:dyDescent="0.3">
      <c r="D113" s="24" t="s">
        <v>88</v>
      </c>
      <c r="E113" s="26" t="s">
        <v>94</v>
      </c>
      <c r="F113" s="24" t="s">
        <v>44</v>
      </c>
      <c r="G113" s="24" t="s">
        <v>95</v>
      </c>
      <c r="H113" s="27"/>
      <c r="I113" s="52">
        <v>176.43</v>
      </c>
      <c r="J113" s="52">
        <v>268.88</v>
      </c>
      <c r="K113" s="52">
        <v>231.79</v>
      </c>
      <c r="L113" s="52">
        <v>857.54</v>
      </c>
      <c r="M113" s="52">
        <v>194.46</v>
      </c>
      <c r="N113" s="52">
        <v>318.99</v>
      </c>
      <c r="O113" s="52">
        <v>188.24</v>
      </c>
      <c r="P113" s="52">
        <v>288.43</v>
      </c>
      <c r="Q113" s="52">
        <v>186.24</v>
      </c>
      <c r="R113" s="52">
        <v>184.83</v>
      </c>
      <c r="S113" s="52">
        <v>223.42</v>
      </c>
      <c r="T113" s="52">
        <v>266.82</v>
      </c>
      <c r="U113" s="52">
        <v>172.84</v>
      </c>
      <c r="V113" s="52">
        <v>171.2</v>
      </c>
      <c r="W113" s="27"/>
      <c r="X113" s="52">
        <v>176.41</v>
      </c>
      <c r="Y113" s="52">
        <v>268.86</v>
      </c>
      <c r="Z113" s="52">
        <v>231.96</v>
      </c>
      <c r="AA113" s="52">
        <v>857.48</v>
      </c>
      <c r="AB113" s="52">
        <v>194.48</v>
      </c>
      <c r="AC113" s="52">
        <v>318.97000000000003</v>
      </c>
      <c r="AD113" s="52">
        <v>188.21</v>
      </c>
      <c r="AE113" s="52">
        <v>288.45999999999998</v>
      </c>
      <c r="AF113" s="52">
        <v>186.21</v>
      </c>
      <c r="AG113" s="52">
        <v>184.75</v>
      </c>
      <c r="AH113" s="52">
        <v>223.43</v>
      </c>
      <c r="AI113" s="52">
        <v>266.91000000000003</v>
      </c>
      <c r="AJ113" s="52">
        <v>172.87</v>
      </c>
      <c r="AK113" s="52">
        <v>171.28</v>
      </c>
      <c r="AL113" s="27"/>
      <c r="AM113" s="27">
        <f t="shared" si="11"/>
        <v>-2.0000000000010232E-2</v>
      </c>
      <c r="AN113" s="27">
        <f t="shared" si="11"/>
        <v>-1.999999999998181E-2</v>
      </c>
      <c r="AO113" s="27">
        <f t="shared" si="11"/>
        <v>0.17000000000001592</v>
      </c>
      <c r="AP113" s="27">
        <f t="shared" si="11"/>
        <v>-5.999999999994543E-2</v>
      </c>
      <c r="AQ113" s="27">
        <f t="shared" si="11"/>
        <v>1.999999999998181E-2</v>
      </c>
      <c r="AR113" s="27">
        <f t="shared" si="11"/>
        <v>-1.999999999998181E-2</v>
      </c>
      <c r="AS113" s="27">
        <f t="shared" si="10"/>
        <v>-3.0000000000001137E-2</v>
      </c>
      <c r="AT113" s="27">
        <f t="shared" si="10"/>
        <v>2.9999999999972715E-2</v>
      </c>
      <c r="AU113" s="27">
        <f t="shared" si="9"/>
        <v>-3.0000000000001137E-2</v>
      </c>
      <c r="AV113" s="27">
        <f t="shared" si="9"/>
        <v>-8.0000000000012506E-2</v>
      </c>
      <c r="AW113" s="27">
        <f t="shared" si="9"/>
        <v>1.0000000000019327E-2</v>
      </c>
      <c r="AX113" s="27">
        <f t="shared" si="9"/>
        <v>9.0000000000031832E-2</v>
      </c>
      <c r="AY113" s="27">
        <f t="shared" si="9"/>
        <v>3.0000000000001137E-2</v>
      </c>
      <c r="AZ113" s="27">
        <f t="shared" si="9"/>
        <v>8.0000000000012506E-2</v>
      </c>
      <c r="BA113" s="27"/>
      <c r="BB113" s="115">
        <f t="shared" si="8"/>
        <v>-1.1335940599677057E-4</v>
      </c>
      <c r="BC113" s="115">
        <f t="shared" si="8"/>
        <v>-7.4382624218914792E-5</v>
      </c>
      <c r="BD113" s="115">
        <f t="shared" si="8"/>
        <v>7.3342249449939994E-4</v>
      </c>
      <c r="BE113" s="115">
        <f t="shared" si="8"/>
        <v>-6.9967581687087986E-5</v>
      </c>
      <c r="BF113" s="115">
        <f t="shared" si="8"/>
        <v>1.028489149438538E-4</v>
      </c>
      <c r="BG113" s="115">
        <f t="shared" si="8"/>
        <v>-6.2697890215937207E-5</v>
      </c>
      <c r="BH113" s="115">
        <f t="shared" si="8"/>
        <v>-1.5937101572461291E-4</v>
      </c>
      <c r="BI113" s="115">
        <f t="shared" si="8"/>
        <v>1.040113719099009E-4</v>
      </c>
      <c r="BJ113" s="115">
        <f t="shared" si="13"/>
        <v>-1.6108247422681022E-4</v>
      </c>
      <c r="BK113" s="115">
        <f t="shared" si="13"/>
        <v>-4.3283016826279556E-4</v>
      </c>
      <c r="BL113" s="115">
        <f t="shared" si="13"/>
        <v>4.4758750335777134E-5</v>
      </c>
      <c r="BM113" s="115">
        <f t="shared" si="13"/>
        <v>3.3730604902193175E-4</v>
      </c>
      <c r="BN113" s="115">
        <f t="shared" si="13"/>
        <v>1.7357093265448471E-4</v>
      </c>
      <c r="BO113" s="115">
        <f t="shared" si="13"/>
        <v>4.6728971962624132E-4</v>
      </c>
    </row>
    <row r="114" spans="4:67" x14ac:dyDescent="0.3">
      <c r="D114" s="24" t="s">
        <v>88</v>
      </c>
      <c r="E114" s="26" t="s">
        <v>94</v>
      </c>
      <c r="F114" s="24" t="s">
        <v>45</v>
      </c>
      <c r="G114" s="24" t="s">
        <v>95</v>
      </c>
      <c r="H114" s="27"/>
      <c r="I114" s="52">
        <v>3.23</v>
      </c>
      <c r="J114" s="52">
        <v>5.3</v>
      </c>
      <c r="K114" s="52">
        <v>5.0999999999999996</v>
      </c>
      <c r="L114" s="52">
        <v>7.94</v>
      </c>
      <c r="M114" s="52">
        <v>2.88</v>
      </c>
      <c r="N114" s="52">
        <v>5.0199999999999996</v>
      </c>
      <c r="O114" s="52">
        <v>3.61</v>
      </c>
      <c r="P114" s="52">
        <v>4.1500000000000004</v>
      </c>
      <c r="Q114" s="52">
        <v>4.3499999999999996</v>
      </c>
      <c r="R114" s="52">
        <v>4.3499999999999996</v>
      </c>
      <c r="S114" s="52">
        <v>3.23</v>
      </c>
      <c r="T114" s="52">
        <v>4.21</v>
      </c>
      <c r="U114" s="52">
        <v>5.18</v>
      </c>
      <c r="V114" s="52">
        <v>4.5</v>
      </c>
      <c r="W114" s="27"/>
      <c r="X114" s="52">
        <v>3.23</v>
      </c>
      <c r="Y114" s="52">
        <v>5.3</v>
      </c>
      <c r="Z114" s="52">
        <v>5.0999999999999996</v>
      </c>
      <c r="AA114" s="52">
        <v>7.94</v>
      </c>
      <c r="AB114" s="52">
        <v>2.89</v>
      </c>
      <c r="AC114" s="52">
        <v>5.0199999999999996</v>
      </c>
      <c r="AD114" s="52">
        <v>3.61</v>
      </c>
      <c r="AE114" s="52">
        <v>4.1500000000000004</v>
      </c>
      <c r="AF114" s="52">
        <v>4.3499999999999996</v>
      </c>
      <c r="AG114" s="52">
        <v>4.3499999999999996</v>
      </c>
      <c r="AH114" s="52">
        <v>3.23</v>
      </c>
      <c r="AI114" s="52">
        <v>4.22</v>
      </c>
      <c r="AJ114" s="52">
        <v>5.18</v>
      </c>
      <c r="AK114" s="52">
        <v>4.51</v>
      </c>
      <c r="AL114" s="27"/>
      <c r="AM114" s="27">
        <f t="shared" si="11"/>
        <v>0</v>
      </c>
      <c r="AN114" s="27">
        <f t="shared" si="11"/>
        <v>0</v>
      </c>
      <c r="AO114" s="27">
        <f t="shared" si="11"/>
        <v>0</v>
      </c>
      <c r="AP114" s="27">
        <f t="shared" si="11"/>
        <v>0</v>
      </c>
      <c r="AQ114" s="27">
        <f t="shared" si="11"/>
        <v>1.0000000000000231E-2</v>
      </c>
      <c r="AR114" s="27">
        <f t="shared" si="11"/>
        <v>0</v>
      </c>
      <c r="AS114" s="27">
        <f t="shared" si="10"/>
        <v>0</v>
      </c>
      <c r="AT114" s="27">
        <f t="shared" si="10"/>
        <v>0</v>
      </c>
      <c r="AU114" s="27">
        <f t="shared" si="9"/>
        <v>0</v>
      </c>
      <c r="AV114" s="27">
        <f t="shared" si="9"/>
        <v>0</v>
      </c>
      <c r="AW114" s="27">
        <f t="shared" si="9"/>
        <v>0</v>
      </c>
      <c r="AX114" s="27">
        <f t="shared" si="9"/>
        <v>9.9999999999997868E-3</v>
      </c>
      <c r="AY114" s="27">
        <f t="shared" si="9"/>
        <v>0</v>
      </c>
      <c r="AZ114" s="27">
        <f t="shared" si="9"/>
        <v>9.9999999999997868E-3</v>
      </c>
      <c r="BA114" s="27"/>
      <c r="BB114" s="115">
        <f t="shared" si="8"/>
        <v>0</v>
      </c>
      <c r="BC114" s="115">
        <f t="shared" si="8"/>
        <v>0</v>
      </c>
      <c r="BD114" s="115">
        <f t="shared" si="8"/>
        <v>0</v>
      </c>
      <c r="BE114" s="115">
        <f t="shared" si="8"/>
        <v>0</v>
      </c>
      <c r="BF114" s="115">
        <f t="shared" si="8"/>
        <v>3.4722222222223027E-3</v>
      </c>
      <c r="BG114" s="115">
        <f t="shared" si="8"/>
        <v>0</v>
      </c>
      <c r="BH114" s="115">
        <f t="shared" si="8"/>
        <v>0</v>
      </c>
      <c r="BI114" s="115">
        <f t="shared" si="8"/>
        <v>0</v>
      </c>
      <c r="BJ114" s="115">
        <f t="shared" si="13"/>
        <v>0</v>
      </c>
      <c r="BK114" s="115">
        <f t="shared" si="13"/>
        <v>0</v>
      </c>
      <c r="BL114" s="115">
        <f t="shared" si="13"/>
        <v>0</v>
      </c>
      <c r="BM114" s="115">
        <f t="shared" si="13"/>
        <v>2.3752969121139636E-3</v>
      </c>
      <c r="BN114" s="115">
        <f t="shared" si="13"/>
        <v>0</v>
      </c>
      <c r="BO114" s="115">
        <f t="shared" si="13"/>
        <v>2.2222222222221749E-3</v>
      </c>
    </row>
    <row r="115" spans="4:67" x14ac:dyDescent="0.3">
      <c r="D115" s="24" t="s">
        <v>88</v>
      </c>
      <c r="E115" s="26" t="s">
        <v>94</v>
      </c>
      <c r="F115" s="24" t="s">
        <v>46</v>
      </c>
      <c r="G115" s="24" t="s">
        <v>95</v>
      </c>
      <c r="H115" s="27"/>
      <c r="I115" s="52">
        <v>3.23</v>
      </c>
      <c r="J115" s="52">
        <v>5.72</v>
      </c>
      <c r="K115" s="52">
        <v>5.46</v>
      </c>
      <c r="L115" s="52">
        <v>12.12</v>
      </c>
      <c r="M115" s="52">
        <v>4.66</v>
      </c>
      <c r="N115" s="52">
        <v>6.43</v>
      </c>
      <c r="O115" s="52">
        <v>4.6399999999999997</v>
      </c>
      <c r="P115" s="52">
        <v>4.55</v>
      </c>
      <c r="Q115" s="52">
        <v>4.88</v>
      </c>
      <c r="R115" s="52">
        <v>4.97</v>
      </c>
      <c r="S115" s="52">
        <v>5.47</v>
      </c>
      <c r="T115" s="52">
        <v>6.5</v>
      </c>
      <c r="U115" s="52">
        <v>8.3699999999999992</v>
      </c>
      <c r="V115" s="52">
        <v>7.81</v>
      </c>
      <c r="W115" s="27"/>
      <c r="X115" s="52">
        <v>3.23</v>
      </c>
      <c r="Y115" s="52">
        <v>5.72</v>
      </c>
      <c r="Z115" s="52">
        <v>5.46</v>
      </c>
      <c r="AA115" s="52">
        <v>12.12</v>
      </c>
      <c r="AB115" s="52">
        <v>4.67</v>
      </c>
      <c r="AC115" s="52">
        <v>6.43</v>
      </c>
      <c r="AD115" s="52">
        <v>4.6399999999999997</v>
      </c>
      <c r="AE115" s="52">
        <v>4.55</v>
      </c>
      <c r="AF115" s="52">
        <v>4.87</v>
      </c>
      <c r="AG115" s="52">
        <v>4.97</v>
      </c>
      <c r="AH115" s="52">
        <v>5.47</v>
      </c>
      <c r="AI115" s="52">
        <v>6.51</v>
      </c>
      <c r="AJ115" s="52">
        <v>8.3699999999999992</v>
      </c>
      <c r="AK115" s="52">
        <v>7.81</v>
      </c>
      <c r="AL115" s="27"/>
      <c r="AM115" s="27">
        <f t="shared" si="11"/>
        <v>0</v>
      </c>
      <c r="AN115" s="27">
        <f t="shared" si="11"/>
        <v>0</v>
      </c>
      <c r="AO115" s="27">
        <f t="shared" si="11"/>
        <v>0</v>
      </c>
      <c r="AP115" s="27">
        <f t="shared" si="11"/>
        <v>0</v>
      </c>
      <c r="AQ115" s="27">
        <f t="shared" si="11"/>
        <v>9.9999999999997868E-3</v>
      </c>
      <c r="AR115" s="27">
        <f t="shared" si="11"/>
        <v>0</v>
      </c>
      <c r="AS115" s="27">
        <f t="shared" si="10"/>
        <v>0</v>
      </c>
      <c r="AT115" s="27">
        <f t="shared" si="10"/>
        <v>0</v>
      </c>
      <c r="AU115" s="27">
        <f t="shared" si="9"/>
        <v>-9.9999999999997868E-3</v>
      </c>
      <c r="AV115" s="27">
        <f t="shared" si="9"/>
        <v>0</v>
      </c>
      <c r="AW115" s="27">
        <f t="shared" si="9"/>
        <v>0</v>
      </c>
      <c r="AX115" s="27">
        <f t="shared" si="9"/>
        <v>9.9999999999997868E-3</v>
      </c>
      <c r="AY115" s="27">
        <f t="shared" si="9"/>
        <v>0</v>
      </c>
      <c r="AZ115" s="27">
        <f t="shared" si="9"/>
        <v>0</v>
      </c>
      <c r="BA115" s="27"/>
      <c r="BB115" s="115">
        <f t="shared" si="8"/>
        <v>0</v>
      </c>
      <c r="BC115" s="115">
        <f t="shared" si="8"/>
        <v>0</v>
      </c>
      <c r="BD115" s="115">
        <f t="shared" si="8"/>
        <v>0</v>
      </c>
      <c r="BE115" s="115">
        <f t="shared" si="8"/>
        <v>0</v>
      </c>
      <c r="BF115" s="115">
        <f t="shared" si="8"/>
        <v>2.1459227467810699E-3</v>
      </c>
      <c r="BG115" s="115">
        <f t="shared" si="8"/>
        <v>0</v>
      </c>
      <c r="BH115" s="115">
        <f t="shared" si="8"/>
        <v>0</v>
      </c>
      <c r="BI115" s="115">
        <f t="shared" si="8"/>
        <v>0</v>
      </c>
      <c r="BJ115" s="115">
        <f t="shared" si="13"/>
        <v>-2.0491803278688088E-3</v>
      </c>
      <c r="BK115" s="115">
        <f t="shared" si="13"/>
        <v>0</v>
      </c>
      <c r="BL115" s="115">
        <f t="shared" si="13"/>
        <v>0</v>
      </c>
      <c r="BM115" s="115">
        <f t="shared" si="13"/>
        <v>1.5384615384615057E-3</v>
      </c>
      <c r="BN115" s="115">
        <f t="shared" si="13"/>
        <v>0</v>
      </c>
      <c r="BO115" s="115">
        <f t="shared" si="13"/>
        <v>0</v>
      </c>
    </row>
    <row r="116" spans="4:67" x14ac:dyDescent="0.3">
      <c r="D116" s="24" t="s">
        <v>88</v>
      </c>
      <c r="E116" s="26" t="s">
        <v>94</v>
      </c>
      <c r="F116" s="24" t="s">
        <v>47</v>
      </c>
      <c r="G116" s="24" t="s">
        <v>95</v>
      </c>
      <c r="H116" s="27"/>
      <c r="I116" s="52">
        <v>13.06</v>
      </c>
      <c r="J116" s="52">
        <v>13.05</v>
      </c>
      <c r="K116" s="52">
        <v>13.36</v>
      </c>
      <c r="L116" s="52">
        <v>23.36</v>
      </c>
      <c r="M116" s="52">
        <v>10.11</v>
      </c>
      <c r="N116" s="52">
        <v>25.5</v>
      </c>
      <c r="O116" s="52">
        <v>18.739999999999998</v>
      </c>
      <c r="P116" s="52">
        <v>12.33</v>
      </c>
      <c r="Q116" s="52">
        <v>14.3</v>
      </c>
      <c r="R116" s="52">
        <v>13.61</v>
      </c>
      <c r="S116" s="52">
        <v>8.26</v>
      </c>
      <c r="T116" s="52">
        <v>8.4499999999999993</v>
      </c>
      <c r="U116" s="52">
        <v>11.8</v>
      </c>
      <c r="V116" s="52">
        <v>12.21</v>
      </c>
      <c r="W116" s="27"/>
      <c r="X116" s="52">
        <v>13.06</v>
      </c>
      <c r="Y116" s="52">
        <v>13.05</v>
      </c>
      <c r="Z116" s="52">
        <v>13.37</v>
      </c>
      <c r="AA116" s="52">
        <v>23.35</v>
      </c>
      <c r="AB116" s="52">
        <v>10.11</v>
      </c>
      <c r="AC116" s="52">
        <v>25.5</v>
      </c>
      <c r="AD116" s="52">
        <v>18.739999999999998</v>
      </c>
      <c r="AE116" s="52">
        <v>12.34</v>
      </c>
      <c r="AF116" s="52">
        <v>14.3</v>
      </c>
      <c r="AG116" s="52">
        <v>13.6</v>
      </c>
      <c r="AH116" s="52">
        <v>8.26</v>
      </c>
      <c r="AI116" s="52">
        <v>8.4600000000000009</v>
      </c>
      <c r="AJ116" s="52">
        <v>11.81</v>
      </c>
      <c r="AK116" s="52">
        <v>12.22</v>
      </c>
      <c r="AL116" s="27"/>
      <c r="AM116" s="27">
        <f t="shared" si="11"/>
        <v>0</v>
      </c>
      <c r="AN116" s="27">
        <f t="shared" si="11"/>
        <v>0</v>
      </c>
      <c r="AO116" s="27">
        <f t="shared" si="11"/>
        <v>9.9999999999997868E-3</v>
      </c>
      <c r="AP116" s="27">
        <f t="shared" si="11"/>
        <v>-9.9999999999980105E-3</v>
      </c>
      <c r="AQ116" s="27">
        <f t="shared" si="11"/>
        <v>0</v>
      </c>
      <c r="AR116" s="27">
        <f t="shared" si="11"/>
        <v>0</v>
      </c>
      <c r="AS116" s="27">
        <f t="shared" si="10"/>
        <v>0</v>
      </c>
      <c r="AT116" s="27">
        <f t="shared" si="10"/>
        <v>9.9999999999997868E-3</v>
      </c>
      <c r="AU116" s="27">
        <f t="shared" si="9"/>
        <v>0</v>
      </c>
      <c r="AV116" s="27">
        <f t="shared" si="9"/>
        <v>-9.9999999999997868E-3</v>
      </c>
      <c r="AW116" s="27">
        <f t="shared" si="9"/>
        <v>0</v>
      </c>
      <c r="AX116" s="27">
        <f t="shared" si="9"/>
        <v>1.0000000000001563E-2</v>
      </c>
      <c r="AY116" s="27">
        <f t="shared" si="9"/>
        <v>9.9999999999997868E-3</v>
      </c>
      <c r="AZ116" s="27">
        <f t="shared" si="9"/>
        <v>9.9999999999997868E-3</v>
      </c>
      <c r="BA116" s="27"/>
      <c r="BB116" s="115">
        <f t="shared" si="8"/>
        <v>0</v>
      </c>
      <c r="BC116" s="115">
        <f t="shared" si="8"/>
        <v>0</v>
      </c>
      <c r="BD116" s="115">
        <f t="shared" si="8"/>
        <v>7.4850299401196016E-4</v>
      </c>
      <c r="BE116" s="115">
        <f t="shared" si="8"/>
        <v>-4.2808219178073678E-4</v>
      </c>
      <c r="BF116" s="115">
        <f t="shared" si="8"/>
        <v>0</v>
      </c>
      <c r="BG116" s="115">
        <f t="shared" si="8"/>
        <v>0</v>
      </c>
      <c r="BH116" s="115">
        <f t="shared" si="8"/>
        <v>0</v>
      </c>
      <c r="BI116" s="115">
        <f t="shared" si="8"/>
        <v>8.1103000811028276E-4</v>
      </c>
      <c r="BJ116" s="115">
        <f t="shared" si="13"/>
        <v>0</v>
      </c>
      <c r="BK116" s="115">
        <f t="shared" si="13"/>
        <v>-7.3475385745773599E-4</v>
      </c>
      <c r="BL116" s="115">
        <f t="shared" si="13"/>
        <v>0</v>
      </c>
      <c r="BM116" s="115">
        <f t="shared" si="13"/>
        <v>1.1834319526629071E-3</v>
      </c>
      <c r="BN116" s="115">
        <f t="shared" si="13"/>
        <v>8.4745762711862594E-4</v>
      </c>
      <c r="BO116" s="115">
        <f t="shared" si="13"/>
        <v>8.1900081900080149E-4</v>
      </c>
    </row>
    <row r="117" spans="4:67" x14ac:dyDescent="0.3">
      <c r="D117" s="24" t="s">
        <v>88</v>
      </c>
      <c r="E117" s="26" t="s">
        <v>94</v>
      </c>
      <c r="F117" s="24" t="s">
        <v>48</v>
      </c>
      <c r="G117" s="24" t="s">
        <v>95</v>
      </c>
      <c r="H117" s="27"/>
      <c r="I117" s="52">
        <v>41.92</v>
      </c>
      <c r="J117" s="52">
        <v>13.35</v>
      </c>
      <c r="K117" s="52">
        <v>13.67</v>
      </c>
      <c r="L117" s="52">
        <v>9.1999999999999993</v>
      </c>
      <c r="M117" s="52">
        <v>3.98</v>
      </c>
      <c r="N117" s="52">
        <v>9</v>
      </c>
      <c r="O117" s="52">
        <v>6.61</v>
      </c>
      <c r="P117" s="52">
        <v>8.4499999999999993</v>
      </c>
      <c r="Q117" s="52">
        <v>9.8000000000000007</v>
      </c>
      <c r="R117" s="52">
        <v>9.33</v>
      </c>
      <c r="S117" s="52">
        <v>6.37</v>
      </c>
      <c r="T117" s="52">
        <v>6.51</v>
      </c>
      <c r="U117" s="52">
        <v>9.09</v>
      </c>
      <c r="V117" s="52">
        <v>9.41</v>
      </c>
      <c r="W117" s="27"/>
      <c r="X117" s="52">
        <v>41.92</v>
      </c>
      <c r="Y117" s="52">
        <v>13.35</v>
      </c>
      <c r="Z117" s="52">
        <v>13.68</v>
      </c>
      <c r="AA117" s="52">
        <v>9.1999999999999993</v>
      </c>
      <c r="AB117" s="52">
        <v>3.98</v>
      </c>
      <c r="AC117" s="52">
        <v>9</v>
      </c>
      <c r="AD117" s="52">
        <v>6.61</v>
      </c>
      <c r="AE117" s="52">
        <v>8.4600000000000009</v>
      </c>
      <c r="AF117" s="52">
        <v>9.8000000000000007</v>
      </c>
      <c r="AG117" s="52">
        <v>9.33</v>
      </c>
      <c r="AH117" s="52">
        <v>6.37</v>
      </c>
      <c r="AI117" s="52">
        <v>6.51</v>
      </c>
      <c r="AJ117" s="52">
        <v>9.09</v>
      </c>
      <c r="AK117" s="52">
        <v>9.41</v>
      </c>
      <c r="AL117" s="27"/>
      <c r="AM117" s="27">
        <f t="shared" si="11"/>
        <v>0</v>
      </c>
      <c r="AN117" s="27">
        <f t="shared" si="11"/>
        <v>0</v>
      </c>
      <c r="AO117" s="27">
        <f t="shared" si="11"/>
        <v>9.9999999999997868E-3</v>
      </c>
      <c r="AP117" s="27">
        <f t="shared" si="11"/>
        <v>0</v>
      </c>
      <c r="AQ117" s="27">
        <f t="shared" si="11"/>
        <v>0</v>
      </c>
      <c r="AR117" s="27">
        <f t="shared" si="11"/>
        <v>0</v>
      </c>
      <c r="AS117" s="27">
        <f t="shared" si="10"/>
        <v>0</v>
      </c>
      <c r="AT117" s="27">
        <f t="shared" si="10"/>
        <v>1.0000000000001563E-2</v>
      </c>
      <c r="AU117" s="27">
        <f t="shared" si="9"/>
        <v>0</v>
      </c>
      <c r="AV117" s="27">
        <f t="shared" si="9"/>
        <v>0</v>
      </c>
      <c r="AW117" s="27">
        <f t="shared" si="9"/>
        <v>0</v>
      </c>
      <c r="AX117" s="27">
        <f t="shared" ref="AX117:AZ180" si="14">IF(AND(AI117 = "", T117 = ""), 0, AI117 - T117)</f>
        <v>0</v>
      </c>
      <c r="AY117" s="27">
        <f t="shared" si="14"/>
        <v>0</v>
      </c>
      <c r="AZ117" s="27">
        <f t="shared" si="14"/>
        <v>0</v>
      </c>
      <c r="BA117" s="27"/>
      <c r="BB117" s="115">
        <f t="shared" ref="BB117:BI148" si="15">IF(OR(I117 = 0, I117 = ""), 0, AM117 / I117)</f>
        <v>0</v>
      </c>
      <c r="BC117" s="115">
        <f t="shared" si="15"/>
        <v>0</v>
      </c>
      <c r="BD117" s="115">
        <f t="shared" si="15"/>
        <v>7.3152889539135238E-4</v>
      </c>
      <c r="BE117" s="115">
        <f t="shared" si="15"/>
        <v>0</v>
      </c>
      <c r="BF117" s="115">
        <f t="shared" si="15"/>
        <v>0</v>
      </c>
      <c r="BG117" s="115">
        <f t="shared" si="15"/>
        <v>0</v>
      </c>
      <c r="BH117" s="115">
        <f t="shared" si="15"/>
        <v>0</v>
      </c>
      <c r="BI117" s="115">
        <f t="shared" si="15"/>
        <v>1.1834319526629071E-3</v>
      </c>
      <c r="BJ117" s="115">
        <f t="shared" si="13"/>
        <v>0</v>
      </c>
      <c r="BK117" s="115">
        <f t="shared" si="13"/>
        <v>0</v>
      </c>
      <c r="BL117" s="115">
        <f t="shared" si="13"/>
        <v>0</v>
      </c>
      <c r="BM117" s="115">
        <f t="shared" si="13"/>
        <v>0</v>
      </c>
      <c r="BN117" s="115">
        <f t="shared" si="13"/>
        <v>0</v>
      </c>
      <c r="BO117" s="115">
        <f t="shared" si="13"/>
        <v>0</v>
      </c>
    </row>
    <row r="118" spans="4:67" x14ac:dyDescent="0.3">
      <c r="D118" s="24" t="s">
        <v>88</v>
      </c>
      <c r="E118" s="26" t="s">
        <v>94</v>
      </c>
      <c r="F118" s="24" t="s">
        <v>49</v>
      </c>
      <c r="G118" s="24" t="s">
        <v>95</v>
      </c>
      <c r="H118" s="27"/>
      <c r="I118" s="52">
        <v>92.18</v>
      </c>
      <c r="J118" s="52">
        <v>140.26</v>
      </c>
      <c r="K118" s="52">
        <v>144.55000000000001</v>
      </c>
      <c r="L118" s="52">
        <v>224.09</v>
      </c>
      <c r="M118" s="52">
        <v>97</v>
      </c>
      <c r="N118" s="52">
        <v>136.27000000000001</v>
      </c>
      <c r="O118" s="52">
        <v>100.15</v>
      </c>
      <c r="P118" s="52">
        <v>90.59</v>
      </c>
      <c r="Q118" s="52">
        <v>76.86</v>
      </c>
      <c r="R118" s="52">
        <v>93.85</v>
      </c>
      <c r="S118" s="52">
        <v>63.15</v>
      </c>
      <c r="T118" s="52">
        <v>64.59</v>
      </c>
      <c r="U118" s="52">
        <v>90.2</v>
      </c>
      <c r="V118" s="52">
        <v>93.34</v>
      </c>
      <c r="W118" s="27"/>
      <c r="X118" s="52">
        <v>92.17</v>
      </c>
      <c r="Y118" s="52">
        <v>140.25</v>
      </c>
      <c r="Z118" s="52">
        <v>144.68</v>
      </c>
      <c r="AA118" s="52">
        <v>224.07</v>
      </c>
      <c r="AB118" s="52">
        <v>97.01</v>
      </c>
      <c r="AC118" s="52">
        <v>136.25</v>
      </c>
      <c r="AD118" s="52">
        <v>100.13</v>
      </c>
      <c r="AE118" s="52">
        <v>90.61</v>
      </c>
      <c r="AF118" s="52">
        <v>76.84</v>
      </c>
      <c r="AG118" s="52">
        <v>93.8</v>
      </c>
      <c r="AH118" s="52">
        <v>63.16</v>
      </c>
      <c r="AI118" s="52">
        <v>64.63</v>
      </c>
      <c r="AJ118" s="52">
        <v>90.22</v>
      </c>
      <c r="AK118" s="52">
        <v>93.38</v>
      </c>
      <c r="AL118" s="27"/>
      <c r="AM118" s="27">
        <f t="shared" si="11"/>
        <v>-1.0000000000005116E-2</v>
      </c>
      <c r="AN118" s="27">
        <f t="shared" si="11"/>
        <v>-9.9999999999909051E-3</v>
      </c>
      <c r="AO118" s="27">
        <f t="shared" si="11"/>
        <v>0.12999999999999545</v>
      </c>
      <c r="AP118" s="27">
        <f t="shared" si="11"/>
        <v>-2.0000000000010232E-2</v>
      </c>
      <c r="AQ118" s="27">
        <f t="shared" si="11"/>
        <v>1.0000000000005116E-2</v>
      </c>
      <c r="AR118" s="27">
        <f t="shared" si="11"/>
        <v>-2.0000000000010232E-2</v>
      </c>
      <c r="AS118" s="27">
        <f t="shared" si="10"/>
        <v>-2.0000000000010232E-2</v>
      </c>
      <c r="AT118" s="27">
        <f t="shared" si="10"/>
        <v>1.9999999999996021E-2</v>
      </c>
      <c r="AU118" s="27">
        <f t="shared" si="10"/>
        <v>-1.9999999999996021E-2</v>
      </c>
      <c r="AV118" s="27">
        <f t="shared" si="10"/>
        <v>-4.9999999999997158E-2</v>
      </c>
      <c r="AW118" s="27">
        <f t="shared" si="10"/>
        <v>9.9999999999980105E-3</v>
      </c>
      <c r="AX118" s="27">
        <f t="shared" si="14"/>
        <v>3.9999999999992042E-2</v>
      </c>
      <c r="AY118" s="27">
        <f t="shared" si="14"/>
        <v>1.9999999999996021E-2</v>
      </c>
      <c r="AZ118" s="27">
        <f t="shared" si="14"/>
        <v>3.9999999999992042E-2</v>
      </c>
      <c r="BA118" s="27"/>
      <c r="BB118" s="115">
        <f t="shared" si="15"/>
        <v>-1.0848340203954345E-4</v>
      </c>
      <c r="BC118" s="115">
        <f t="shared" si="15"/>
        <v>-7.129616426629763E-5</v>
      </c>
      <c r="BD118" s="115">
        <f t="shared" si="15"/>
        <v>8.993427879626112E-4</v>
      </c>
      <c r="BE118" s="115">
        <f t="shared" si="15"/>
        <v>-8.9249854969031335E-5</v>
      </c>
      <c r="BF118" s="115">
        <f t="shared" si="15"/>
        <v>1.0309278350520738E-4</v>
      </c>
      <c r="BG118" s="115">
        <f t="shared" si="15"/>
        <v>-1.4676744698033487E-4</v>
      </c>
      <c r="BH118" s="115">
        <f t="shared" si="15"/>
        <v>-1.9970044932611313E-4</v>
      </c>
      <c r="BI118" s="115">
        <f t="shared" si="15"/>
        <v>2.2077491996904758E-4</v>
      </c>
      <c r="BJ118" s="115">
        <f t="shared" si="13"/>
        <v>-2.6021337496742156E-4</v>
      </c>
      <c r="BK118" s="115">
        <f t="shared" si="13"/>
        <v>-5.3276505061264953E-4</v>
      </c>
      <c r="BL118" s="115">
        <f t="shared" si="13"/>
        <v>1.583531274742361E-4</v>
      </c>
      <c r="BM118" s="115">
        <f t="shared" si="13"/>
        <v>6.1929091190574459E-4</v>
      </c>
      <c r="BN118" s="115">
        <f t="shared" si="13"/>
        <v>2.2172949002212882E-4</v>
      </c>
      <c r="BO118" s="115">
        <f t="shared" si="13"/>
        <v>4.2854081851287807E-4</v>
      </c>
    </row>
    <row r="119" spans="4:67" x14ac:dyDescent="0.3">
      <c r="D119" s="24" t="s">
        <v>88</v>
      </c>
      <c r="E119" s="26" t="s">
        <v>94</v>
      </c>
      <c r="F119" s="24" t="s">
        <v>50</v>
      </c>
      <c r="G119" s="24" t="s">
        <v>95</v>
      </c>
      <c r="H119" s="27"/>
      <c r="I119" s="52">
        <v>0</v>
      </c>
      <c r="J119" s="52">
        <v>0</v>
      </c>
      <c r="K119" s="52">
        <v>0</v>
      </c>
      <c r="L119" s="52">
        <v>0</v>
      </c>
      <c r="M119" s="52">
        <v>0</v>
      </c>
      <c r="N119" s="52">
        <v>0</v>
      </c>
      <c r="O119" s="52">
        <v>0</v>
      </c>
      <c r="P119" s="52">
        <v>0</v>
      </c>
      <c r="Q119" s="52">
        <v>0</v>
      </c>
      <c r="R119" s="52">
        <v>0</v>
      </c>
      <c r="S119" s="52">
        <v>0</v>
      </c>
      <c r="T119" s="52">
        <v>0</v>
      </c>
      <c r="U119" s="52">
        <v>0</v>
      </c>
      <c r="V119" s="52">
        <v>0</v>
      </c>
      <c r="W119" s="27"/>
      <c r="X119" s="52">
        <v>0</v>
      </c>
      <c r="Y119" s="52">
        <v>0</v>
      </c>
      <c r="Z119" s="52">
        <v>0</v>
      </c>
      <c r="AA119" s="52">
        <v>0</v>
      </c>
      <c r="AB119" s="52">
        <v>0</v>
      </c>
      <c r="AC119" s="52">
        <v>0</v>
      </c>
      <c r="AD119" s="52">
        <v>0</v>
      </c>
      <c r="AE119" s="52">
        <v>0</v>
      </c>
      <c r="AF119" s="52">
        <v>0</v>
      </c>
      <c r="AG119" s="52">
        <v>0</v>
      </c>
      <c r="AH119" s="52">
        <v>0</v>
      </c>
      <c r="AI119" s="52">
        <v>0</v>
      </c>
      <c r="AJ119" s="52">
        <v>0</v>
      </c>
      <c r="AK119" s="52">
        <v>0</v>
      </c>
      <c r="AL119" s="27"/>
      <c r="AM119" s="27">
        <f t="shared" si="11"/>
        <v>0</v>
      </c>
      <c r="AN119" s="27">
        <f t="shared" si="11"/>
        <v>0</v>
      </c>
      <c r="AO119" s="27">
        <f t="shared" si="11"/>
        <v>0</v>
      </c>
      <c r="AP119" s="27">
        <f t="shared" si="11"/>
        <v>0</v>
      </c>
      <c r="AQ119" s="27">
        <f t="shared" si="11"/>
        <v>0</v>
      </c>
      <c r="AR119" s="27">
        <f t="shared" si="11"/>
        <v>0</v>
      </c>
      <c r="AS119" s="27">
        <f t="shared" si="10"/>
        <v>0</v>
      </c>
      <c r="AT119" s="27">
        <f t="shared" si="10"/>
        <v>0</v>
      </c>
      <c r="AU119" s="27">
        <f t="shared" si="10"/>
        <v>0</v>
      </c>
      <c r="AV119" s="27">
        <f t="shared" si="10"/>
        <v>0</v>
      </c>
      <c r="AW119" s="27">
        <f t="shared" si="10"/>
        <v>0</v>
      </c>
      <c r="AX119" s="27">
        <f t="shared" si="14"/>
        <v>0</v>
      </c>
      <c r="AY119" s="27">
        <f t="shared" si="14"/>
        <v>0</v>
      </c>
      <c r="AZ119" s="27">
        <f t="shared" si="14"/>
        <v>0</v>
      </c>
      <c r="BA119" s="27"/>
      <c r="BB119" s="115">
        <f t="shared" si="15"/>
        <v>0</v>
      </c>
      <c r="BC119" s="115">
        <f t="shared" si="15"/>
        <v>0</v>
      </c>
      <c r="BD119" s="115">
        <f t="shared" si="15"/>
        <v>0</v>
      </c>
      <c r="BE119" s="115">
        <f t="shared" si="15"/>
        <v>0</v>
      </c>
      <c r="BF119" s="115">
        <f t="shared" si="15"/>
        <v>0</v>
      </c>
      <c r="BG119" s="115">
        <f t="shared" si="15"/>
        <v>0</v>
      </c>
      <c r="BH119" s="115">
        <f t="shared" si="15"/>
        <v>0</v>
      </c>
      <c r="BI119" s="115">
        <f t="shared" si="15"/>
        <v>0</v>
      </c>
      <c r="BJ119" s="115">
        <f t="shared" si="13"/>
        <v>0</v>
      </c>
      <c r="BK119" s="115">
        <f t="shared" si="13"/>
        <v>0</v>
      </c>
      <c r="BL119" s="115">
        <f t="shared" si="13"/>
        <v>0</v>
      </c>
      <c r="BM119" s="115">
        <f t="shared" si="13"/>
        <v>0</v>
      </c>
      <c r="BN119" s="115">
        <f t="shared" si="13"/>
        <v>0</v>
      </c>
      <c r="BO119" s="115">
        <f t="shared" si="13"/>
        <v>0</v>
      </c>
    </row>
    <row r="120" spans="4:67" x14ac:dyDescent="0.3">
      <c r="D120" s="24" t="s">
        <v>88</v>
      </c>
      <c r="E120" s="26" t="s">
        <v>94</v>
      </c>
      <c r="F120" s="24" t="s">
        <v>51</v>
      </c>
      <c r="G120" s="24" t="s">
        <v>95</v>
      </c>
      <c r="H120" s="27"/>
      <c r="I120" s="52">
        <v>0</v>
      </c>
      <c r="J120" s="52">
        <v>0</v>
      </c>
      <c r="K120" s="52">
        <v>0</v>
      </c>
      <c r="L120" s="52">
        <v>0</v>
      </c>
      <c r="M120" s="52">
        <v>0</v>
      </c>
      <c r="N120" s="52">
        <v>0</v>
      </c>
      <c r="O120" s="52">
        <v>0</v>
      </c>
      <c r="P120" s="52">
        <v>0</v>
      </c>
      <c r="Q120" s="52">
        <v>0</v>
      </c>
      <c r="R120" s="52">
        <v>0</v>
      </c>
      <c r="S120" s="52">
        <v>0</v>
      </c>
      <c r="T120" s="52">
        <v>0</v>
      </c>
      <c r="U120" s="52">
        <v>0</v>
      </c>
      <c r="V120" s="52">
        <v>0</v>
      </c>
      <c r="W120" s="27"/>
      <c r="X120" s="52">
        <v>0</v>
      </c>
      <c r="Y120" s="52">
        <v>0</v>
      </c>
      <c r="Z120" s="52">
        <v>0</v>
      </c>
      <c r="AA120" s="52">
        <v>0</v>
      </c>
      <c r="AB120" s="52">
        <v>0</v>
      </c>
      <c r="AC120" s="52">
        <v>0</v>
      </c>
      <c r="AD120" s="52">
        <v>0</v>
      </c>
      <c r="AE120" s="52">
        <v>0</v>
      </c>
      <c r="AF120" s="52">
        <v>0</v>
      </c>
      <c r="AG120" s="52">
        <v>0</v>
      </c>
      <c r="AH120" s="52">
        <v>0</v>
      </c>
      <c r="AI120" s="52">
        <v>0</v>
      </c>
      <c r="AJ120" s="52">
        <v>0</v>
      </c>
      <c r="AK120" s="52">
        <v>0</v>
      </c>
      <c r="AL120" s="27"/>
      <c r="AM120" s="27">
        <f t="shared" si="11"/>
        <v>0</v>
      </c>
      <c r="AN120" s="27">
        <f t="shared" si="11"/>
        <v>0</v>
      </c>
      <c r="AO120" s="27">
        <f t="shared" si="11"/>
        <v>0</v>
      </c>
      <c r="AP120" s="27">
        <f t="shared" si="11"/>
        <v>0</v>
      </c>
      <c r="AQ120" s="27">
        <f t="shared" si="11"/>
        <v>0</v>
      </c>
      <c r="AR120" s="27">
        <f t="shared" si="11"/>
        <v>0</v>
      </c>
      <c r="AS120" s="27">
        <f t="shared" si="10"/>
        <v>0</v>
      </c>
      <c r="AT120" s="27">
        <f t="shared" si="10"/>
        <v>0</v>
      </c>
      <c r="AU120" s="27">
        <f t="shared" si="10"/>
        <v>0</v>
      </c>
      <c r="AV120" s="27">
        <f t="shared" si="10"/>
        <v>0</v>
      </c>
      <c r="AW120" s="27">
        <f t="shared" si="10"/>
        <v>0</v>
      </c>
      <c r="AX120" s="27">
        <f t="shared" si="14"/>
        <v>0</v>
      </c>
      <c r="AY120" s="27">
        <f t="shared" si="14"/>
        <v>0</v>
      </c>
      <c r="AZ120" s="27">
        <f t="shared" si="14"/>
        <v>0</v>
      </c>
      <c r="BA120" s="27"/>
      <c r="BB120" s="115">
        <f t="shared" si="15"/>
        <v>0</v>
      </c>
      <c r="BC120" s="115">
        <f t="shared" si="15"/>
        <v>0</v>
      </c>
      <c r="BD120" s="115">
        <f t="shared" si="15"/>
        <v>0</v>
      </c>
      <c r="BE120" s="115">
        <f t="shared" si="15"/>
        <v>0</v>
      </c>
      <c r="BF120" s="115">
        <f t="shared" si="15"/>
        <v>0</v>
      </c>
      <c r="BG120" s="115">
        <f t="shared" si="15"/>
        <v>0</v>
      </c>
      <c r="BH120" s="115">
        <f t="shared" si="15"/>
        <v>0</v>
      </c>
      <c r="BI120" s="115">
        <f t="shared" si="15"/>
        <v>0</v>
      </c>
      <c r="BJ120" s="115">
        <f t="shared" si="13"/>
        <v>0</v>
      </c>
      <c r="BK120" s="115">
        <f t="shared" si="13"/>
        <v>0</v>
      </c>
      <c r="BL120" s="115">
        <f t="shared" si="13"/>
        <v>0</v>
      </c>
      <c r="BM120" s="115">
        <f t="shared" si="13"/>
        <v>0</v>
      </c>
      <c r="BN120" s="115">
        <f t="shared" si="13"/>
        <v>0</v>
      </c>
      <c r="BO120" s="115">
        <f t="shared" si="13"/>
        <v>0</v>
      </c>
    </row>
    <row r="121" spans="4:67" x14ac:dyDescent="0.3">
      <c r="D121" s="24" t="s">
        <v>88</v>
      </c>
      <c r="E121" s="26" t="s">
        <v>94</v>
      </c>
      <c r="F121" s="24" t="s">
        <v>52</v>
      </c>
      <c r="G121" s="24" t="s">
        <v>95</v>
      </c>
      <c r="H121" s="27"/>
      <c r="I121" s="52">
        <v>0</v>
      </c>
      <c r="J121" s="52">
        <v>0</v>
      </c>
      <c r="K121" s="52">
        <v>0</v>
      </c>
      <c r="L121" s="52">
        <v>0</v>
      </c>
      <c r="M121" s="52">
        <v>0</v>
      </c>
      <c r="N121" s="52">
        <v>0</v>
      </c>
      <c r="O121" s="52">
        <v>0</v>
      </c>
      <c r="P121" s="52">
        <v>0</v>
      </c>
      <c r="Q121" s="52">
        <v>0</v>
      </c>
      <c r="R121" s="52">
        <v>0</v>
      </c>
      <c r="S121" s="52">
        <v>0</v>
      </c>
      <c r="T121" s="52">
        <v>0</v>
      </c>
      <c r="U121" s="52">
        <v>0</v>
      </c>
      <c r="V121" s="52">
        <v>0</v>
      </c>
      <c r="W121" s="27"/>
      <c r="X121" s="52">
        <v>0</v>
      </c>
      <c r="Y121" s="52">
        <v>0</v>
      </c>
      <c r="Z121" s="52">
        <v>0</v>
      </c>
      <c r="AA121" s="52">
        <v>0</v>
      </c>
      <c r="AB121" s="52">
        <v>0</v>
      </c>
      <c r="AC121" s="52">
        <v>0</v>
      </c>
      <c r="AD121" s="52">
        <v>0</v>
      </c>
      <c r="AE121" s="52">
        <v>0</v>
      </c>
      <c r="AF121" s="52">
        <v>0</v>
      </c>
      <c r="AG121" s="52">
        <v>0</v>
      </c>
      <c r="AH121" s="52">
        <v>0</v>
      </c>
      <c r="AI121" s="52">
        <v>0</v>
      </c>
      <c r="AJ121" s="52">
        <v>0</v>
      </c>
      <c r="AK121" s="52">
        <v>0</v>
      </c>
      <c r="AL121" s="27"/>
      <c r="AM121" s="27">
        <f t="shared" si="11"/>
        <v>0</v>
      </c>
      <c r="AN121" s="27">
        <f t="shared" si="11"/>
        <v>0</v>
      </c>
      <c r="AO121" s="27">
        <f t="shared" si="11"/>
        <v>0</v>
      </c>
      <c r="AP121" s="27">
        <f t="shared" si="11"/>
        <v>0</v>
      </c>
      <c r="AQ121" s="27">
        <f t="shared" si="11"/>
        <v>0</v>
      </c>
      <c r="AR121" s="27">
        <f t="shared" si="11"/>
        <v>0</v>
      </c>
      <c r="AS121" s="27">
        <f t="shared" si="10"/>
        <v>0</v>
      </c>
      <c r="AT121" s="27">
        <f t="shared" si="10"/>
        <v>0</v>
      </c>
      <c r="AU121" s="27">
        <f t="shared" si="10"/>
        <v>0</v>
      </c>
      <c r="AV121" s="27">
        <f t="shared" si="10"/>
        <v>0</v>
      </c>
      <c r="AW121" s="27">
        <f t="shared" si="10"/>
        <v>0</v>
      </c>
      <c r="AX121" s="27">
        <f t="shared" si="14"/>
        <v>0</v>
      </c>
      <c r="AY121" s="27">
        <f t="shared" si="14"/>
        <v>0</v>
      </c>
      <c r="AZ121" s="27">
        <f t="shared" si="14"/>
        <v>0</v>
      </c>
      <c r="BA121" s="27"/>
      <c r="BB121" s="115">
        <f t="shared" si="15"/>
        <v>0</v>
      </c>
      <c r="BC121" s="115">
        <f t="shared" si="15"/>
        <v>0</v>
      </c>
      <c r="BD121" s="115">
        <f t="shared" si="15"/>
        <v>0</v>
      </c>
      <c r="BE121" s="115">
        <f t="shared" si="15"/>
        <v>0</v>
      </c>
      <c r="BF121" s="115">
        <f t="shared" si="15"/>
        <v>0</v>
      </c>
      <c r="BG121" s="115">
        <f t="shared" si="15"/>
        <v>0</v>
      </c>
      <c r="BH121" s="115">
        <f t="shared" si="15"/>
        <v>0</v>
      </c>
      <c r="BI121" s="115">
        <f t="shared" si="15"/>
        <v>0</v>
      </c>
      <c r="BJ121" s="115">
        <f t="shared" si="13"/>
        <v>0</v>
      </c>
      <c r="BK121" s="115">
        <f t="shared" si="13"/>
        <v>0</v>
      </c>
      <c r="BL121" s="115">
        <f t="shared" si="13"/>
        <v>0</v>
      </c>
      <c r="BM121" s="115">
        <f t="shared" si="13"/>
        <v>0</v>
      </c>
      <c r="BN121" s="115">
        <f t="shared" si="13"/>
        <v>0</v>
      </c>
      <c r="BO121" s="115">
        <f t="shared" si="13"/>
        <v>0</v>
      </c>
    </row>
    <row r="122" spans="4:67" x14ac:dyDescent="0.3">
      <c r="D122" s="24" t="s">
        <v>88</v>
      </c>
      <c r="E122" s="26" t="s">
        <v>94</v>
      </c>
      <c r="F122" s="24" t="s">
        <v>53</v>
      </c>
      <c r="G122" s="24" t="s">
        <v>95</v>
      </c>
      <c r="H122" s="27"/>
      <c r="I122" s="52">
        <v>0</v>
      </c>
      <c r="J122" s="52">
        <v>0</v>
      </c>
      <c r="K122" s="52">
        <v>0</v>
      </c>
      <c r="L122" s="52">
        <v>0</v>
      </c>
      <c r="M122" s="52">
        <v>0</v>
      </c>
      <c r="N122" s="52">
        <v>0</v>
      </c>
      <c r="O122" s="52">
        <v>0</v>
      </c>
      <c r="P122" s="52">
        <v>0</v>
      </c>
      <c r="Q122" s="52">
        <v>0</v>
      </c>
      <c r="R122" s="52">
        <v>0</v>
      </c>
      <c r="S122" s="52">
        <v>0</v>
      </c>
      <c r="T122" s="52">
        <v>0</v>
      </c>
      <c r="U122" s="52">
        <v>0</v>
      </c>
      <c r="V122" s="52">
        <v>0</v>
      </c>
      <c r="W122" s="27"/>
      <c r="X122" s="52">
        <v>0</v>
      </c>
      <c r="Y122" s="52">
        <v>0</v>
      </c>
      <c r="Z122" s="52">
        <v>0</v>
      </c>
      <c r="AA122" s="52">
        <v>0</v>
      </c>
      <c r="AB122" s="52">
        <v>0</v>
      </c>
      <c r="AC122" s="52">
        <v>0</v>
      </c>
      <c r="AD122" s="52">
        <v>0</v>
      </c>
      <c r="AE122" s="52">
        <v>0</v>
      </c>
      <c r="AF122" s="52">
        <v>0</v>
      </c>
      <c r="AG122" s="52">
        <v>0</v>
      </c>
      <c r="AH122" s="52">
        <v>0</v>
      </c>
      <c r="AI122" s="52">
        <v>0</v>
      </c>
      <c r="AJ122" s="52">
        <v>0</v>
      </c>
      <c r="AK122" s="52">
        <v>0</v>
      </c>
      <c r="AL122" s="27"/>
      <c r="AM122" s="27">
        <f t="shared" si="11"/>
        <v>0</v>
      </c>
      <c r="AN122" s="27">
        <f t="shared" si="11"/>
        <v>0</v>
      </c>
      <c r="AO122" s="27">
        <f t="shared" si="11"/>
        <v>0</v>
      </c>
      <c r="AP122" s="27">
        <f t="shared" si="11"/>
        <v>0</v>
      </c>
      <c r="AQ122" s="27">
        <f t="shared" si="11"/>
        <v>0</v>
      </c>
      <c r="AR122" s="27">
        <f t="shared" si="11"/>
        <v>0</v>
      </c>
      <c r="AS122" s="27">
        <f t="shared" si="10"/>
        <v>0</v>
      </c>
      <c r="AT122" s="27">
        <f t="shared" si="10"/>
        <v>0</v>
      </c>
      <c r="AU122" s="27">
        <f t="shared" si="10"/>
        <v>0</v>
      </c>
      <c r="AV122" s="27">
        <f t="shared" si="10"/>
        <v>0</v>
      </c>
      <c r="AW122" s="27">
        <f t="shared" si="10"/>
        <v>0</v>
      </c>
      <c r="AX122" s="27">
        <f t="shared" si="14"/>
        <v>0</v>
      </c>
      <c r="AY122" s="27">
        <f t="shared" si="14"/>
        <v>0</v>
      </c>
      <c r="AZ122" s="27">
        <f t="shared" si="14"/>
        <v>0</v>
      </c>
      <c r="BA122" s="27"/>
      <c r="BB122" s="115">
        <f t="shared" si="15"/>
        <v>0</v>
      </c>
      <c r="BC122" s="115">
        <f t="shared" si="15"/>
        <v>0</v>
      </c>
      <c r="BD122" s="115">
        <f t="shared" si="15"/>
        <v>0</v>
      </c>
      <c r="BE122" s="115">
        <f t="shared" si="15"/>
        <v>0</v>
      </c>
      <c r="BF122" s="115">
        <f t="shared" si="15"/>
        <v>0</v>
      </c>
      <c r="BG122" s="115">
        <f t="shared" si="15"/>
        <v>0</v>
      </c>
      <c r="BH122" s="115">
        <f t="shared" si="15"/>
        <v>0</v>
      </c>
      <c r="BI122" s="115">
        <f t="shared" si="15"/>
        <v>0</v>
      </c>
      <c r="BJ122" s="115">
        <f t="shared" si="13"/>
        <v>0</v>
      </c>
      <c r="BK122" s="115">
        <f t="shared" si="13"/>
        <v>0</v>
      </c>
      <c r="BL122" s="115">
        <f t="shared" si="13"/>
        <v>0</v>
      </c>
      <c r="BM122" s="115">
        <f t="shared" si="13"/>
        <v>0</v>
      </c>
      <c r="BN122" s="115">
        <f t="shared" si="13"/>
        <v>0</v>
      </c>
      <c r="BO122" s="115">
        <f t="shared" si="13"/>
        <v>0</v>
      </c>
    </row>
    <row r="123" spans="4:67" x14ac:dyDescent="0.3">
      <c r="D123" s="24" t="s">
        <v>88</v>
      </c>
      <c r="E123" s="26" t="s">
        <v>94</v>
      </c>
      <c r="F123" s="24" t="s">
        <v>54</v>
      </c>
      <c r="G123" s="24" t="s">
        <v>95</v>
      </c>
      <c r="H123" s="27"/>
      <c r="I123" s="52">
        <v>0</v>
      </c>
      <c r="J123" s="52">
        <v>0</v>
      </c>
      <c r="K123" s="52">
        <v>0</v>
      </c>
      <c r="L123" s="52">
        <v>0</v>
      </c>
      <c r="M123" s="52">
        <v>0</v>
      </c>
      <c r="N123" s="52">
        <v>0</v>
      </c>
      <c r="O123" s="52">
        <v>0</v>
      </c>
      <c r="P123" s="52">
        <v>0</v>
      </c>
      <c r="Q123" s="52">
        <v>0</v>
      </c>
      <c r="R123" s="52">
        <v>0</v>
      </c>
      <c r="S123" s="52">
        <v>0</v>
      </c>
      <c r="T123" s="52">
        <v>0</v>
      </c>
      <c r="U123" s="52">
        <v>0</v>
      </c>
      <c r="V123" s="52">
        <v>0</v>
      </c>
      <c r="W123" s="27"/>
      <c r="X123" s="52">
        <v>0</v>
      </c>
      <c r="Y123" s="52">
        <v>0</v>
      </c>
      <c r="Z123" s="52">
        <v>0</v>
      </c>
      <c r="AA123" s="52">
        <v>0</v>
      </c>
      <c r="AB123" s="52">
        <v>0</v>
      </c>
      <c r="AC123" s="52">
        <v>0</v>
      </c>
      <c r="AD123" s="52">
        <v>0</v>
      </c>
      <c r="AE123" s="52">
        <v>0</v>
      </c>
      <c r="AF123" s="52">
        <v>0</v>
      </c>
      <c r="AG123" s="52">
        <v>0</v>
      </c>
      <c r="AH123" s="52">
        <v>0</v>
      </c>
      <c r="AI123" s="52">
        <v>0</v>
      </c>
      <c r="AJ123" s="52">
        <v>0</v>
      </c>
      <c r="AK123" s="52">
        <v>0</v>
      </c>
      <c r="AL123" s="27"/>
      <c r="AM123" s="27">
        <f t="shared" si="11"/>
        <v>0</v>
      </c>
      <c r="AN123" s="27">
        <f t="shared" si="11"/>
        <v>0</v>
      </c>
      <c r="AO123" s="27">
        <f t="shared" si="11"/>
        <v>0</v>
      </c>
      <c r="AP123" s="27">
        <f t="shared" si="11"/>
        <v>0</v>
      </c>
      <c r="AQ123" s="27">
        <f t="shared" si="11"/>
        <v>0</v>
      </c>
      <c r="AR123" s="27">
        <f t="shared" si="11"/>
        <v>0</v>
      </c>
      <c r="AS123" s="27">
        <f t="shared" si="10"/>
        <v>0</v>
      </c>
      <c r="AT123" s="27">
        <f t="shared" si="10"/>
        <v>0</v>
      </c>
      <c r="AU123" s="27">
        <f t="shared" si="10"/>
        <v>0</v>
      </c>
      <c r="AV123" s="27">
        <f t="shared" si="10"/>
        <v>0</v>
      </c>
      <c r="AW123" s="27">
        <f t="shared" si="10"/>
        <v>0</v>
      </c>
      <c r="AX123" s="27">
        <f t="shared" si="14"/>
        <v>0</v>
      </c>
      <c r="AY123" s="27">
        <f t="shared" si="14"/>
        <v>0</v>
      </c>
      <c r="AZ123" s="27">
        <f t="shared" si="14"/>
        <v>0</v>
      </c>
      <c r="BA123" s="27"/>
      <c r="BB123" s="115">
        <f t="shared" si="15"/>
        <v>0</v>
      </c>
      <c r="BC123" s="115">
        <f t="shared" si="15"/>
        <v>0</v>
      </c>
      <c r="BD123" s="115">
        <f t="shared" si="15"/>
        <v>0</v>
      </c>
      <c r="BE123" s="115">
        <f t="shared" si="15"/>
        <v>0</v>
      </c>
      <c r="BF123" s="115">
        <f t="shared" si="15"/>
        <v>0</v>
      </c>
      <c r="BG123" s="115">
        <f t="shared" si="15"/>
        <v>0</v>
      </c>
      <c r="BH123" s="115">
        <f t="shared" si="15"/>
        <v>0</v>
      </c>
      <c r="BI123" s="115">
        <f t="shared" si="15"/>
        <v>0</v>
      </c>
      <c r="BJ123" s="115">
        <f t="shared" si="13"/>
        <v>0</v>
      </c>
      <c r="BK123" s="115">
        <f t="shared" si="13"/>
        <v>0</v>
      </c>
      <c r="BL123" s="115">
        <f t="shared" si="13"/>
        <v>0</v>
      </c>
      <c r="BM123" s="115">
        <f t="shared" si="13"/>
        <v>0</v>
      </c>
      <c r="BN123" s="115">
        <f t="shared" si="13"/>
        <v>0</v>
      </c>
      <c r="BO123" s="115">
        <f t="shared" si="13"/>
        <v>0</v>
      </c>
    </row>
    <row r="124" spans="4:67" x14ac:dyDescent="0.3">
      <c r="D124" s="24" t="s">
        <v>88</v>
      </c>
      <c r="E124" s="26" t="s">
        <v>94</v>
      </c>
      <c r="F124" s="24" t="s">
        <v>55</v>
      </c>
      <c r="G124" s="24" t="s">
        <v>95</v>
      </c>
      <c r="H124" s="27"/>
      <c r="I124" s="52">
        <v>0</v>
      </c>
      <c r="J124" s="52">
        <v>0</v>
      </c>
      <c r="K124" s="52">
        <v>0</v>
      </c>
      <c r="L124" s="52">
        <v>0</v>
      </c>
      <c r="M124" s="52">
        <v>0</v>
      </c>
      <c r="N124" s="52">
        <v>0</v>
      </c>
      <c r="O124" s="52">
        <v>0</v>
      </c>
      <c r="P124" s="52">
        <v>0</v>
      </c>
      <c r="Q124" s="52">
        <v>0</v>
      </c>
      <c r="R124" s="52">
        <v>0</v>
      </c>
      <c r="S124" s="52">
        <v>0</v>
      </c>
      <c r="T124" s="52">
        <v>0</v>
      </c>
      <c r="U124" s="52">
        <v>0</v>
      </c>
      <c r="V124" s="52">
        <v>0</v>
      </c>
      <c r="W124" s="27"/>
      <c r="X124" s="52">
        <v>0</v>
      </c>
      <c r="Y124" s="52">
        <v>0</v>
      </c>
      <c r="Z124" s="52">
        <v>0</v>
      </c>
      <c r="AA124" s="52">
        <v>0</v>
      </c>
      <c r="AB124" s="52">
        <v>0</v>
      </c>
      <c r="AC124" s="52">
        <v>0</v>
      </c>
      <c r="AD124" s="52">
        <v>0</v>
      </c>
      <c r="AE124" s="52">
        <v>0</v>
      </c>
      <c r="AF124" s="52">
        <v>0</v>
      </c>
      <c r="AG124" s="52">
        <v>0</v>
      </c>
      <c r="AH124" s="52">
        <v>0</v>
      </c>
      <c r="AI124" s="52">
        <v>0</v>
      </c>
      <c r="AJ124" s="52">
        <v>0</v>
      </c>
      <c r="AK124" s="52">
        <v>0</v>
      </c>
      <c r="AL124" s="27"/>
      <c r="AM124" s="27">
        <f t="shared" si="11"/>
        <v>0</v>
      </c>
      <c r="AN124" s="27">
        <f t="shared" si="11"/>
        <v>0</v>
      </c>
      <c r="AO124" s="27">
        <f t="shared" si="11"/>
        <v>0</v>
      </c>
      <c r="AP124" s="27">
        <f t="shared" ref="AP124:AW168" si="16">IF(AND(AA124 = "", L124 = ""), 0, AA124 - L124)</f>
        <v>0</v>
      </c>
      <c r="AQ124" s="27">
        <f t="shared" si="16"/>
        <v>0</v>
      </c>
      <c r="AR124" s="27">
        <f t="shared" si="16"/>
        <v>0</v>
      </c>
      <c r="AS124" s="27">
        <f t="shared" si="10"/>
        <v>0</v>
      </c>
      <c r="AT124" s="27">
        <f t="shared" si="10"/>
        <v>0</v>
      </c>
      <c r="AU124" s="27">
        <f t="shared" si="10"/>
        <v>0</v>
      </c>
      <c r="AV124" s="27">
        <f t="shared" si="10"/>
        <v>0</v>
      </c>
      <c r="AW124" s="27">
        <f t="shared" si="10"/>
        <v>0</v>
      </c>
      <c r="AX124" s="27">
        <f t="shared" si="14"/>
        <v>0</v>
      </c>
      <c r="AY124" s="27">
        <f t="shared" si="14"/>
        <v>0</v>
      </c>
      <c r="AZ124" s="27">
        <f t="shared" si="14"/>
        <v>0</v>
      </c>
      <c r="BA124" s="27"/>
      <c r="BB124" s="115">
        <f t="shared" si="15"/>
        <v>0</v>
      </c>
      <c r="BC124" s="115">
        <f t="shared" si="15"/>
        <v>0</v>
      </c>
      <c r="BD124" s="115">
        <f t="shared" si="15"/>
        <v>0</v>
      </c>
      <c r="BE124" s="115">
        <f t="shared" si="15"/>
        <v>0</v>
      </c>
      <c r="BF124" s="115">
        <f t="shared" si="15"/>
        <v>0</v>
      </c>
      <c r="BG124" s="115">
        <f t="shared" si="15"/>
        <v>0</v>
      </c>
      <c r="BH124" s="115">
        <f t="shared" si="15"/>
        <v>0</v>
      </c>
      <c r="BI124" s="115">
        <f t="shared" si="15"/>
        <v>0</v>
      </c>
      <c r="BJ124" s="115">
        <f t="shared" si="13"/>
        <v>0</v>
      </c>
      <c r="BK124" s="115">
        <f t="shared" si="13"/>
        <v>0</v>
      </c>
      <c r="BL124" s="115">
        <f t="shared" si="13"/>
        <v>0</v>
      </c>
      <c r="BM124" s="115">
        <f t="shared" si="13"/>
        <v>0</v>
      </c>
      <c r="BN124" s="115">
        <f t="shared" si="13"/>
        <v>0</v>
      </c>
      <c r="BO124" s="115">
        <f t="shared" si="13"/>
        <v>0</v>
      </c>
    </row>
    <row r="125" spans="4:67" x14ac:dyDescent="0.3">
      <c r="D125" s="24" t="s">
        <v>88</v>
      </c>
      <c r="E125" s="26" t="s">
        <v>94</v>
      </c>
      <c r="F125" s="24" t="s">
        <v>56</v>
      </c>
      <c r="G125" s="24" t="s">
        <v>95</v>
      </c>
      <c r="H125" s="27"/>
      <c r="I125" s="52">
        <v>0</v>
      </c>
      <c r="J125" s="52">
        <v>0</v>
      </c>
      <c r="K125" s="52">
        <v>0</v>
      </c>
      <c r="L125" s="52">
        <v>0</v>
      </c>
      <c r="M125" s="52">
        <v>0</v>
      </c>
      <c r="N125" s="52">
        <v>0</v>
      </c>
      <c r="O125" s="52">
        <v>0</v>
      </c>
      <c r="P125" s="52">
        <v>0</v>
      </c>
      <c r="Q125" s="52">
        <v>0</v>
      </c>
      <c r="R125" s="52">
        <v>0</v>
      </c>
      <c r="S125" s="52">
        <v>0</v>
      </c>
      <c r="T125" s="52">
        <v>0</v>
      </c>
      <c r="U125" s="52">
        <v>0</v>
      </c>
      <c r="V125" s="52">
        <v>0</v>
      </c>
      <c r="W125" s="27"/>
      <c r="X125" s="52">
        <v>0</v>
      </c>
      <c r="Y125" s="52">
        <v>0</v>
      </c>
      <c r="Z125" s="52">
        <v>0</v>
      </c>
      <c r="AA125" s="52">
        <v>0</v>
      </c>
      <c r="AB125" s="52">
        <v>0</v>
      </c>
      <c r="AC125" s="52">
        <v>0</v>
      </c>
      <c r="AD125" s="52">
        <v>0</v>
      </c>
      <c r="AE125" s="52">
        <v>0</v>
      </c>
      <c r="AF125" s="52">
        <v>0</v>
      </c>
      <c r="AG125" s="52">
        <v>0</v>
      </c>
      <c r="AH125" s="52">
        <v>0</v>
      </c>
      <c r="AI125" s="52">
        <v>0</v>
      </c>
      <c r="AJ125" s="52">
        <v>0</v>
      </c>
      <c r="AK125" s="52">
        <v>0</v>
      </c>
      <c r="AL125" s="27"/>
      <c r="AM125" s="27">
        <f t="shared" ref="AM125:AW180" si="17">IF(AND(X125 = "", I125 = ""), 0, X125 - I125)</f>
        <v>0</v>
      </c>
      <c r="AN125" s="27">
        <f t="shared" si="17"/>
        <v>0</v>
      </c>
      <c r="AO125" s="27">
        <f t="shared" si="17"/>
        <v>0</v>
      </c>
      <c r="AP125" s="27">
        <f t="shared" si="16"/>
        <v>0</v>
      </c>
      <c r="AQ125" s="27">
        <f t="shared" si="16"/>
        <v>0</v>
      </c>
      <c r="AR125" s="27">
        <f t="shared" si="16"/>
        <v>0</v>
      </c>
      <c r="AS125" s="27">
        <f t="shared" si="10"/>
        <v>0</v>
      </c>
      <c r="AT125" s="27">
        <f t="shared" si="10"/>
        <v>0</v>
      </c>
      <c r="AU125" s="27">
        <f t="shared" si="10"/>
        <v>0</v>
      </c>
      <c r="AV125" s="27">
        <f t="shared" si="10"/>
        <v>0</v>
      </c>
      <c r="AW125" s="27">
        <f t="shared" si="10"/>
        <v>0</v>
      </c>
      <c r="AX125" s="27">
        <f t="shared" si="14"/>
        <v>0</v>
      </c>
      <c r="AY125" s="27">
        <f t="shared" si="14"/>
        <v>0</v>
      </c>
      <c r="AZ125" s="27">
        <f t="shared" si="14"/>
        <v>0</v>
      </c>
      <c r="BA125" s="27"/>
      <c r="BB125" s="115">
        <f t="shared" si="15"/>
        <v>0</v>
      </c>
      <c r="BC125" s="115">
        <f t="shared" si="15"/>
        <v>0</v>
      </c>
      <c r="BD125" s="115">
        <f t="shared" si="15"/>
        <v>0</v>
      </c>
      <c r="BE125" s="115">
        <f t="shared" si="15"/>
        <v>0</v>
      </c>
      <c r="BF125" s="115">
        <f t="shared" si="15"/>
        <v>0</v>
      </c>
      <c r="BG125" s="115">
        <f t="shared" si="15"/>
        <v>0</v>
      </c>
      <c r="BH125" s="115">
        <f t="shared" si="15"/>
        <v>0</v>
      </c>
      <c r="BI125" s="115">
        <f t="shared" si="15"/>
        <v>0</v>
      </c>
      <c r="BJ125" s="115">
        <f t="shared" si="13"/>
        <v>0</v>
      </c>
      <c r="BK125" s="115">
        <f t="shared" si="13"/>
        <v>0</v>
      </c>
      <c r="BL125" s="115">
        <f t="shared" si="13"/>
        <v>0</v>
      </c>
      <c r="BM125" s="115">
        <f t="shared" si="13"/>
        <v>0</v>
      </c>
      <c r="BN125" s="115">
        <f t="shared" si="13"/>
        <v>0</v>
      </c>
      <c r="BO125" s="115">
        <f t="shared" si="13"/>
        <v>0</v>
      </c>
    </row>
    <row r="126" spans="4:67" x14ac:dyDescent="0.3">
      <c r="D126" s="24" t="s">
        <v>88</v>
      </c>
      <c r="E126" s="26" t="s">
        <v>94</v>
      </c>
      <c r="F126" s="24" t="s">
        <v>57</v>
      </c>
      <c r="G126" s="24" t="s">
        <v>95</v>
      </c>
      <c r="H126" s="27"/>
      <c r="I126" s="52">
        <v>0</v>
      </c>
      <c r="J126" s="52">
        <v>0</v>
      </c>
      <c r="K126" s="52">
        <v>0</v>
      </c>
      <c r="L126" s="52">
        <v>0</v>
      </c>
      <c r="M126" s="52">
        <v>0</v>
      </c>
      <c r="N126" s="52">
        <v>0</v>
      </c>
      <c r="O126" s="52">
        <v>0</v>
      </c>
      <c r="P126" s="52">
        <v>0</v>
      </c>
      <c r="Q126" s="52">
        <v>0</v>
      </c>
      <c r="R126" s="52">
        <v>0</v>
      </c>
      <c r="S126" s="52">
        <v>0</v>
      </c>
      <c r="T126" s="52">
        <v>0</v>
      </c>
      <c r="U126" s="52">
        <v>0</v>
      </c>
      <c r="V126" s="52">
        <v>0</v>
      </c>
      <c r="W126" s="27"/>
      <c r="X126" s="52">
        <v>0</v>
      </c>
      <c r="Y126" s="52">
        <v>0</v>
      </c>
      <c r="Z126" s="52">
        <v>0</v>
      </c>
      <c r="AA126" s="52">
        <v>0</v>
      </c>
      <c r="AB126" s="52">
        <v>0</v>
      </c>
      <c r="AC126" s="52">
        <v>0</v>
      </c>
      <c r="AD126" s="52">
        <v>0</v>
      </c>
      <c r="AE126" s="52">
        <v>0</v>
      </c>
      <c r="AF126" s="52">
        <v>0</v>
      </c>
      <c r="AG126" s="52">
        <v>0</v>
      </c>
      <c r="AH126" s="52">
        <v>0</v>
      </c>
      <c r="AI126" s="52">
        <v>0</v>
      </c>
      <c r="AJ126" s="52">
        <v>0</v>
      </c>
      <c r="AK126" s="52">
        <v>0</v>
      </c>
      <c r="AL126" s="27"/>
      <c r="AM126" s="27">
        <f t="shared" si="17"/>
        <v>0</v>
      </c>
      <c r="AN126" s="27">
        <f t="shared" si="17"/>
        <v>0</v>
      </c>
      <c r="AO126" s="27">
        <f t="shared" si="17"/>
        <v>0</v>
      </c>
      <c r="AP126" s="27">
        <f t="shared" si="16"/>
        <v>0</v>
      </c>
      <c r="AQ126" s="27">
        <f t="shared" si="16"/>
        <v>0</v>
      </c>
      <c r="AR126" s="27">
        <f t="shared" si="16"/>
        <v>0</v>
      </c>
      <c r="AS126" s="27">
        <f t="shared" si="10"/>
        <v>0</v>
      </c>
      <c r="AT126" s="27">
        <f t="shared" si="10"/>
        <v>0</v>
      </c>
      <c r="AU126" s="27">
        <f t="shared" si="10"/>
        <v>0</v>
      </c>
      <c r="AV126" s="27">
        <f t="shared" si="10"/>
        <v>0</v>
      </c>
      <c r="AW126" s="27">
        <f t="shared" si="10"/>
        <v>0</v>
      </c>
      <c r="AX126" s="27">
        <f t="shared" si="14"/>
        <v>0</v>
      </c>
      <c r="AY126" s="27">
        <f t="shared" si="14"/>
        <v>0</v>
      </c>
      <c r="AZ126" s="27">
        <f t="shared" si="14"/>
        <v>0</v>
      </c>
      <c r="BA126" s="27"/>
      <c r="BB126" s="115">
        <f t="shared" si="15"/>
        <v>0</v>
      </c>
      <c r="BC126" s="115">
        <f t="shared" si="15"/>
        <v>0</v>
      </c>
      <c r="BD126" s="115">
        <f t="shared" si="15"/>
        <v>0</v>
      </c>
      <c r="BE126" s="115">
        <f t="shared" si="15"/>
        <v>0</v>
      </c>
      <c r="BF126" s="115">
        <f t="shared" si="15"/>
        <v>0</v>
      </c>
      <c r="BG126" s="115">
        <f t="shared" si="15"/>
        <v>0</v>
      </c>
      <c r="BH126" s="115">
        <f t="shared" si="15"/>
        <v>0</v>
      </c>
      <c r="BI126" s="115">
        <f t="shared" si="15"/>
        <v>0</v>
      </c>
      <c r="BJ126" s="115">
        <f t="shared" si="13"/>
        <v>0</v>
      </c>
      <c r="BK126" s="115">
        <f t="shared" si="13"/>
        <v>0</v>
      </c>
      <c r="BL126" s="115">
        <f t="shared" si="13"/>
        <v>0</v>
      </c>
      <c r="BM126" s="115">
        <f t="shared" si="13"/>
        <v>0</v>
      </c>
      <c r="BN126" s="115">
        <f t="shared" si="13"/>
        <v>0</v>
      </c>
      <c r="BO126" s="115">
        <f t="shared" si="13"/>
        <v>0</v>
      </c>
    </row>
    <row r="127" spans="4:67" x14ac:dyDescent="0.3">
      <c r="D127" s="24" t="s">
        <v>88</v>
      </c>
      <c r="E127" s="26" t="s">
        <v>94</v>
      </c>
      <c r="F127" s="24" t="s">
        <v>58</v>
      </c>
      <c r="G127" s="24" t="s">
        <v>95</v>
      </c>
      <c r="H127" s="27"/>
      <c r="I127" s="52">
        <v>0</v>
      </c>
      <c r="J127" s="52">
        <v>0</v>
      </c>
      <c r="K127" s="52">
        <v>0</v>
      </c>
      <c r="L127" s="52">
        <v>0</v>
      </c>
      <c r="M127" s="52">
        <v>0</v>
      </c>
      <c r="N127" s="52">
        <v>0</v>
      </c>
      <c r="O127" s="52">
        <v>0</v>
      </c>
      <c r="P127" s="52">
        <v>0</v>
      </c>
      <c r="Q127" s="52">
        <v>0</v>
      </c>
      <c r="R127" s="52">
        <v>0</v>
      </c>
      <c r="S127" s="52">
        <v>0</v>
      </c>
      <c r="T127" s="52">
        <v>0</v>
      </c>
      <c r="U127" s="52">
        <v>0</v>
      </c>
      <c r="V127" s="52">
        <v>0</v>
      </c>
      <c r="W127" s="27"/>
      <c r="X127" s="52">
        <v>0</v>
      </c>
      <c r="Y127" s="52">
        <v>0</v>
      </c>
      <c r="Z127" s="52">
        <v>0</v>
      </c>
      <c r="AA127" s="52">
        <v>0</v>
      </c>
      <c r="AB127" s="52">
        <v>0</v>
      </c>
      <c r="AC127" s="52">
        <v>0</v>
      </c>
      <c r="AD127" s="52">
        <v>0</v>
      </c>
      <c r="AE127" s="52">
        <v>0</v>
      </c>
      <c r="AF127" s="52">
        <v>0</v>
      </c>
      <c r="AG127" s="52">
        <v>0</v>
      </c>
      <c r="AH127" s="52">
        <v>0</v>
      </c>
      <c r="AI127" s="52">
        <v>0</v>
      </c>
      <c r="AJ127" s="52">
        <v>0</v>
      </c>
      <c r="AK127" s="52">
        <v>0</v>
      </c>
      <c r="AL127" s="27"/>
      <c r="AM127" s="27">
        <f t="shared" si="17"/>
        <v>0</v>
      </c>
      <c r="AN127" s="27">
        <f t="shared" si="17"/>
        <v>0</v>
      </c>
      <c r="AO127" s="27">
        <f t="shared" si="17"/>
        <v>0</v>
      </c>
      <c r="AP127" s="27">
        <f t="shared" si="16"/>
        <v>0</v>
      </c>
      <c r="AQ127" s="27">
        <f t="shared" si="16"/>
        <v>0</v>
      </c>
      <c r="AR127" s="27">
        <f t="shared" si="16"/>
        <v>0</v>
      </c>
      <c r="AS127" s="27">
        <f t="shared" si="10"/>
        <v>0</v>
      </c>
      <c r="AT127" s="27">
        <f t="shared" si="10"/>
        <v>0</v>
      </c>
      <c r="AU127" s="27">
        <f t="shared" si="10"/>
        <v>0</v>
      </c>
      <c r="AV127" s="27">
        <f t="shared" si="10"/>
        <v>0</v>
      </c>
      <c r="AW127" s="27">
        <f t="shared" si="10"/>
        <v>0</v>
      </c>
      <c r="AX127" s="27">
        <f t="shared" si="14"/>
        <v>0</v>
      </c>
      <c r="AY127" s="27">
        <f t="shared" si="14"/>
        <v>0</v>
      </c>
      <c r="AZ127" s="27">
        <f t="shared" si="14"/>
        <v>0</v>
      </c>
      <c r="BA127" s="27"/>
      <c r="BB127" s="115">
        <f t="shared" si="15"/>
        <v>0</v>
      </c>
      <c r="BC127" s="115">
        <f t="shared" si="15"/>
        <v>0</v>
      </c>
      <c r="BD127" s="115">
        <f t="shared" si="15"/>
        <v>0</v>
      </c>
      <c r="BE127" s="115">
        <f t="shared" si="15"/>
        <v>0</v>
      </c>
      <c r="BF127" s="115">
        <f t="shared" si="15"/>
        <v>0</v>
      </c>
      <c r="BG127" s="115">
        <f t="shared" si="15"/>
        <v>0</v>
      </c>
      <c r="BH127" s="115">
        <f t="shared" si="15"/>
        <v>0</v>
      </c>
      <c r="BI127" s="115">
        <f t="shared" si="15"/>
        <v>0</v>
      </c>
      <c r="BJ127" s="115">
        <f t="shared" si="13"/>
        <v>0</v>
      </c>
      <c r="BK127" s="115">
        <f t="shared" si="13"/>
        <v>0</v>
      </c>
      <c r="BL127" s="115">
        <f t="shared" si="13"/>
        <v>0</v>
      </c>
      <c r="BM127" s="115">
        <f t="shared" si="13"/>
        <v>0</v>
      </c>
      <c r="BN127" s="115">
        <f t="shared" si="13"/>
        <v>0</v>
      </c>
      <c r="BO127" s="115">
        <f t="shared" si="13"/>
        <v>0</v>
      </c>
    </row>
    <row r="128" spans="4:67" x14ac:dyDescent="0.3">
      <c r="D128" s="24" t="s">
        <v>88</v>
      </c>
      <c r="E128" s="26" t="s">
        <v>94</v>
      </c>
      <c r="F128" s="24" t="s">
        <v>59</v>
      </c>
      <c r="G128" s="24" t="s">
        <v>95</v>
      </c>
      <c r="H128" s="27"/>
      <c r="I128" s="52">
        <v>0</v>
      </c>
      <c r="J128" s="52">
        <v>0</v>
      </c>
      <c r="K128" s="52">
        <v>0</v>
      </c>
      <c r="L128" s="52">
        <v>0</v>
      </c>
      <c r="M128" s="52">
        <v>0</v>
      </c>
      <c r="N128" s="52">
        <v>0</v>
      </c>
      <c r="O128" s="52">
        <v>0</v>
      </c>
      <c r="P128" s="52">
        <v>0</v>
      </c>
      <c r="Q128" s="52">
        <v>0</v>
      </c>
      <c r="R128" s="52">
        <v>0</v>
      </c>
      <c r="S128" s="52">
        <v>0</v>
      </c>
      <c r="T128" s="52">
        <v>0</v>
      </c>
      <c r="U128" s="52">
        <v>0</v>
      </c>
      <c r="V128" s="52">
        <v>0</v>
      </c>
      <c r="W128" s="27"/>
      <c r="X128" s="52">
        <v>0</v>
      </c>
      <c r="Y128" s="52">
        <v>0</v>
      </c>
      <c r="Z128" s="52">
        <v>0</v>
      </c>
      <c r="AA128" s="52">
        <v>0</v>
      </c>
      <c r="AB128" s="52">
        <v>0</v>
      </c>
      <c r="AC128" s="52">
        <v>0</v>
      </c>
      <c r="AD128" s="52">
        <v>0</v>
      </c>
      <c r="AE128" s="52">
        <v>0</v>
      </c>
      <c r="AF128" s="52">
        <v>0</v>
      </c>
      <c r="AG128" s="52">
        <v>0</v>
      </c>
      <c r="AH128" s="52">
        <v>0</v>
      </c>
      <c r="AI128" s="52">
        <v>0</v>
      </c>
      <c r="AJ128" s="52">
        <v>0</v>
      </c>
      <c r="AK128" s="52">
        <v>0</v>
      </c>
      <c r="AL128" s="27"/>
      <c r="AM128" s="27">
        <f t="shared" si="17"/>
        <v>0</v>
      </c>
      <c r="AN128" s="27">
        <f t="shared" si="17"/>
        <v>0</v>
      </c>
      <c r="AO128" s="27">
        <f t="shared" si="17"/>
        <v>0</v>
      </c>
      <c r="AP128" s="27">
        <f t="shared" si="16"/>
        <v>0</v>
      </c>
      <c r="AQ128" s="27">
        <f t="shared" si="16"/>
        <v>0</v>
      </c>
      <c r="AR128" s="27">
        <f t="shared" si="16"/>
        <v>0</v>
      </c>
      <c r="AS128" s="27">
        <f t="shared" si="10"/>
        <v>0</v>
      </c>
      <c r="AT128" s="27">
        <f t="shared" si="10"/>
        <v>0</v>
      </c>
      <c r="AU128" s="27">
        <f t="shared" si="10"/>
        <v>0</v>
      </c>
      <c r="AV128" s="27">
        <f t="shared" si="10"/>
        <v>0</v>
      </c>
      <c r="AW128" s="27">
        <f t="shared" si="10"/>
        <v>0</v>
      </c>
      <c r="AX128" s="27">
        <f t="shared" si="14"/>
        <v>0</v>
      </c>
      <c r="AY128" s="27">
        <f t="shared" si="14"/>
        <v>0</v>
      </c>
      <c r="AZ128" s="27">
        <f t="shared" si="14"/>
        <v>0</v>
      </c>
      <c r="BA128" s="27"/>
      <c r="BB128" s="115">
        <f t="shared" si="15"/>
        <v>0</v>
      </c>
      <c r="BC128" s="115">
        <f t="shared" si="15"/>
        <v>0</v>
      </c>
      <c r="BD128" s="115">
        <f t="shared" si="15"/>
        <v>0</v>
      </c>
      <c r="BE128" s="115">
        <f t="shared" si="15"/>
        <v>0</v>
      </c>
      <c r="BF128" s="115">
        <f t="shared" si="15"/>
        <v>0</v>
      </c>
      <c r="BG128" s="115">
        <f t="shared" si="15"/>
        <v>0</v>
      </c>
      <c r="BH128" s="115">
        <f t="shared" si="15"/>
        <v>0</v>
      </c>
      <c r="BI128" s="115">
        <f t="shared" si="15"/>
        <v>0</v>
      </c>
      <c r="BJ128" s="115">
        <f t="shared" si="13"/>
        <v>0</v>
      </c>
      <c r="BK128" s="115">
        <f t="shared" si="13"/>
        <v>0</v>
      </c>
      <c r="BL128" s="115">
        <f t="shared" si="13"/>
        <v>0</v>
      </c>
      <c r="BM128" s="115">
        <f t="shared" si="13"/>
        <v>0</v>
      </c>
      <c r="BN128" s="115">
        <f t="shared" si="13"/>
        <v>0</v>
      </c>
      <c r="BO128" s="115">
        <f t="shared" si="13"/>
        <v>0</v>
      </c>
    </row>
    <row r="129" spans="4:67" x14ac:dyDescent="0.3">
      <c r="D129" s="24" t="s">
        <v>88</v>
      </c>
      <c r="E129" s="26" t="s">
        <v>94</v>
      </c>
      <c r="F129" s="24" t="s">
        <v>60</v>
      </c>
      <c r="G129" s="24" t="s">
        <v>95</v>
      </c>
      <c r="H129" s="27"/>
      <c r="I129" s="52">
        <v>0</v>
      </c>
      <c r="J129" s="52">
        <v>0</v>
      </c>
      <c r="K129" s="52">
        <v>0</v>
      </c>
      <c r="L129" s="52">
        <v>0</v>
      </c>
      <c r="M129" s="52">
        <v>0</v>
      </c>
      <c r="N129" s="52">
        <v>0</v>
      </c>
      <c r="O129" s="52">
        <v>0</v>
      </c>
      <c r="P129" s="52">
        <v>0</v>
      </c>
      <c r="Q129" s="52">
        <v>0</v>
      </c>
      <c r="R129" s="52">
        <v>0</v>
      </c>
      <c r="S129" s="52">
        <v>0</v>
      </c>
      <c r="T129" s="52">
        <v>0</v>
      </c>
      <c r="U129" s="52">
        <v>0</v>
      </c>
      <c r="V129" s="52">
        <v>0</v>
      </c>
      <c r="W129" s="27"/>
      <c r="X129" s="52">
        <v>0</v>
      </c>
      <c r="Y129" s="52">
        <v>0</v>
      </c>
      <c r="Z129" s="52">
        <v>0</v>
      </c>
      <c r="AA129" s="52">
        <v>0</v>
      </c>
      <c r="AB129" s="52">
        <v>0</v>
      </c>
      <c r="AC129" s="52">
        <v>0</v>
      </c>
      <c r="AD129" s="52">
        <v>0</v>
      </c>
      <c r="AE129" s="52">
        <v>0</v>
      </c>
      <c r="AF129" s="52">
        <v>0</v>
      </c>
      <c r="AG129" s="52">
        <v>0</v>
      </c>
      <c r="AH129" s="52">
        <v>0</v>
      </c>
      <c r="AI129" s="52">
        <v>0</v>
      </c>
      <c r="AJ129" s="52">
        <v>0</v>
      </c>
      <c r="AK129" s="52">
        <v>0</v>
      </c>
      <c r="AL129" s="27"/>
      <c r="AM129" s="27">
        <f t="shared" si="17"/>
        <v>0</v>
      </c>
      <c r="AN129" s="27">
        <f t="shared" si="17"/>
        <v>0</v>
      </c>
      <c r="AO129" s="27">
        <f t="shared" si="17"/>
        <v>0</v>
      </c>
      <c r="AP129" s="27">
        <f t="shared" si="16"/>
        <v>0</v>
      </c>
      <c r="AQ129" s="27">
        <f t="shared" si="16"/>
        <v>0</v>
      </c>
      <c r="AR129" s="27">
        <f t="shared" si="16"/>
        <v>0</v>
      </c>
      <c r="AS129" s="27">
        <f t="shared" si="10"/>
        <v>0</v>
      </c>
      <c r="AT129" s="27">
        <f t="shared" si="10"/>
        <v>0</v>
      </c>
      <c r="AU129" s="27">
        <f t="shared" si="10"/>
        <v>0</v>
      </c>
      <c r="AV129" s="27">
        <f t="shared" si="10"/>
        <v>0</v>
      </c>
      <c r="AW129" s="27">
        <f t="shared" si="10"/>
        <v>0</v>
      </c>
      <c r="AX129" s="27">
        <f t="shared" si="14"/>
        <v>0</v>
      </c>
      <c r="AY129" s="27">
        <f t="shared" si="14"/>
        <v>0</v>
      </c>
      <c r="AZ129" s="27">
        <f t="shared" si="14"/>
        <v>0</v>
      </c>
      <c r="BA129" s="27"/>
      <c r="BB129" s="115">
        <f t="shared" si="15"/>
        <v>0</v>
      </c>
      <c r="BC129" s="115">
        <f t="shared" si="15"/>
        <v>0</v>
      </c>
      <c r="BD129" s="115">
        <f t="shared" si="15"/>
        <v>0</v>
      </c>
      <c r="BE129" s="115">
        <f t="shared" si="15"/>
        <v>0</v>
      </c>
      <c r="BF129" s="115">
        <f t="shared" si="15"/>
        <v>0</v>
      </c>
      <c r="BG129" s="115">
        <f t="shared" si="15"/>
        <v>0</v>
      </c>
      <c r="BH129" s="115">
        <f t="shared" si="15"/>
        <v>0</v>
      </c>
      <c r="BI129" s="115">
        <f t="shared" si="15"/>
        <v>0</v>
      </c>
      <c r="BJ129" s="115">
        <f t="shared" si="13"/>
        <v>0</v>
      </c>
      <c r="BK129" s="115">
        <f t="shared" si="13"/>
        <v>0</v>
      </c>
      <c r="BL129" s="115">
        <f t="shared" si="13"/>
        <v>0</v>
      </c>
      <c r="BM129" s="115">
        <f t="shared" si="13"/>
        <v>0</v>
      </c>
      <c r="BN129" s="115">
        <f t="shared" si="13"/>
        <v>0</v>
      </c>
      <c r="BO129" s="115">
        <f t="shared" si="13"/>
        <v>0</v>
      </c>
    </row>
    <row r="130" spans="4:67" x14ac:dyDescent="0.3">
      <c r="D130" s="24" t="s">
        <v>88</v>
      </c>
      <c r="E130" s="26" t="s">
        <v>94</v>
      </c>
      <c r="F130" s="24" t="s">
        <v>61</v>
      </c>
      <c r="G130" s="24" t="s">
        <v>95</v>
      </c>
      <c r="H130" s="27"/>
      <c r="I130" s="52">
        <v>0</v>
      </c>
      <c r="J130" s="52">
        <v>0</v>
      </c>
      <c r="K130" s="52">
        <v>0</v>
      </c>
      <c r="L130" s="52">
        <v>0</v>
      </c>
      <c r="M130" s="52">
        <v>0</v>
      </c>
      <c r="N130" s="52">
        <v>0</v>
      </c>
      <c r="O130" s="52">
        <v>0</v>
      </c>
      <c r="P130" s="52">
        <v>0</v>
      </c>
      <c r="Q130" s="52">
        <v>0</v>
      </c>
      <c r="R130" s="52">
        <v>0</v>
      </c>
      <c r="S130" s="52">
        <v>0</v>
      </c>
      <c r="T130" s="52">
        <v>0</v>
      </c>
      <c r="U130" s="52">
        <v>0</v>
      </c>
      <c r="V130" s="52">
        <v>0</v>
      </c>
      <c r="W130" s="27"/>
      <c r="X130" s="52">
        <v>0</v>
      </c>
      <c r="Y130" s="52">
        <v>0</v>
      </c>
      <c r="Z130" s="52">
        <v>0</v>
      </c>
      <c r="AA130" s="52">
        <v>0</v>
      </c>
      <c r="AB130" s="52">
        <v>0</v>
      </c>
      <c r="AC130" s="52">
        <v>0</v>
      </c>
      <c r="AD130" s="52">
        <v>0</v>
      </c>
      <c r="AE130" s="52">
        <v>0</v>
      </c>
      <c r="AF130" s="52">
        <v>0</v>
      </c>
      <c r="AG130" s="52">
        <v>0</v>
      </c>
      <c r="AH130" s="52">
        <v>0</v>
      </c>
      <c r="AI130" s="52">
        <v>0</v>
      </c>
      <c r="AJ130" s="52">
        <v>0</v>
      </c>
      <c r="AK130" s="52">
        <v>0</v>
      </c>
      <c r="AL130" s="27"/>
      <c r="AM130" s="27">
        <f t="shared" si="17"/>
        <v>0</v>
      </c>
      <c r="AN130" s="27">
        <f t="shared" si="17"/>
        <v>0</v>
      </c>
      <c r="AO130" s="27">
        <f t="shared" si="17"/>
        <v>0</v>
      </c>
      <c r="AP130" s="27">
        <f t="shared" si="16"/>
        <v>0</v>
      </c>
      <c r="AQ130" s="27">
        <f t="shared" si="16"/>
        <v>0</v>
      </c>
      <c r="AR130" s="27">
        <f t="shared" si="16"/>
        <v>0</v>
      </c>
      <c r="AS130" s="27">
        <f t="shared" si="10"/>
        <v>0</v>
      </c>
      <c r="AT130" s="27">
        <f t="shared" si="10"/>
        <v>0</v>
      </c>
      <c r="AU130" s="27">
        <f t="shared" si="10"/>
        <v>0</v>
      </c>
      <c r="AV130" s="27">
        <f t="shared" si="10"/>
        <v>0</v>
      </c>
      <c r="AW130" s="27">
        <f t="shared" si="10"/>
        <v>0</v>
      </c>
      <c r="AX130" s="27">
        <f t="shared" si="14"/>
        <v>0</v>
      </c>
      <c r="AY130" s="27">
        <f t="shared" si="14"/>
        <v>0</v>
      </c>
      <c r="AZ130" s="27">
        <f t="shared" si="14"/>
        <v>0</v>
      </c>
      <c r="BA130" s="27"/>
      <c r="BB130" s="115">
        <f t="shared" si="15"/>
        <v>0</v>
      </c>
      <c r="BC130" s="115">
        <f t="shared" si="15"/>
        <v>0</v>
      </c>
      <c r="BD130" s="115">
        <f t="shared" si="15"/>
        <v>0</v>
      </c>
      <c r="BE130" s="115">
        <f t="shared" si="15"/>
        <v>0</v>
      </c>
      <c r="BF130" s="115">
        <f t="shared" si="15"/>
        <v>0</v>
      </c>
      <c r="BG130" s="115">
        <f t="shared" si="15"/>
        <v>0</v>
      </c>
      <c r="BH130" s="115">
        <f t="shared" si="15"/>
        <v>0</v>
      </c>
      <c r="BI130" s="115">
        <f t="shared" si="15"/>
        <v>0</v>
      </c>
      <c r="BJ130" s="115">
        <f t="shared" si="13"/>
        <v>0</v>
      </c>
      <c r="BK130" s="115">
        <f t="shared" si="13"/>
        <v>0</v>
      </c>
      <c r="BL130" s="115">
        <f t="shared" si="13"/>
        <v>0</v>
      </c>
      <c r="BM130" s="115">
        <f t="shared" si="13"/>
        <v>0</v>
      </c>
      <c r="BN130" s="115">
        <f t="shared" si="13"/>
        <v>0</v>
      </c>
      <c r="BO130" s="115">
        <f t="shared" si="13"/>
        <v>0</v>
      </c>
    </row>
    <row r="131" spans="4:67" x14ac:dyDescent="0.3">
      <c r="D131" s="24" t="s">
        <v>88</v>
      </c>
      <c r="E131" s="26" t="s">
        <v>94</v>
      </c>
      <c r="F131" s="24" t="s">
        <v>62</v>
      </c>
      <c r="G131" s="24" t="s">
        <v>95</v>
      </c>
      <c r="H131" s="27"/>
      <c r="I131" s="52">
        <v>0</v>
      </c>
      <c r="J131" s="52">
        <v>0</v>
      </c>
      <c r="K131" s="52">
        <v>0</v>
      </c>
      <c r="L131" s="52">
        <v>0</v>
      </c>
      <c r="M131" s="52">
        <v>0</v>
      </c>
      <c r="N131" s="52">
        <v>0</v>
      </c>
      <c r="O131" s="52">
        <v>0</v>
      </c>
      <c r="P131" s="52">
        <v>0</v>
      </c>
      <c r="Q131" s="52">
        <v>0</v>
      </c>
      <c r="R131" s="52">
        <v>0</v>
      </c>
      <c r="S131" s="52">
        <v>0</v>
      </c>
      <c r="T131" s="52">
        <v>0</v>
      </c>
      <c r="U131" s="52">
        <v>0</v>
      </c>
      <c r="V131" s="52">
        <v>0</v>
      </c>
      <c r="W131" s="27"/>
      <c r="X131" s="52">
        <v>0</v>
      </c>
      <c r="Y131" s="52">
        <v>0</v>
      </c>
      <c r="Z131" s="52">
        <v>0</v>
      </c>
      <c r="AA131" s="52">
        <v>0</v>
      </c>
      <c r="AB131" s="52">
        <v>0</v>
      </c>
      <c r="AC131" s="52">
        <v>0</v>
      </c>
      <c r="AD131" s="52">
        <v>0</v>
      </c>
      <c r="AE131" s="52">
        <v>0</v>
      </c>
      <c r="AF131" s="52">
        <v>0</v>
      </c>
      <c r="AG131" s="52">
        <v>0</v>
      </c>
      <c r="AH131" s="52">
        <v>0</v>
      </c>
      <c r="AI131" s="52">
        <v>0</v>
      </c>
      <c r="AJ131" s="52">
        <v>0</v>
      </c>
      <c r="AK131" s="52">
        <v>0</v>
      </c>
      <c r="AL131" s="27"/>
      <c r="AM131" s="27">
        <f t="shared" si="17"/>
        <v>0</v>
      </c>
      <c r="AN131" s="27">
        <f t="shared" si="17"/>
        <v>0</v>
      </c>
      <c r="AO131" s="27">
        <f t="shared" si="17"/>
        <v>0</v>
      </c>
      <c r="AP131" s="27">
        <f t="shared" si="16"/>
        <v>0</v>
      </c>
      <c r="AQ131" s="27">
        <f t="shared" si="16"/>
        <v>0</v>
      </c>
      <c r="AR131" s="27">
        <f t="shared" si="16"/>
        <v>0</v>
      </c>
      <c r="AS131" s="27">
        <f t="shared" si="10"/>
        <v>0</v>
      </c>
      <c r="AT131" s="27">
        <f t="shared" si="10"/>
        <v>0</v>
      </c>
      <c r="AU131" s="27">
        <f t="shared" si="10"/>
        <v>0</v>
      </c>
      <c r="AV131" s="27">
        <f t="shared" si="10"/>
        <v>0</v>
      </c>
      <c r="AW131" s="27">
        <f t="shared" si="10"/>
        <v>0</v>
      </c>
      <c r="AX131" s="27">
        <f t="shared" si="14"/>
        <v>0</v>
      </c>
      <c r="AY131" s="27">
        <f t="shared" si="14"/>
        <v>0</v>
      </c>
      <c r="AZ131" s="27">
        <f t="shared" si="14"/>
        <v>0</v>
      </c>
      <c r="BA131" s="27"/>
      <c r="BB131" s="115">
        <f t="shared" si="15"/>
        <v>0</v>
      </c>
      <c r="BC131" s="115">
        <f t="shared" si="15"/>
        <v>0</v>
      </c>
      <c r="BD131" s="115">
        <f t="shared" si="15"/>
        <v>0</v>
      </c>
      <c r="BE131" s="115">
        <f t="shared" si="15"/>
        <v>0</v>
      </c>
      <c r="BF131" s="115">
        <f t="shared" si="15"/>
        <v>0</v>
      </c>
      <c r="BG131" s="115">
        <f t="shared" si="15"/>
        <v>0</v>
      </c>
      <c r="BH131" s="115">
        <f t="shared" si="15"/>
        <v>0</v>
      </c>
      <c r="BI131" s="115">
        <f t="shared" si="15"/>
        <v>0</v>
      </c>
      <c r="BJ131" s="115">
        <f t="shared" si="13"/>
        <v>0</v>
      </c>
      <c r="BK131" s="115">
        <f t="shared" si="13"/>
        <v>0</v>
      </c>
      <c r="BL131" s="115">
        <f t="shared" si="13"/>
        <v>0</v>
      </c>
      <c r="BM131" s="115">
        <f t="shared" si="13"/>
        <v>0</v>
      </c>
      <c r="BN131" s="115">
        <f t="shared" si="13"/>
        <v>0</v>
      </c>
      <c r="BO131" s="115">
        <f t="shared" si="13"/>
        <v>0</v>
      </c>
    </row>
    <row r="132" spans="4:67" x14ac:dyDescent="0.3">
      <c r="D132" s="24" t="s">
        <v>88</v>
      </c>
      <c r="E132" s="26" t="s">
        <v>94</v>
      </c>
      <c r="F132" s="24" t="s">
        <v>63</v>
      </c>
      <c r="G132" s="24" t="s">
        <v>95</v>
      </c>
      <c r="H132" s="27"/>
      <c r="I132" s="52">
        <v>0</v>
      </c>
      <c r="J132" s="52">
        <v>0</v>
      </c>
      <c r="K132" s="52">
        <v>0</v>
      </c>
      <c r="L132" s="52">
        <v>0</v>
      </c>
      <c r="M132" s="52">
        <v>0</v>
      </c>
      <c r="N132" s="52">
        <v>0</v>
      </c>
      <c r="O132" s="52">
        <v>0</v>
      </c>
      <c r="P132" s="52">
        <v>0</v>
      </c>
      <c r="Q132" s="52">
        <v>0</v>
      </c>
      <c r="R132" s="52">
        <v>0</v>
      </c>
      <c r="S132" s="52">
        <v>0</v>
      </c>
      <c r="T132" s="52">
        <v>0</v>
      </c>
      <c r="U132" s="52">
        <v>0</v>
      </c>
      <c r="V132" s="52">
        <v>0</v>
      </c>
      <c r="W132" s="27"/>
      <c r="X132" s="52">
        <v>0</v>
      </c>
      <c r="Y132" s="52">
        <v>0</v>
      </c>
      <c r="Z132" s="52">
        <v>0</v>
      </c>
      <c r="AA132" s="52">
        <v>0</v>
      </c>
      <c r="AB132" s="52">
        <v>0</v>
      </c>
      <c r="AC132" s="52">
        <v>0</v>
      </c>
      <c r="AD132" s="52">
        <v>0</v>
      </c>
      <c r="AE132" s="52">
        <v>0</v>
      </c>
      <c r="AF132" s="52">
        <v>0</v>
      </c>
      <c r="AG132" s="52">
        <v>0</v>
      </c>
      <c r="AH132" s="52">
        <v>0</v>
      </c>
      <c r="AI132" s="52">
        <v>0</v>
      </c>
      <c r="AJ132" s="52">
        <v>0</v>
      </c>
      <c r="AK132" s="52">
        <v>0</v>
      </c>
      <c r="AL132" s="27"/>
      <c r="AM132" s="27">
        <f t="shared" si="17"/>
        <v>0</v>
      </c>
      <c r="AN132" s="27">
        <f t="shared" si="17"/>
        <v>0</v>
      </c>
      <c r="AO132" s="27">
        <f t="shared" si="17"/>
        <v>0</v>
      </c>
      <c r="AP132" s="27">
        <f t="shared" si="16"/>
        <v>0</v>
      </c>
      <c r="AQ132" s="27">
        <f t="shared" si="16"/>
        <v>0</v>
      </c>
      <c r="AR132" s="27">
        <f t="shared" si="16"/>
        <v>0</v>
      </c>
      <c r="AS132" s="27">
        <f t="shared" si="10"/>
        <v>0</v>
      </c>
      <c r="AT132" s="27">
        <f t="shared" si="10"/>
        <v>0</v>
      </c>
      <c r="AU132" s="27">
        <f t="shared" si="10"/>
        <v>0</v>
      </c>
      <c r="AV132" s="27">
        <f t="shared" si="10"/>
        <v>0</v>
      </c>
      <c r="AW132" s="27">
        <f t="shared" si="10"/>
        <v>0</v>
      </c>
      <c r="AX132" s="27">
        <f t="shared" si="14"/>
        <v>0</v>
      </c>
      <c r="AY132" s="27">
        <f t="shared" si="14"/>
        <v>0</v>
      </c>
      <c r="AZ132" s="27">
        <f t="shared" si="14"/>
        <v>0</v>
      </c>
      <c r="BA132" s="27"/>
      <c r="BB132" s="115">
        <f t="shared" si="15"/>
        <v>0</v>
      </c>
      <c r="BC132" s="115">
        <f t="shared" si="15"/>
        <v>0</v>
      </c>
      <c r="BD132" s="115">
        <f t="shared" si="15"/>
        <v>0</v>
      </c>
      <c r="BE132" s="115">
        <f t="shared" si="15"/>
        <v>0</v>
      </c>
      <c r="BF132" s="115">
        <f t="shared" si="15"/>
        <v>0</v>
      </c>
      <c r="BG132" s="115">
        <f t="shared" si="15"/>
        <v>0</v>
      </c>
      <c r="BH132" s="115">
        <f t="shared" si="15"/>
        <v>0</v>
      </c>
      <c r="BI132" s="115">
        <f t="shared" si="15"/>
        <v>0</v>
      </c>
      <c r="BJ132" s="115">
        <f t="shared" si="13"/>
        <v>0</v>
      </c>
      <c r="BK132" s="115">
        <f t="shared" si="13"/>
        <v>0</v>
      </c>
      <c r="BL132" s="115">
        <f t="shared" si="13"/>
        <v>0</v>
      </c>
      <c r="BM132" s="115">
        <f t="shared" si="13"/>
        <v>0</v>
      </c>
      <c r="BN132" s="115">
        <f t="shared" si="13"/>
        <v>0</v>
      </c>
      <c r="BO132" s="115">
        <f t="shared" si="13"/>
        <v>0</v>
      </c>
    </row>
    <row r="133" spans="4:67" x14ac:dyDescent="0.3">
      <c r="D133" s="24" t="s">
        <v>88</v>
      </c>
      <c r="E133" s="26" t="s">
        <v>94</v>
      </c>
      <c r="F133" s="24" t="s">
        <v>64</v>
      </c>
      <c r="G133" s="24" t="s">
        <v>95</v>
      </c>
      <c r="H133" s="27"/>
      <c r="I133" s="52">
        <v>0</v>
      </c>
      <c r="J133" s="52">
        <v>0</v>
      </c>
      <c r="K133" s="52">
        <v>0</v>
      </c>
      <c r="L133" s="52">
        <v>0</v>
      </c>
      <c r="M133" s="52">
        <v>0</v>
      </c>
      <c r="N133" s="52">
        <v>0</v>
      </c>
      <c r="O133" s="52">
        <v>0</v>
      </c>
      <c r="P133" s="52">
        <v>0</v>
      </c>
      <c r="Q133" s="52">
        <v>0</v>
      </c>
      <c r="R133" s="52">
        <v>0</v>
      </c>
      <c r="S133" s="52">
        <v>0</v>
      </c>
      <c r="T133" s="52">
        <v>0</v>
      </c>
      <c r="U133" s="52">
        <v>0</v>
      </c>
      <c r="V133" s="52">
        <v>0</v>
      </c>
      <c r="W133" s="27"/>
      <c r="X133" s="52">
        <v>0</v>
      </c>
      <c r="Y133" s="52">
        <v>0</v>
      </c>
      <c r="Z133" s="52">
        <v>0</v>
      </c>
      <c r="AA133" s="52">
        <v>0</v>
      </c>
      <c r="AB133" s="52">
        <v>0</v>
      </c>
      <c r="AC133" s="52">
        <v>0</v>
      </c>
      <c r="AD133" s="52">
        <v>0</v>
      </c>
      <c r="AE133" s="52">
        <v>0</v>
      </c>
      <c r="AF133" s="52">
        <v>0</v>
      </c>
      <c r="AG133" s="52">
        <v>0</v>
      </c>
      <c r="AH133" s="52">
        <v>0</v>
      </c>
      <c r="AI133" s="52">
        <v>0</v>
      </c>
      <c r="AJ133" s="52">
        <v>0</v>
      </c>
      <c r="AK133" s="52">
        <v>0</v>
      </c>
      <c r="AL133" s="27"/>
      <c r="AM133" s="27">
        <f t="shared" si="17"/>
        <v>0</v>
      </c>
      <c r="AN133" s="27">
        <f t="shared" si="17"/>
        <v>0</v>
      </c>
      <c r="AO133" s="27">
        <f t="shared" si="17"/>
        <v>0</v>
      </c>
      <c r="AP133" s="27">
        <f t="shared" si="16"/>
        <v>0</v>
      </c>
      <c r="AQ133" s="27">
        <f t="shared" si="16"/>
        <v>0</v>
      </c>
      <c r="AR133" s="27">
        <f t="shared" si="16"/>
        <v>0</v>
      </c>
      <c r="AS133" s="27">
        <f t="shared" si="10"/>
        <v>0</v>
      </c>
      <c r="AT133" s="27">
        <f t="shared" si="10"/>
        <v>0</v>
      </c>
      <c r="AU133" s="27">
        <f t="shared" si="10"/>
        <v>0</v>
      </c>
      <c r="AV133" s="27">
        <f t="shared" si="10"/>
        <v>0</v>
      </c>
      <c r="AW133" s="27">
        <f t="shared" si="10"/>
        <v>0</v>
      </c>
      <c r="AX133" s="27">
        <f t="shared" si="14"/>
        <v>0</v>
      </c>
      <c r="AY133" s="27">
        <f t="shared" si="14"/>
        <v>0</v>
      </c>
      <c r="AZ133" s="27">
        <f t="shared" si="14"/>
        <v>0</v>
      </c>
      <c r="BA133" s="27"/>
      <c r="BB133" s="115">
        <f t="shared" si="15"/>
        <v>0</v>
      </c>
      <c r="BC133" s="115">
        <f t="shared" si="15"/>
        <v>0</v>
      </c>
      <c r="BD133" s="115">
        <f t="shared" si="15"/>
        <v>0</v>
      </c>
      <c r="BE133" s="115">
        <f t="shared" si="15"/>
        <v>0</v>
      </c>
      <c r="BF133" s="115">
        <f t="shared" si="15"/>
        <v>0</v>
      </c>
      <c r="BG133" s="115">
        <f t="shared" si="15"/>
        <v>0</v>
      </c>
      <c r="BH133" s="115">
        <f t="shared" si="15"/>
        <v>0</v>
      </c>
      <c r="BI133" s="115">
        <f t="shared" si="15"/>
        <v>0</v>
      </c>
      <c r="BJ133" s="115">
        <f t="shared" si="13"/>
        <v>0</v>
      </c>
      <c r="BK133" s="115">
        <f t="shared" si="13"/>
        <v>0</v>
      </c>
      <c r="BL133" s="115">
        <f t="shared" si="13"/>
        <v>0</v>
      </c>
      <c r="BM133" s="115">
        <f t="shared" si="13"/>
        <v>0</v>
      </c>
      <c r="BN133" s="115">
        <f t="shared" si="13"/>
        <v>0</v>
      </c>
      <c r="BO133" s="115">
        <f t="shared" si="13"/>
        <v>0</v>
      </c>
    </row>
    <row r="134" spans="4:67" x14ac:dyDescent="0.3">
      <c r="D134" s="24" t="s">
        <v>88</v>
      </c>
      <c r="E134" s="26" t="s">
        <v>94</v>
      </c>
      <c r="F134" s="24" t="s">
        <v>65</v>
      </c>
      <c r="G134" s="24" t="s">
        <v>95</v>
      </c>
      <c r="H134" s="27"/>
      <c r="I134" s="52">
        <v>6.21</v>
      </c>
      <c r="J134" s="52">
        <v>61.01</v>
      </c>
      <c r="K134" s="52">
        <v>61.9</v>
      </c>
      <c r="L134" s="52">
        <v>277.52999999999997</v>
      </c>
      <c r="M134" s="52">
        <v>120.13</v>
      </c>
      <c r="N134" s="52">
        <v>99.51</v>
      </c>
      <c r="O134" s="52">
        <v>73.13</v>
      </c>
      <c r="P134" s="52">
        <v>43.25</v>
      </c>
      <c r="Q134" s="52">
        <v>36.69</v>
      </c>
      <c r="R134" s="52">
        <v>44.81</v>
      </c>
      <c r="S134" s="52">
        <v>30.45</v>
      </c>
      <c r="T134" s="52">
        <v>31.14</v>
      </c>
      <c r="U134" s="52">
        <v>43.49</v>
      </c>
      <c r="V134" s="52">
        <v>45</v>
      </c>
      <c r="W134" s="27"/>
      <c r="X134" s="52">
        <v>6.21</v>
      </c>
      <c r="Y134" s="52">
        <v>61</v>
      </c>
      <c r="Z134" s="52">
        <v>61.95</v>
      </c>
      <c r="AA134" s="52">
        <v>277.5</v>
      </c>
      <c r="AB134" s="52">
        <v>120.15</v>
      </c>
      <c r="AC134" s="52">
        <v>99.5</v>
      </c>
      <c r="AD134" s="52">
        <v>73.11</v>
      </c>
      <c r="AE134" s="52">
        <v>43.26</v>
      </c>
      <c r="AF134" s="52">
        <v>36.69</v>
      </c>
      <c r="AG134" s="52">
        <v>44.78</v>
      </c>
      <c r="AH134" s="52">
        <v>30.45</v>
      </c>
      <c r="AI134" s="52">
        <v>31.16</v>
      </c>
      <c r="AJ134" s="52">
        <v>43.5</v>
      </c>
      <c r="AK134" s="52">
        <v>45.02</v>
      </c>
      <c r="AL134" s="27"/>
      <c r="AM134" s="27">
        <f t="shared" si="17"/>
        <v>0</v>
      </c>
      <c r="AN134" s="27">
        <f t="shared" si="17"/>
        <v>-9.9999999999980105E-3</v>
      </c>
      <c r="AO134" s="27">
        <f t="shared" si="17"/>
        <v>5.0000000000004263E-2</v>
      </c>
      <c r="AP134" s="27">
        <f t="shared" si="16"/>
        <v>-2.9999999999972715E-2</v>
      </c>
      <c r="AQ134" s="27">
        <f t="shared" si="16"/>
        <v>2.0000000000010232E-2</v>
      </c>
      <c r="AR134" s="27">
        <f t="shared" si="16"/>
        <v>-1.0000000000005116E-2</v>
      </c>
      <c r="AS134" s="27">
        <f t="shared" si="10"/>
        <v>-1.9999999999996021E-2</v>
      </c>
      <c r="AT134" s="27">
        <f t="shared" si="10"/>
        <v>9.9999999999980105E-3</v>
      </c>
      <c r="AU134" s="27">
        <f t="shared" si="10"/>
        <v>0</v>
      </c>
      <c r="AV134" s="27">
        <f t="shared" si="10"/>
        <v>-3.0000000000001137E-2</v>
      </c>
      <c r="AW134" s="27">
        <f t="shared" si="10"/>
        <v>0</v>
      </c>
      <c r="AX134" s="27">
        <f t="shared" si="14"/>
        <v>1.9999999999999574E-2</v>
      </c>
      <c r="AY134" s="27">
        <f t="shared" si="14"/>
        <v>9.9999999999980105E-3</v>
      </c>
      <c r="AZ134" s="27">
        <f t="shared" si="14"/>
        <v>2.0000000000003126E-2</v>
      </c>
      <c r="BA134" s="27"/>
      <c r="BB134" s="115">
        <f t="shared" si="15"/>
        <v>0</v>
      </c>
      <c r="BC134" s="115">
        <f t="shared" si="15"/>
        <v>-1.6390755613830538E-4</v>
      </c>
      <c r="BD134" s="115">
        <f t="shared" si="15"/>
        <v>8.0775444264950347E-4</v>
      </c>
      <c r="BE134" s="115">
        <f t="shared" si="15"/>
        <v>-1.0809642200833322E-4</v>
      </c>
      <c r="BF134" s="115">
        <f t="shared" si="15"/>
        <v>1.6648630650137545E-4</v>
      </c>
      <c r="BG134" s="115">
        <f t="shared" si="15"/>
        <v>-1.0049241282288329E-4</v>
      </c>
      <c r="BH134" s="115">
        <f t="shared" si="15"/>
        <v>-2.7348557363593629E-4</v>
      </c>
      <c r="BI134" s="115">
        <f t="shared" si="15"/>
        <v>2.3121387283232394E-4</v>
      </c>
      <c r="BJ134" s="115">
        <f t="shared" si="13"/>
        <v>0</v>
      </c>
      <c r="BK134" s="115">
        <f t="shared" si="13"/>
        <v>-6.6949341664809499E-4</v>
      </c>
      <c r="BL134" s="115">
        <f t="shared" si="13"/>
        <v>0</v>
      </c>
      <c r="BM134" s="115">
        <f t="shared" si="13"/>
        <v>6.4226075786768058E-4</v>
      </c>
      <c r="BN134" s="115">
        <f t="shared" si="13"/>
        <v>2.2993791676242839E-4</v>
      </c>
      <c r="BO134" s="115">
        <f t="shared" si="13"/>
        <v>4.4444444444451391E-4</v>
      </c>
    </row>
    <row r="135" spans="4:67" x14ac:dyDescent="0.3">
      <c r="D135" s="24" t="s">
        <v>88</v>
      </c>
      <c r="E135" s="26" t="s">
        <v>94</v>
      </c>
      <c r="F135" s="24" t="s">
        <v>66</v>
      </c>
      <c r="G135" s="24" t="s">
        <v>95</v>
      </c>
      <c r="H135" s="27"/>
      <c r="I135" s="52">
        <v>6.21</v>
      </c>
      <c r="J135" s="52">
        <v>61.01</v>
      </c>
      <c r="K135" s="52">
        <v>61.9</v>
      </c>
      <c r="L135" s="52">
        <v>277.52999999999997</v>
      </c>
      <c r="M135" s="52">
        <v>120.13</v>
      </c>
      <c r="N135" s="52">
        <v>99.51</v>
      </c>
      <c r="O135" s="52">
        <v>73.13</v>
      </c>
      <c r="P135" s="52">
        <v>43.25</v>
      </c>
      <c r="Q135" s="52">
        <v>36.69</v>
      </c>
      <c r="R135" s="52">
        <v>44.81</v>
      </c>
      <c r="S135" s="52">
        <v>30.45</v>
      </c>
      <c r="T135" s="52">
        <v>31.14</v>
      </c>
      <c r="U135" s="52">
        <v>43.49</v>
      </c>
      <c r="V135" s="52">
        <v>45</v>
      </c>
      <c r="W135" s="27"/>
      <c r="X135" s="52">
        <v>6.21</v>
      </c>
      <c r="Y135" s="52">
        <v>61</v>
      </c>
      <c r="Z135" s="52">
        <v>61.95</v>
      </c>
      <c r="AA135" s="52">
        <v>277.5</v>
      </c>
      <c r="AB135" s="52">
        <v>120.15</v>
      </c>
      <c r="AC135" s="52">
        <v>99.5</v>
      </c>
      <c r="AD135" s="52">
        <v>73.11</v>
      </c>
      <c r="AE135" s="52">
        <v>43.26</v>
      </c>
      <c r="AF135" s="52">
        <v>36.69</v>
      </c>
      <c r="AG135" s="52">
        <v>44.78</v>
      </c>
      <c r="AH135" s="52">
        <v>30.45</v>
      </c>
      <c r="AI135" s="52">
        <v>31.16</v>
      </c>
      <c r="AJ135" s="52">
        <v>43.5</v>
      </c>
      <c r="AK135" s="52">
        <v>45.02</v>
      </c>
      <c r="AL135" s="27"/>
      <c r="AM135" s="27">
        <f t="shared" si="17"/>
        <v>0</v>
      </c>
      <c r="AN135" s="27">
        <f t="shared" si="17"/>
        <v>-9.9999999999980105E-3</v>
      </c>
      <c r="AO135" s="27">
        <f t="shared" si="17"/>
        <v>5.0000000000004263E-2</v>
      </c>
      <c r="AP135" s="27">
        <f t="shared" si="16"/>
        <v>-2.9999999999972715E-2</v>
      </c>
      <c r="AQ135" s="27">
        <f t="shared" si="16"/>
        <v>2.0000000000010232E-2</v>
      </c>
      <c r="AR135" s="27">
        <f t="shared" si="16"/>
        <v>-1.0000000000005116E-2</v>
      </c>
      <c r="AS135" s="27">
        <f t="shared" si="10"/>
        <v>-1.9999999999996021E-2</v>
      </c>
      <c r="AT135" s="27">
        <f t="shared" si="10"/>
        <v>9.9999999999980105E-3</v>
      </c>
      <c r="AU135" s="27">
        <f t="shared" si="10"/>
        <v>0</v>
      </c>
      <c r="AV135" s="27">
        <f t="shared" si="10"/>
        <v>-3.0000000000001137E-2</v>
      </c>
      <c r="AW135" s="27">
        <f t="shared" si="10"/>
        <v>0</v>
      </c>
      <c r="AX135" s="27">
        <f t="shared" si="14"/>
        <v>1.9999999999999574E-2</v>
      </c>
      <c r="AY135" s="27">
        <f t="shared" si="14"/>
        <v>9.9999999999980105E-3</v>
      </c>
      <c r="AZ135" s="27">
        <f t="shared" si="14"/>
        <v>2.0000000000003126E-2</v>
      </c>
      <c r="BA135" s="27"/>
      <c r="BB135" s="115">
        <f t="shared" si="15"/>
        <v>0</v>
      </c>
      <c r="BC135" s="115">
        <f t="shared" si="15"/>
        <v>-1.6390755613830538E-4</v>
      </c>
      <c r="BD135" s="115">
        <f t="shared" si="15"/>
        <v>8.0775444264950347E-4</v>
      </c>
      <c r="BE135" s="115">
        <f t="shared" si="15"/>
        <v>-1.0809642200833322E-4</v>
      </c>
      <c r="BF135" s="115">
        <f t="shared" si="15"/>
        <v>1.6648630650137545E-4</v>
      </c>
      <c r="BG135" s="115">
        <f t="shared" si="15"/>
        <v>-1.0049241282288329E-4</v>
      </c>
      <c r="BH135" s="115">
        <f t="shared" si="15"/>
        <v>-2.7348557363593629E-4</v>
      </c>
      <c r="BI135" s="115">
        <f t="shared" si="15"/>
        <v>2.3121387283232394E-4</v>
      </c>
      <c r="BJ135" s="115">
        <f t="shared" si="13"/>
        <v>0</v>
      </c>
      <c r="BK135" s="115">
        <f t="shared" si="13"/>
        <v>-6.6949341664809499E-4</v>
      </c>
      <c r="BL135" s="115">
        <f t="shared" si="13"/>
        <v>0</v>
      </c>
      <c r="BM135" s="115">
        <f t="shared" si="13"/>
        <v>6.4226075786768058E-4</v>
      </c>
      <c r="BN135" s="115">
        <f t="shared" si="13"/>
        <v>2.2993791676242839E-4</v>
      </c>
      <c r="BO135" s="115">
        <f t="shared" si="13"/>
        <v>4.4444444444451391E-4</v>
      </c>
    </row>
    <row r="136" spans="4:67" x14ac:dyDescent="0.3">
      <c r="D136" s="24" t="s">
        <v>88</v>
      </c>
      <c r="E136" s="26" t="s">
        <v>94</v>
      </c>
      <c r="F136" s="24" t="s">
        <v>67</v>
      </c>
      <c r="G136" s="24" t="s">
        <v>95</v>
      </c>
      <c r="H136" s="27"/>
      <c r="I136" s="52">
        <v>6.21</v>
      </c>
      <c r="J136" s="52">
        <v>61.01</v>
      </c>
      <c r="K136" s="52">
        <v>61.9</v>
      </c>
      <c r="L136" s="52">
        <v>277.52999999999997</v>
      </c>
      <c r="M136" s="52">
        <v>120.13</v>
      </c>
      <c r="N136" s="52">
        <v>99.51</v>
      </c>
      <c r="O136" s="52">
        <v>73.13</v>
      </c>
      <c r="P136" s="52">
        <v>43.25</v>
      </c>
      <c r="Q136" s="52">
        <v>36.69</v>
      </c>
      <c r="R136" s="52">
        <v>44.81</v>
      </c>
      <c r="S136" s="52">
        <v>30.45</v>
      </c>
      <c r="T136" s="52">
        <v>31.14</v>
      </c>
      <c r="U136" s="52">
        <v>43.49</v>
      </c>
      <c r="V136" s="52">
        <v>45</v>
      </c>
      <c r="W136" s="27"/>
      <c r="X136" s="52">
        <v>6.21</v>
      </c>
      <c r="Y136" s="52">
        <v>61</v>
      </c>
      <c r="Z136" s="52">
        <v>61.95</v>
      </c>
      <c r="AA136" s="52">
        <v>277.5</v>
      </c>
      <c r="AB136" s="52">
        <v>120.15</v>
      </c>
      <c r="AC136" s="52">
        <v>99.5</v>
      </c>
      <c r="AD136" s="52">
        <v>73.11</v>
      </c>
      <c r="AE136" s="52">
        <v>43.26</v>
      </c>
      <c r="AF136" s="52">
        <v>36.69</v>
      </c>
      <c r="AG136" s="52">
        <v>44.78</v>
      </c>
      <c r="AH136" s="52">
        <v>30.45</v>
      </c>
      <c r="AI136" s="52">
        <v>31.16</v>
      </c>
      <c r="AJ136" s="52">
        <v>43.5</v>
      </c>
      <c r="AK136" s="52">
        <v>45.02</v>
      </c>
      <c r="AL136" s="27"/>
      <c r="AM136" s="27">
        <f t="shared" si="17"/>
        <v>0</v>
      </c>
      <c r="AN136" s="27">
        <f t="shared" si="17"/>
        <v>-9.9999999999980105E-3</v>
      </c>
      <c r="AO136" s="27">
        <f t="shared" si="17"/>
        <v>5.0000000000004263E-2</v>
      </c>
      <c r="AP136" s="27">
        <f t="shared" si="16"/>
        <v>-2.9999999999972715E-2</v>
      </c>
      <c r="AQ136" s="27">
        <f t="shared" si="16"/>
        <v>2.0000000000010232E-2</v>
      </c>
      <c r="AR136" s="27">
        <f t="shared" si="16"/>
        <v>-1.0000000000005116E-2</v>
      </c>
      <c r="AS136" s="27">
        <f t="shared" si="10"/>
        <v>-1.9999999999996021E-2</v>
      </c>
      <c r="AT136" s="27">
        <f t="shared" si="10"/>
        <v>9.9999999999980105E-3</v>
      </c>
      <c r="AU136" s="27">
        <f t="shared" si="10"/>
        <v>0</v>
      </c>
      <c r="AV136" s="27">
        <f t="shared" si="10"/>
        <v>-3.0000000000001137E-2</v>
      </c>
      <c r="AW136" s="27">
        <f t="shared" si="10"/>
        <v>0</v>
      </c>
      <c r="AX136" s="27">
        <f t="shared" si="14"/>
        <v>1.9999999999999574E-2</v>
      </c>
      <c r="AY136" s="27">
        <f t="shared" si="14"/>
        <v>9.9999999999980105E-3</v>
      </c>
      <c r="AZ136" s="27">
        <f t="shared" si="14"/>
        <v>2.0000000000003126E-2</v>
      </c>
      <c r="BA136" s="27"/>
      <c r="BB136" s="115">
        <f t="shared" si="15"/>
        <v>0</v>
      </c>
      <c r="BC136" s="115">
        <f t="shared" si="15"/>
        <v>-1.6390755613830538E-4</v>
      </c>
      <c r="BD136" s="115">
        <f t="shared" si="15"/>
        <v>8.0775444264950347E-4</v>
      </c>
      <c r="BE136" s="115">
        <f t="shared" si="15"/>
        <v>-1.0809642200833322E-4</v>
      </c>
      <c r="BF136" s="115">
        <f t="shared" si="15"/>
        <v>1.6648630650137545E-4</v>
      </c>
      <c r="BG136" s="115">
        <f t="shared" si="15"/>
        <v>-1.0049241282288329E-4</v>
      </c>
      <c r="BH136" s="115">
        <f t="shared" si="15"/>
        <v>-2.7348557363593629E-4</v>
      </c>
      <c r="BI136" s="115">
        <f t="shared" si="15"/>
        <v>2.3121387283232394E-4</v>
      </c>
      <c r="BJ136" s="115">
        <f t="shared" si="13"/>
        <v>0</v>
      </c>
      <c r="BK136" s="115">
        <f t="shared" si="13"/>
        <v>-6.6949341664809499E-4</v>
      </c>
      <c r="BL136" s="115">
        <f t="shared" si="13"/>
        <v>0</v>
      </c>
      <c r="BM136" s="115">
        <f t="shared" si="13"/>
        <v>6.4226075786768058E-4</v>
      </c>
      <c r="BN136" s="115">
        <f t="shared" si="13"/>
        <v>2.2993791676242839E-4</v>
      </c>
      <c r="BO136" s="115">
        <f t="shared" si="13"/>
        <v>4.4444444444451391E-4</v>
      </c>
    </row>
    <row r="137" spans="4:67" x14ac:dyDescent="0.3">
      <c r="D137" s="24" t="s">
        <v>88</v>
      </c>
      <c r="E137" s="26" t="s">
        <v>94</v>
      </c>
      <c r="F137" s="24" t="s">
        <v>68</v>
      </c>
      <c r="G137" s="24" t="s">
        <v>95</v>
      </c>
      <c r="H137" s="27"/>
      <c r="I137" s="52">
        <v>6.21</v>
      </c>
      <c r="J137" s="52">
        <v>61.01</v>
      </c>
      <c r="K137" s="52">
        <v>61.9</v>
      </c>
      <c r="L137" s="52">
        <v>277.52999999999997</v>
      </c>
      <c r="M137" s="52">
        <v>120.13</v>
      </c>
      <c r="N137" s="52">
        <v>99.51</v>
      </c>
      <c r="O137" s="52">
        <v>73.13</v>
      </c>
      <c r="P137" s="52">
        <v>43.25</v>
      </c>
      <c r="Q137" s="52">
        <v>36.69</v>
      </c>
      <c r="R137" s="52">
        <v>44.81</v>
      </c>
      <c r="S137" s="52">
        <v>30.45</v>
      </c>
      <c r="T137" s="52">
        <v>31.14</v>
      </c>
      <c r="U137" s="52">
        <v>43.49</v>
      </c>
      <c r="V137" s="52">
        <v>45</v>
      </c>
      <c r="W137" s="27"/>
      <c r="X137" s="52">
        <v>6.21</v>
      </c>
      <c r="Y137" s="52">
        <v>61</v>
      </c>
      <c r="Z137" s="52">
        <v>61.95</v>
      </c>
      <c r="AA137" s="52">
        <v>277.5</v>
      </c>
      <c r="AB137" s="52">
        <v>120.15</v>
      </c>
      <c r="AC137" s="52">
        <v>99.5</v>
      </c>
      <c r="AD137" s="52">
        <v>73.11</v>
      </c>
      <c r="AE137" s="52">
        <v>43.26</v>
      </c>
      <c r="AF137" s="52">
        <v>36.69</v>
      </c>
      <c r="AG137" s="52">
        <v>44.78</v>
      </c>
      <c r="AH137" s="52">
        <v>30.45</v>
      </c>
      <c r="AI137" s="52">
        <v>31.16</v>
      </c>
      <c r="AJ137" s="52">
        <v>43.5</v>
      </c>
      <c r="AK137" s="52">
        <v>45.02</v>
      </c>
      <c r="AL137" s="27"/>
      <c r="AM137" s="27">
        <f t="shared" si="17"/>
        <v>0</v>
      </c>
      <c r="AN137" s="27">
        <f t="shared" si="17"/>
        <v>-9.9999999999980105E-3</v>
      </c>
      <c r="AO137" s="27">
        <f t="shared" si="17"/>
        <v>5.0000000000004263E-2</v>
      </c>
      <c r="AP137" s="27">
        <f t="shared" si="16"/>
        <v>-2.9999999999972715E-2</v>
      </c>
      <c r="AQ137" s="27">
        <f t="shared" si="16"/>
        <v>2.0000000000010232E-2</v>
      </c>
      <c r="AR137" s="27">
        <f t="shared" si="16"/>
        <v>-1.0000000000005116E-2</v>
      </c>
      <c r="AS137" s="27">
        <f t="shared" si="10"/>
        <v>-1.9999999999996021E-2</v>
      </c>
      <c r="AT137" s="27">
        <f t="shared" si="10"/>
        <v>9.9999999999980105E-3</v>
      </c>
      <c r="AU137" s="27">
        <f t="shared" si="10"/>
        <v>0</v>
      </c>
      <c r="AV137" s="27">
        <f t="shared" si="10"/>
        <v>-3.0000000000001137E-2</v>
      </c>
      <c r="AW137" s="27">
        <f t="shared" si="10"/>
        <v>0</v>
      </c>
      <c r="AX137" s="27">
        <f t="shared" si="14"/>
        <v>1.9999999999999574E-2</v>
      </c>
      <c r="AY137" s="27">
        <f t="shared" si="14"/>
        <v>9.9999999999980105E-3</v>
      </c>
      <c r="AZ137" s="27">
        <f t="shared" si="14"/>
        <v>2.0000000000003126E-2</v>
      </c>
      <c r="BA137" s="27"/>
      <c r="BB137" s="115">
        <f t="shared" si="15"/>
        <v>0</v>
      </c>
      <c r="BC137" s="115">
        <f t="shared" si="15"/>
        <v>-1.6390755613830538E-4</v>
      </c>
      <c r="BD137" s="115">
        <f t="shared" si="15"/>
        <v>8.0775444264950347E-4</v>
      </c>
      <c r="BE137" s="115">
        <f t="shared" si="15"/>
        <v>-1.0809642200833322E-4</v>
      </c>
      <c r="BF137" s="115">
        <f t="shared" si="15"/>
        <v>1.6648630650137545E-4</v>
      </c>
      <c r="BG137" s="115">
        <f t="shared" si="15"/>
        <v>-1.0049241282288329E-4</v>
      </c>
      <c r="BH137" s="115">
        <f t="shared" si="15"/>
        <v>-2.7348557363593629E-4</v>
      </c>
      <c r="BI137" s="115">
        <f t="shared" si="15"/>
        <v>2.3121387283232394E-4</v>
      </c>
      <c r="BJ137" s="115">
        <f t="shared" si="13"/>
        <v>0</v>
      </c>
      <c r="BK137" s="115">
        <f t="shared" si="13"/>
        <v>-6.6949341664809499E-4</v>
      </c>
      <c r="BL137" s="115">
        <f t="shared" si="13"/>
        <v>0</v>
      </c>
      <c r="BM137" s="115">
        <f t="shared" si="13"/>
        <v>6.4226075786768058E-4</v>
      </c>
      <c r="BN137" s="115">
        <f t="shared" si="13"/>
        <v>2.2993791676242839E-4</v>
      </c>
      <c r="BO137" s="115">
        <f t="shared" si="13"/>
        <v>4.4444444444451391E-4</v>
      </c>
    </row>
    <row r="138" spans="4:67" x14ac:dyDescent="0.3">
      <c r="D138" s="24" t="s">
        <v>88</v>
      </c>
      <c r="E138" s="26" t="s">
        <v>96</v>
      </c>
      <c r="F138" s="24" t="s">
        <v>36</v>
      </c>
      <c r="G138" s="24" t="s">
        <v>97</v>
      </c>
      <c r="H138" s="27"/>
      <c r="I138" s="52">
        <v>0</v>
      </c>
      <c r="J138" s="52">
        <v>0</v>
      </c>
      <c r="K138" s="52">
        <v>0</v>
      </c>
      <c r="L138" s="52">
        <v>0</v>
      </c>
      <c r="M138" s="52">
        <v>0</v>
      </c>
      <c r="N138" s="52">
        <v>0</v>
      </c>
      <c r="O138" s="52">
        <v>0</v>
      </c>
      <c r="P138" s="52">
        <v>0</v>
      </c>
      <c r="Q138" s="52">
        <v>0</v>
      </c>
      <c r="R138" s="52">
        <v>0</v>
      </c>
      <c r="S138" s="52">
        <v>0</v>
      </c>
      <c r="T138" s="52">
        <v>0</v>
      </c>
      <c r="U138" s="52">
        <v>0</v>
      </c>
      <c r="V138" s="52">
        <v>0</v>
      </c>
      <c r="W138" s="27"/>
      <c r="X138" s="52">
        <v>0</v>
      </c>
      <c r="Y138" s="52">
        <v>0</v>
      </c>
      <c r="Z138" s="52">
        <v>0</v>
      </c>
      <c r="AA138" s="52">
        <v>0</v>
      </c>
      <c r="AB138" s="52">
        <v>0</v>
      </c>
      <c r="AC138" s="52">
        <v>0</v>
      </c>
      <c r="AD138" s="52">
        <v>0</v>
      </c>
      <c r="AE138" s="52">
        <v>0</v>
      </c>
      <c r="AF138" s="52">
        <v>0</v>
      </c>
      <c r="AG138" s="52">
        <v>0</v>
      </c>
      <c r="AH138" s="52">
        <v>0</v>
      </c>
      <c r="AI138" s="52">
        <v>0</v>
      </c>
      <c r="AJ138" s="52">
        <v>0</v>
      </c>
      <c r="AK138" s="52">
        <v>0</v>
      </c>
      <c r="AL138" s="27"/>
      <c r="AM138" s="27">
        <f t="shared" si="17"/>
        <v>0</v>
      </c>
      <c r="AN138" s="27">
        <f t="shared" si="17"/>
        <v>0</v>
      </c>
      <c r="AO138" s="27">
        <f t="shared" si="17"/>
        <v>0</v>
      </c>
      <c r="AP138" s="27">
        <f t="shared" si="16"/>
        <v>0</v>
      </c>
      <c r="AQ138" s="27">
        <f t="shared" si="16"/>
        <v>0</v>
      </c>
      <c r="AR138" s="27">
        <f t="shared" si="16"/>
        <v>0</v>
      </c>
      <c r="AS138" s="27">
        <f t="shared" si="10"/>
        <v>0</v>
      </c>
      <c r="AT138" s="27">
        <f t="shared" si="10"/>
        <v>0</v>
      </c>
      <c r="AU138" s="27">
        <f t="shared" si="10"/>
        <v>0</v>
      </c>
      <c r="AV138" s="27">
        <f t="shared" si="10"/>
        <v>0</v>
      </c>
      <c r="AW138" s="27">
        <f t="shared" si="10"/>
        <v>0</v>
      </c>
      <c r="AX138" s="27">
        <f t="shared" si="14"/>
        <v>0</v>
      </c>
      <c r="AY138" s="27">
        <f t="shared" si="14"/>
        <v>0</v>
      </c>
      <c r="AZ138" s="27">
        <f t="shared" si="14"/>
        <v>0</v>
      </c>
      <c r="BA138" s="27"/>
      <c r="BB138" s="115">
        <f t="shared" si="15"/>
        <v>0</v>
      </c>
      <c r="BC138" s="115">
        <f t="shared" si="15"/>
        <v>0</v>
      </c>
      <c r="BD138" s="115">
        <f t="shared" si="15"/>
        <v>0</v>
      </c>
      <c r="BE138" s="115">
        <f t="shared" si="15"/>
        <v>0</v>
      </c>
      <c r="BF138" s="115">
        <f t="shared" si="15"/>
        <v>0</v>
      </c>
      <c r="BG138" s="115">
        <f t="shared" si="15"/>
        <v>0</v>
      </c>
      <c r="BH138" s="115">
        <f t="shared" si="15"/>
        <v>0</v>
      </c>
      <c r="BI138" s="115">
        <f t="shared" si="15"/>
        <v>0</v>
      </c>
      <c r="BJ138" s="115">
        <f t="shared" si="13"/>
        <v>0</v>
      </c>
      <c r="BK138" s="115">
        <f t="shared" si="13"/>
        <v>0</v>
      </c>
      <c r="BL138" s="115">
        <f t="shared" si="13"/>
        <v>0</v>
      </c>
      <c r="BM138" s="115">
        <f t="shared" si="13"/>
        <v>0</v>
      </c>
      <c r="BN138" s="115">
        <f t="shared" si="13"/>
        <v>0</v>
      </c>
      <c r="BO138" s="115">
        <f t="shared" si="13"/>
        <v>0</v>
      </c>
    </row>
    <row r="139" spans="4:67" x14ac:dyDescent="0.3">
      <c r="D139" s="24" t="s">
        <v>88</v>
      </c>
      <c r="E139" s="26" t="s">
        <v>96</v>
      </c>
      <c r="F139" s="24" t="s">
        <v>37</v>
      </c>
      <c r="G139" s="24" t="s">
        <v>97</v>
      </c>
      <c r="H139" s="27"/>
      <c r="I139" s="52">
        <v>0</v>
      </c>
      <c r="J139" s="52">
        <v>0</v>
      </c>
      <c r="K139" s="52">
        <v>0</v>
      </c>
      <c r="L139" s="52">
        <v>0</v>
      </c>
      <c r="M139" s="52">
        <v>0</v>
      </c>
      <c r="N139" s="52">
        <v>0</v>
      </c>
      <c r="O139" s="52">
        <v>0</v>
      </c>
      <c r="P139" s="52">
        <v>0</v>
      </c>
      <c r="Q139" s="52">
        <v>0</v>
      </c>
      <c r="R139" s="52">
        <v>0</v>
      </c>
      <c r="S139" s="52">
        <v>0</v>
      </c>
      <c r="T139" s="52">
        <v>0</v>
      </c>
      <c r="U139" s="52">
        <v>0</v>
      </c>
      <c r="V139" s="52">
        <v>0</v>
      </c>
      <c r="W139" s="27"/>
      <c r="X139" s="52">
        <v>0</v>
      </c>
      <c r="Y139" s="52">
        <v>0</v>
      </c>
      <c r="Z139" s="52">
        <v>0</v>
      </c>
      <c r="AA139" s="52">
        <v>0</v>
      </c>
      <c r="AB139" s="52">
        <v>0</v>
      </c>
      <c r="AC139" s="52">
        <v>0</v>
      </c>
      <c r="AD139" s="52">
        <v>0</v>
      </c>
      <c r="AE139" s="52">
        <v>0</v>
      </c>
      <c r="AF139" s="52">
        <v>0</v>
      </c>
      <c r="AG139" s="52">
        <v>0</v>
      </c>
      <c r="AH139" s="52">
        <v>0</v>
      </c>
      <c r="AI139" s="52">
        <v>0</v>
      </c>
      <c r="AJ139" s="52">
        <v>0</v>
      </c>
      <c r="AK139" s="52">
        <v>0</v>
      </c>
      <c r="AL139" s="27"/>
      <c r="AM139" s="27">
        <f t="shared" si="17"/>
        <v>0</v>
      </c>
      <c r="AN139" s="27">
        <f t="shared" si="17"/>
        <v>0</v>
      </c>
      <c r="AO139" s="27">
        <f t="shared" si="17"/>
        <v>0</v>
      </c>
      <c r="AP139" s="27">
        <f t="shared" si="16"/>
        <v>0</v>
      </c>
      <c r="AQ139" s="27">
        <f t="shared" si="16"/>
        <v>0</v>
      </c>
      <c r="AR139" s="27">
        <f t="shared" si="16"/>
        <v>0</v>
      </c>
      <c r="AS139" s="27">
        <f t="shared" si="10"/>
        <v>0</v>
      </c>
      <c r="AT139" s="27">
        <f t="shared" si="10"/>
        <v>0</v>
      </c>
      <c r="AU139" s="27">
        <f t="shared" si="10"/>
        <v>0</v>
      </c>
      <c r="AV139" s="27">
        <f t="shared" si="10"/>
        <v>0</v>
      </c>
      <c r="AW139" s="27">
        <f t="shared" si="10"/>
        <v>0</v>
      </c>
      <c r="AX139" s="27">
        <f t="shared" si="14"/>
        <v>0</v>
      </c>
      <c r="AY139" s="27">
        <f t="shared" si="14"/>
        <v>0</v>
      </c>
      <c r="AZ139" s="27">
        <f t="shared" si="14"/>
        <v>0</v>
      </c>
      <c r="BA139" s="27"/>
      <c r="BB139" s="115">
        <f t="shared" si="15"/>
        <v>0</v>
      </c>
      <c r="BC139" s="115">
        <f t="shared" si="15"/>
        <v>0</v>
      </c>
      <c r="BD139" s="115">
        <f t="shared" si="15"/>
        <v>0</v>
      </c>
      <c r="BE139" s="115">
        <f t="shared" si="15"/>
        <v>0</v>
      </c>
      <c r="BF139" s="115">
        <f t="shared" si="15"/>
        <v>0</v>
      </c>
      <c r="BG139" s="115">
        <f t="shared" si="15"/>
        <v>0</v>
      </c>
      <c r="BH139" s="115">
        <f t="shared" si="15"/>
        <v>0</v>
      </c>
      <c r="BI139" s="115">
        <f t="shared" si="15"/>
        <v>0</v>
      </c>
      <c r="BJ139" s="115">
        <f t="shared" si="13"/>
        <v>0</v>
      </c>
      <c r="BK139" s="115">
        <f t="shared" si="13"/>
        <v>0</v>
      </c>
      <c r="BL139" s="115">
        <f t="shared" si="13"/>
        <v>0</v>
      </c>
      <c r="BM139" s="115">
        <f t="shared" si="13"/>
        <v>0</v>
      </c>
      <c r="BN139" s="115">
        <f t="shared" si="13"/>
        <v>0</v>
      </c>
      <c r="BO139" s="115">
        <f t="shared" si="13"/>
        <v>0</v>
      </c>
    </row>
    <row r="140" spans="4:67" x14ac:dyDescent="0.3">
      <c r="D140" s="24" t="s">
        <v>88</v>
      </c>
      <c r="E140" s="26" t="s">
        <v>96</v>
      </c>
      <c r="F140" s="24" t="s">
        <v>38</v>
      </c>
      <c r="G140" s="24" t="s">
        <v>97</v>
      </c>
      <c r="H140" s="27"/>
      <c r="I140" s="52">
        <v>0</v>
      </c>
      <c r="J140" s="52">
        <v>0</v>
      </c>
      <c r="K140" s="52">
        <v>0</v>
      </c>
      <c r="L140" s="52">
        <v>0</v>
      </c>
      <c r="M140" s="52">
        <v>0</v>
      </c>
      <c r="N140" s="52">
        <v>0</v>
      </c>
      <c r="O140" s="52">
        <v>0</v>
      </c>
      <c r="P140" s="52">
        <v>0</v>
      </c>
      <c r="Q140" s="52">
        <v>0</v>
      </c>
      <c r="R140" s="52">
        <v>0</v>
      </c>
      <c r="S140" s="52">
        <v>0</v>
      </c>
      <c r="T140" s="52">
        <v>0</v>
      </c>
      <c r="U140" s="52">
        <v>0</v>
      </c>
      <c r="V140" s="52">
        <v>0</v>
      </c>
      <c r="W140" s="27"/>
      <c r="X140" s="52">
        <v>0</v>
      </c>
      <c r="Y140" s="52">
        <v>0</v>
      </c>
      <c r="Z140" s="52">
        <v>0</v>
      </c>
      <c r="AA140" s="52">
        <v>0</v>
      </c>
      <c r="AB140" s="52">
        <v>0</v>
      </c>
      <c r="AC140" s="52">
        <v>0</v>
      </c>
      <c r="AD140" s="52">
        <v>0</v>
      </c>
      <c r="AE140" s="52">
        <v>0</v>
      </c>
      <c r="AF140" s="52">
        <v>0</v>
      </c>
      <c r="AG140" s="52">
        <v>0</v>
      </c>
      <c r="AH140" s="52">
        <v>0</v>
      </c>
      <c r="AI140" s="52">
        <v>0</v>
      </c>
      <c r="AJ140" s="52">
        <v>0</v>
      </c>
      <c r="AK140" s="52">
        <v>0</v>
      </c>
      <c r="AL140" s="27"/>
      <c r="AM140" s="27">
        <f t="shared" si="17"/>
        <v>0</v>
      </c>
      <c r="AN140" s="27">
        <f t="shared" si="17"/>
        <v>0</v>
      </c>
      <c r="AO140" s="27">
        <f t="shared" si="17"/>
        <v>0</v>
      </c>
      <c r="AP140" s="27">
        <f t="shared" si="16"/>
        <v>0</v>
      </c>
      <c r="AQ140" s="27">
        <f t="shared" si="16"/>
        <v>0</v>
      </c>
      <c r="AR140" s="27">
        <f t="shared" si="16"/>
        <v>0</v>
      </c>
      <c r="AS140" s="27">
        <f t="shared" si="10"/>
        <v>0</v>
      </c>
      <c r="AT140" s="27">
        <f t="shared" si="10"/>
        <v>0</v>
      </c>
      <c r="AU140" s="27">
        <f t="shared" si="10"/>
        <v>0</v>
      </c>
      <c r="AV140" s="27">
        <f t="shared" si="10"/>
        <v>0</v>
      </c>
      <c r="AW140" s="27">
        <f t="shared" si="10"/>
        <v>0</v>
      </c>
      <c r="AX140" s="27">
        <f t="shared" si="14"/>
        <v>0</v>
      </c>
      <c r="AY140" s="27">
        <f t="shared" si="14"/>
        <v>0</v>
      </c>
      <c r="AZ140" s="27">
        <f t="shared" si="14"/>
        <v>0</v>
      </c>
      <c r="BA140" s="27"/>
      <c r="BB140" s="115">
        <f t="shared" si="15"/>
        <v>0</v>
      </c>
      <c r="BC140" s="115">
        <f t="shared" si="15"/>
        <v>0</v>
      </c>
      <c r="BD140" s="115">
        <f t="shared" si="15"/>
        <v>0</v>
      </c>
      <c r="BE140" s="115">
        <f t="shared" si="15"/>
        <v>0</v>
      </c>
      <c r="BF140" s="115">
        <f t="shared" si="15"/>
        <v>0</v>
      </c>
      <c r="BG140" s="115">
        <f t="shared" si="15"/>
        <v>0</v>
      </c>
      <c r="BH140" s="115">
        <f t="shared" si="15"/>
        <v>0</v>
      </c>
      <c r="BI140" s="115">
        <f t="shared" si="15"/>
        <v>0</v>
      </c>
      <c r="BJ140" s="115">
        <f t="shared" si="13"/>
        <v>0</v>
      </c>
      <c r="BK140" s="115">
        <f t="shared" si="13"/>
        <v>0</v>
      </c>
      <c r="BL140" s="115">
        <f t="shared" si="13"/>
        <v>0</v>
      </c>
      <c r="BM140" s="115">
        <f t="shared" si="13"/>
        <v>0</v>
      </c>
      <c r="BN140" s="115">
        <f t="shared" si="13"/>
        <v>0</v>
      </c>
      <c r="BO140" s="115">
        <f t="shared" si="13"/>
        <v>0</v>
      </c>
    </row>
    <row r="141" spans="4:67" x14ac:dyDescent="0.3">
      <c r="D141" s="24" t="s">
        <v>88</v>
      </c>
      <c r="E141" s="26" t="s">
        <v>96</v>
      </c>
      <c r="F141" s="24" t="s">
        <v>39</v>
      </c>
      <c r="G141" s="24" t="s">
        <v>97</v>
      </c>
      <c r="H141" s="27"/>
      <c r="I141" s="52">
        <v>0</v>
      </c>
      <c r="J141" s="52">
        <v>0</v>
      </c>
      <c r="K141" s="52">
        <v>0</v>
      </c>
      <c r="L141" s="52">
        <v>0</v>
      </c>
      <c r="M141" s="52">
        <v>0</v>
      </c>
      <c r="N141" s="52">
        <v>0</v>
      </c>
      <c r="O141" s="52">
        <v>0</v>
      </c>
      <c r="P141" s="52">
        <v>0</v>
      </c>
      <c r="Q141" s="52">
        <v>0</v>
      </c>
      <c r="R141" s="52">
        <v>0</v>
      </c>
      <c r="S141" s="52">
        <v>0</v>
      </c>
      <c r="T141" s="52">
        <v>0</v>
      </c>
      <c r="U141" s="52">
        <v>0</v>
      </c>
      <c r="V141" s="52">
        <v>0</v>
      </c>
      <c r="W141" s="27"/>
      <c r="X141" s="52">
        <v>0</v>
      </c>
      <c r="Y141" s="52">
        <v>0</v>
      </c>
      <c r="Z141" s="52">
        <v>0</v>
      </c>
      <c r="AA141" s="52">
        <v>0</v>
      </c>
      <c r="AB141" s="52">
        <v>0</v>
      </c>
      <c r="AC141" s="52">
        <v>0</v>
      </c>
      <c r="AD141" s="52">
        <v>0</v>
      </c>
      <c r="AE141" s="52">
        <v>0</v>
      </c>
      <c r="AF141" s="52">
        <v>0</v>
      </c>
      <c r="AG141" s="52">
        <v>0</v>
      </c>
      <c r="AH141" s="52">
        <v>0</v>
      </c>
      <c r="AI141" s="52">
        <v>0</v>
      </c>
      <c r="AJ141" s="52">
        <v>0</v>
      </c>
      <c r="AK141" s="52">
        <v>0</v>
      </c>
      <c r="AL141" s="27"/>
      <c r="AM141" s="27">
        <f t="shared" si="17"/>
        <v>0</v>
      </c>
      <c r="AN141" s="27">
        <f t="shared" si="17"/>
        <v>0</v>
      </c>
      <c r="AO141" s="27">
        <f t="shared" si="17"/>
        <v>0</v>
      </c>
      <c r="AP141" s="27">
        <f t="shared" si="16"/>
        <v>0</v>
      </c>
      <c r="AQ141" s="27">
        <f t="shared" si="16"/>
        <v>0</v>
      </c>
      <c r="AR141" s="27">
        <f t="shared" si="16"/>
        <v>0</v>
      </c>
      <c r="AS141" s="27">
        <f t="shared" si="10"/>
        <v>0</v>
      </c>
      <c r="AT141" s="27">
        <f t="shared" si="10"/>
        <v>0</v>
      </c>
      <c r="AU141" s="27">
        <f t="shared" si="10"/>
        <v>0</v>
      </c>
      <c r="AV141" s="27">
        <f t="shared" si="10"/>
        <v>0</v>
      </c>
      <c r="AW141" s="27">
        <f t="shared" si="10"/>
        <v>0</v>
      </c>
      <c r="AX141" s="27">
        <f t="shared" si="14"/>
        <v>0</v>
      </c>
      <c r="AY141" s="27">
        <f t="shared" si="14"/>
        <v>0</v>
      </c>
      <c r="AZ141" s="27">
        <f t="shared" si="14"/>
        <v>0</v>
      </c>
      <c r="BA141" s="27"/>
      <c r="BB141" s="115">
        <f t="shared" si="15"/>
        <v>0</v>
      </c>
      <c r="BC141" s="115">
        <f t="shared" si="15"/>
        <v>0</v>
      </c>
      <c r="BD141" s="115">
        <f t="shared" si="15"/>
        <v>0</v>
      </c>
      <c r="BE141" s="115">
        <f t="shared" si="15"/>
        <v>0</v>
      </c>
      <c r="BF141" s="115">
        <f t="shared" si="15"/>
        <v>0</v>
      </c>
      <c r="BG141" s="115">
        <f t="shared" si="15"/>
        <v>0</v>
      </c>
      <c r="BH141" s="115">
        <f t="shared" si="15"/>
        <v>0</v>
      </c>
      <c r="BI141" s="115">
        <f t="shared" si="15"/>
        <v>0</v>
      </c>
      <c r="BJ141" s="115">
        <f t="shared" si="13"/>
        <v>0</v>
      </c>
      <c r="BK141" s="115">
        <f t="shared" si="13"/>
        <v>0</v>
      </c>
      <c r="BL141" s="115">
        <f t="shared" si="13"/>
        <v>0</v>
      </c>
      <c r="BM141" s="115">
        <f t="shared" si="13"/>
        <v>0</v>
      </c>
      <c r="BN141" s="115">
        <f t="shared" si="13"/>
        <v>0</v>
      </c>
      <c r="BO141" s="115">
        <f t="shared" si="13"/>
        <v>0</v>
      </c>
    </row>
    <row r="142" spans="4:67" x14ac:dyDescent="0.3">
      <c r="D142" s="24" t="s">
        <v>88</v>
      </c>
      <c r="E142" s="26" t="s">
        <v>96</v>
      </c>
      <c r="F142" s="24" t="s">
        <v>40</v>
      </c>
      <c r="G142" s="24" t="s">
        <v>97</v>
      </c>
      <c r="H142" s="27"/>
      <c r="I142" s="52">
        <v>0</v>
      </c>
      <c r="J142" s="52">
        <v>0</v>
      </c>
      <c r="K142" s="52">
        <v>0</v>
      </c>
      <c r="L142" s="52">
        <v>0</v>
      </c>
      <c r="M142" s="52">
        <v>0</v>
      </c>
      <c r="N142" s="52">
        <v>0</v>
      </c>
      <c r="O142" s="52">
        <v>0</v>
      </c>
      <c r="P142" s="52">
        <v>0</v>
      </c>
      <c r="Q142" s="52">
        <v>0</v>
      </c>
      <c r="R142" s="52">
        <v>0</v>
      </c>
      <c r="S142" s="52">
        <v>0</v>
      </c>
      <c r="T142" s="52">
        <v>0</v>
      </c>
      <c r="U142" s="52">
        <v>0</v>
      </c>
      <c r="V142" s="52">
        <v>0</v>
      </c>
      <c r="W142" s="27"/>
      <c r="X142" s="52">
        <v>0</v>
      </c>
      <c r="Y142" s="52">
        <v>0</v>
      </c>
      <c r="Z142" s="52">
        <v>0</v>
      </c>
      <c r="AA142" s="52">
        <v>0</v>
      </c>
      <c r="AB142" s="52">
        <v>0</v>
      </c>
      <c r="AC142" s="52">
        <v>0</v>
      </c>
      <c r="AD142" s="52">
        <v>0</v>
      </c>
      <c r="AE142" s="52">
        <v>0</v>
      </c>
      <c r="AF142" s="52">
        <v>0</v>
      </c>
      <c r="AG142" s="52">
        <v>0</v>
      </c>
      <c r="AH142" s="52">
        <v>0</v>
      </c>
      <c r="AI142" s="52">
        <v>0</v>
      </c>
      <c r="AJ142" s="52">
        <v>0</v>
      </c>
      <c r="AK142" s="52">
        <v>0</v>
      </c>
      <c r="AL142" s="27"/>
      <c r="AM142" s="27">
        <f t="shared" si="17"/>
        <v>0</v>
      </c>
      <c r="AN142" s="27">
        <f t="shared" si="17"/>
        <v>0</v>
      </c>
      <c r="AO142" s="27">
        <f t="shared" si="17"/>
        <v>0</v>
      </c>
      <c r="AP142" s="27">
        <f t="shared" si="16"/>
        <v>0</v>
      </c>
      <c r="AQ142" s="27">
        <f t="shared" si="16"/>
        <v>0</v>
      </c>
      <c r="AR142" s="27">
        <f t="shared" si="16"/>
        <v>0</v>
      </c>
      <c r="AS142" s="27">
        <f t="shared" si="10"/>
        <v>0</v>
      </c>
      <c r="AT142" s="27">
        <f t="shared" si="10"/>
        <v>0</v>
      </c>
      <c r="AU142" s="27">
        <f t="shared" si="10"/>
        <v>0</v>
      </c>
      <c r="AV142" s="27">
        <f t="shared" si="10"/>
        <v>0</v>
      </c>
      <c r="AW142" s="27">
        <f t="shared" si="10"/>
        <v>0</v>
      </c>
      <c r="AX142" s="27">
        <f t="shared" si="14"/>
        <v>0</v>
      </c>
      <c r="AY142" s="27">
        <f t="shared" si="14"/>
        <v>0</v>
      </c>
      <c r="AZ142" s="27">
        <f t="shared" si="14"/>
        <v>0</v>
      </c>
      <c r="BA142" s="27"/>
      <c r="BB142" s="115">
        <f t="shared" si="15"/>
        <v>0</v>
      </c>
      <c r="BC142" s="115">
        <f t="shared" si="15"/>
        <v>0</v>
      </c>
      <c r="BD142" s="115">
        <f t="shared" si="15"/>
        <v>0</v>
      </c>
      <c r="BE142" s="115">
        <f t="shared" si="15"/>
        <v>0</v>
      </c>
      <c r="BF142" s="115">
        <f t="shared" si="15"/>
        <v>0</v>
      </c>
      <c r="BG142" s="115">
        <f t="shared" si="15"/>
        <v>0</v>
      </c>
      <c r="BH142" s="115">
        <f t="shared" si="15"/>
        <v>0</v>
      </c>
      <c r="BI142" s="115">
        <f t="shared" si="15"/>
        <v>0</v>
      </c>
      <c r="BJ142" s="115">
        <f t="shared" si="13"/>
        <v>0</v>
      </c>
      <c r="BK142" s="115">
        <f t="shared" si="13"/>
        <v>0</v>
      </c>
      <c r="BL142" s="115">
        <f t="shared" si="13"/>
        <v>0</v>
      </c>
      <c r="BM142" s="115">
        <f t="shared" si="13"/>
        <v>0</v>
      </c>
      <c r="BN142" s="115">
        <f t="shared" si="13"/>
        <v>0</v>
      </c>
      <c r="BO142" s="115">
        <f t="shared" si="13"/>
        <v>0</v>
      </c>
    </row>
    <row r="143" spans="4:67" x14ac:dyDescent="0.3">
      <c r="D143" s="24" t="s">
        <v>88</v>
      </c>
      <c r="E143" s="26" t="s">
        <v>96</v>
      </c>
      <c r="F143" s="24" t="s">
        <v>41</v>
      </c>
      <c r="G143" s="24" t="s">
        <v>97</v>
      </c>
      <c r="H143" s="27"/>
      <c r="I143" s="52">
        <v>0</v>
      </c>
      <c r="J143" s="52">
        <v>0</v>
      </c>
      <c r="K143" s="52">
        <v>0</v>
      </c>
      <c r="L143" s="52">
        <v>0</v>
      </c>
      <c r="M143" s="52">
        <v>0</v>
      </c>
      <c r="N143" s="52">
        <v>0</v>
      </c>
      <c r="O143" s="52">
        <v>0</v>
      </c>
      <c r="P143" s="52">
        <v>0</v>
      </c>
      <c r="Q143" s="52">
        <v>0</v>
      </c>
      <c r="R143" s="52">
        <v>0</v>
      </c>
      <c r="S143" s="52">
        <v>0</v>
      </c>
      <c r="T143" s="52">
        <v>0</v>
      </c>
      <c r="U143" s="52">
        <v>0</v>
      </c>
      <c r="V143" s="52">
        <v>0</v>
      </c>
      <c r="W143" s="27"/>
      <c r="X143" s="52">
        <v>0</v>
      </c>
      <c r="Y143" s="52">
        <v>0</v>
      </c>
      <c r="Z143" s="52">
        <v>0</v>
      </c>
      <c r="AA143" s="52">
        <v>0</v>
      </c>
      <c r="AB143" s="52">
        <v>0</v>
      </c>
      <c r="AC143" s="52">
        <v>0</v>
      </c>
      <c r="AD143" s="52">
        <v>0</v>
      </c>
      <c r="AE143" s="52">
        <v>0</v>
      </c>
      <c r="AF143" s="52">
        <v>0</v>
      </c>
      <c r="AG143" s="52">
        <v>0</v>
      </c>
      <c r="AH143" s="52">
        <v>0</v>
      </c>
      <c r="AI143" s="52">
        <v>0</v>
      </c>
      <c r="AJ143" s="52">
        <v>0</v>
      </c>
      <c r="AK143" s="52">
        <v>0</v>
      </c>
      <c r="AL143" s="27"/>
      <c r="AM143" s="27">
        <f t="shared" si="17"/>
        <v>0</v>
      </c>
      <c r="AN143" s="27">
        <f t="shared" si="17"/>
        <v>0</v>
      </c>
      <c r="AO143" s="27">
        <f t="shared" si="17"/>
        <v>0</v>
      </c>
      <c r="AP143" s="27">
        <f t="shared" si="16"/>
        <v>0</v>
      </c>
      <c r="AQ143" s="27">
        <f t="shared" si="16"/>
        <v>0</v>
      </c>
      <c r="AR143" s="27">
        <f t="shared" si="16"/>
        <v>0</v>
      </c>
      <c r="AS143" s="27">
        <f t="shared" si="10"/>
        <v>0</v>
      </c>
      <c r="AT143" s="27">
        <f t="shared" si="10"/>
        <v>0</v>
      </c>
      <c r="AU143" s="27">
        <f t="shared" si="10"/>
        <v>0</v>
      </c>
      <c r="AV143" s="27">
        <f t="shared" si="10"/>
        <v>0</v>
      </c>
      <c r="AW143" s="27">
        <f t="shared" si="10"/>
        <v>0</v>
      </c>
      <c r="AX143" s="27">
        <f t="shared" si="14"/>
        <v>0</v>
      </c>
      <c r="AY143" s="27">
        <f t="shared" si="14"/>
        <v>0</v>
      </c>
      <c r="AZ143" s="27">
        <f t="shared" si="14"/>
        <v>0</v>
      </c>
      <c r="BA143" s="27"/>
      <c r="BB143" s="115">
        <f t="shared" si="15"/>
        <v>0</v>
      </c>
      <c r="BC143" s="115">
        <f t="shared" si="15"/>
        <v>0</v>
      </c>
      <c r="BD143" s="115">
        <f t="shared" si="15"/>
        <v>0</v>
      </c>
      <c r="BE143" s="115">
        <f t="shared" si="15"/>
        <v>0</v>
      </c>
      <c r="BF143" s="115">
        <f t="shared" si="15"/>
        <v>0</v>
      </c>
      <c r="BG143" s="115">
        <f t="shared" si="15"/>
        <v>0</v>
      </c>
      <c r="BH143" s="115">
        <f t="shared" si="15"/>
        <v>0</v>
      </c>
      <c r="BI143" s="115">
        <f t="shared" si="15"/>
        <v>0</v>
      </c>
      <c r="BJ143" s="115">
        <f t="shared" si="13"/>
        <v>0</v>
      </c>
      <c r="BK143" s="115">
        <f t="shared" si="13"/>
        <v>0</v>
      </c>
      <c r="BL143" s="115">
        <f t="shared" si="13"/>
        <v>0</v>
      </c>
      <c r="BM143" s="115">
        <f t="shared" si="13"/>
        <v>0</v>
      </c>
      <c r="BN143" s="115">
        <f t="shared" si="13"/>
        <v>0</v>
      </c>
      <c r="BO143" s="115">
        <f t="shared" si="13"/>
        <v>0</v>
      </c>
    </row>
    <row r="144" spans="4:67" x14ac:dyDescent="0.3">
      <c r="D144" s="24" t="s">
        <v>88</v>
      </c>
      <c r="E144" s="26" t="s">
        <v>96</v>
      </c>
      <c r="F144" s="24" t="s">
        <v>42</v>
      </c>
      <c r="G144" s="24" t="s">
        <v>97</v>
      </c>
      <c r="H144" s="27"/>
      <c r="I144" s="52">
        <v>0</v>
      </c>
      <c r="J144" s="52">
        <v>0</v>
      </c>
      <c r="K144" s="52">
        <v>0</v>
      </c>
      <c r="L144" s="52">
        <v>0</v>
      </c>
      <c r="M144" s="52">
        <v>0</v>
      </c>
      <c r="N144" s="52">
        <v>0</v>
      </c>
      <c r="O144" s="52">
        <v>0</v>
      </c>
      <c r="P144" s="52">
        <v>0</v>
      </c>
      <c r="Q144" s="52">
        <v>0</v>
      </c>
      <c r="R144" s="52">
        <v>0</v>
      </c>
      <c r="S144" s="52">
        <v>0</v>
      </c>
      <c r="T144" s="52">
        <v>0</v>
      </c>
      <c r="U144" s="52">
        <v>0</v>
      </c>
      <c r="V144" s="52">
        <v>0</v>
      </c>
      <c r="W144" s="27"/>
      <c r="X144" s="52">
        <v>0</v>
      </c>
      <c r="Y144" s="52">
        <v>0</v>
      </c>
      <c r="Z144" s="52">
        <v>0</v>
      </c>
      <c r="AA144" s="52">
        <v>0</v>
      </c>
      <c r="AB144" s="52">
        <v>0</v>
      </c>
      <c r="AC144" s="52">
        <v>0</v>
      </c>
      <c r="AD144" s="52">
        <v>0</v>
      </c>
      <c r="AE144" s="52">
        <v>0</v>
      </c>
      <c r="AF144" s="52">
        <v>0</v>
      </c>
      <c r="AG144" s="52">
        <v>0</v>
      </c>
      <c r="AH144" s="52">
        <v>0</v>
      </c>
      <c r="AI144" s="52">
        <v>0</v>
      </c>
      <c r="AJ144" s="52">
        <v>0</v>
      </c>
      <c r="AK144" s="52">
        <v>0</v>
      </c>
      <c r="AL144" s="27"/>
      <c r="AM144" s="27">
        <f t="shared" si="17"/>
        <v>0</v>
      </c>
      <c r="AN144" s="27">
        <f t="shared" si="17"/>
        <v>0</v>
      </c>
      <c r="AO144" s="27">
        <f t="shared" si="17"/>
        <v>0</v>
      </c>
      <c r="AP144" s="27">
        <f t="shared" si="16"/>
        <v>0</v>
      </c>
      <c r="AQ144" s="27">
        <f t="shared" si="16"/>
        <v>0</v>
      </c>
      <c r="AR144" s="27">
        <f t="shared" si="16"/>
        <v>0</v>
      </c>
      <c r="AS144" s="27">
        <f t="shared" si="10"/>
        <v>0</v>
      </c>
      <c r="AT144" s="27">
        <f t="shared" si="10"/>
        <v>0</v>
      </c>
      <c r="AU144" s="27">
        <f t="shared" si="10"/>
        <v>0</v>
      </c>
      <c r="AV144" s="27">
        <f t="shared" si="10"/>
        <v>0</v>
      </c>
      <c r="AW144" s="27">
        <f t="shared" si="10"/>
        <v>0</v>
      </c>
      <c r="AX144" s="27">
        <f t="shared" si="14"/>
        <v>0</v>
      </c>
      <c r="AY144" s="27">
        <f t="shared" si="14"/>
        <v>0</v>
      </c>
      <c r="AZ144" s="27">
        <f t="shared" si="14"/>
        <v>0</v>
      </c>
      <c r="BA144" s="27"/>
      <c r="BB144" s="115">
        <f t="shared" si="15"/>
        <v>0</v>
      </c>
      <c r="BC144" s="115">
        <f t="shared" si="15"/>
        <v>0</v>
      </c>
      <c r="BD144" s="115">
        <f t="shared" si="15"/>
        <v>0</v>
      </c>
      <c r="BE144" s="115">
        <f t="shared" si="15"/>
        <v>0</v>
      </c>
      <c r="BF144" s="115">
        <f t="shared" si="15"/>
        <v>0</v>
      </c>
      <c r="BG144" s="115">
        <f t="shared" si="15"/>
        <v>0</v>
      </c>
      <c r="BH144" s="115">
        <f t="shared" si="15"/>
        <v>0</v>
      </c>
      <c r="BI144" s="115">
        <f t="shared" si="15"/>
        <v>0</v>
      </c>
      <c r="BJ144" s="115">
        <f t="shared" si="13"/>
        <v>0</v>
      </c>
      <c r="BK144" s="115">
        <f t="shared" si="13"/>
        <v>0</v>
      </c>
      <c r="BL144" s="115">
        <f t="shared" si="13"/>
        <v>0</v>
      </c>
      <c r="BM144" s="115">
        <f t="shared" si="13"/>
        <v>0</v>
      </c>
      <c r="BN144" s="115">
        <f t="shared" si="13"/>
        <v>0</v>
      </c>
      <c r="BO144" s="115">
        <f t="shared" si="13"/>
        <v>0</v>
      </c>
    </row>
    <row r="145" spans="4:67" x14ac:dyDescent="0.3">
      <c r="D145" s="24" t="s">
        <v>88</v>
      </c>
      <c r="E145" s="26" t="s">
        <v>96</v>
      </c>
      <c r="F145" s="24" t="s">
        <v>43</v>
      </c>
      <c r="G145" s="24" t="s">
        <v>97</v>
      </c>
      <c r="H145" s="27"/>
      <c r="I145" s="52">
        <v>0</v>
      </c>
      <c r="J145" s="52">
        <v>0</v>
      </c>
      <c r="K145" s="52">
        <v>0</v>
      </c>
      <c r="L145" s="52">
        <v>0</v>
      </c>
      <c r="M145" s="52">
        <v>0</v>
      </c>
      <c r="N145" s="52">
        <v>0</v>
      </c>
      <c r="O145" s="52">
        <v>0</v>
      </c>
      <c r="P145" s="52">
        <v>0</v>
      </c>
      <c r="Q145" s="52">
        <v>0</v>
      </c>
      <c r="R145" s="52">
        <v>0</v>
      </c>
      <c r="S145" s="52">
        <v>0</v>
      </c>
      <c r="T145" s="52">
        <v>0</v>
      </c>
      <c r="U145" s="52">
        <v>0</v>
      </c>
      <c r="V145" s="52">
        <v>0</v>
      </c>
      <c r="W145" s="27"/>
      <c r="X145" s="52">
        <v>0</v>
      </c>
      <c r="Y145" s="52">
        <v>0</v>
      </c>
      <c r="Z145" s="52">
        <v>0</v>
      </c>
      <c r="AA145" s="52">
        <v>0</v>
      </c>
      <c r="AB145" s="52">
        <v>0</v>
      </c>
      <c r="AC145" s="52">
        <v>0</v>
      </c>
      <c r="AD145" s="52">
        <v>0</v>
      </c>
      <c r="AE145" s="52">
        <v>0</v>
      </c>
      <c r="AF145" s="52">
        <v>0</v>
      </c>
      <c r="AG145" s="52">
        <v>0</v>
      </c>
      <c r="AH145" s="52">
        <v>0</v>
      </c>
      <c r="AI145" s="52">
        <v>0</v>
      </c>
      <c r="AJ145" s="52">
        <v>0</v>
      </c>
      <c r="AK145" s="52">
        <v>0</v>
      </c>
      <c r="AL145" s="27"/>
      <c r="AM145" s="27">
        <f t="shared" si="17"/>
        <v>0</v>
      </c>
      <c r="AN145" s="27">
        <f t="shared" si="17"/>
        <v>0</v>
      </c>
      <c r="AO145" s="27">
        <f t="shared" si="17"/>
        <v>0</v>
      </c>
      <c r="AP145" s="27">
        <f t="shared" si="16"/>
        <v>0</v>
      </c>
      <c r="AQ145" s="27">
        <f t="shared" si="16"/>
        <v>0</v>
      </c>
      <c r="AR145" s="27">
        <f t="shared" si="16"/>
        <v>0</v>
      </c>
      <c r="AS145" s="27">
        <f t="shared" si="16"/>
        <v>0</v>
      </c>
      <c r="AT145" s="27">
        <f t="shared" si="16"/>
        <v>0</v>
      </c>
      <c r="AU145" s="27">
        <f t="shared" si="16"/>
        <v>0</v>
      </c>
      <c r="AV145" s="27">
        <f t="shared" si="16"/>
        <v>0</v>
      </c>
      <c r="AW145" s="27">
        <f t="shared" si="16"/>
        <v>0</v>
      </c>
      <c r="AX145" s="27">
        <f t="shared" si="14"/>
        <v>0</v>
      </c>
      <c r="AY145" s="27">
        <f t="shared" si="14"/>
        <v>0</v>
      </c>
      <c r="AZ145" s="27">
        <f t="shared" si="14"/>
        <v>0</v>
      </c>
      <c r="BA145" s="27"/>
      <c r="BB145" s="115">
        <f t="shared" si="15"/>
        <v>0</v>
      </c>
      <c r="BC145" s="115">
        <f t="shared" si="15"/>
        <v>0</v>
      </c>
      <c r="BD145" s="115">
        <f t="shared" si="15"/>
        <v>0</v>
      </c>
      <c r="BE145" s="115">
        <f t="shared" si="15"/>
        <v>0</v>
      </c>
      <c r="BF145" s="115">
        <f t="shared" si="15"/>
        <v>0</v>
      </c>
      <c r="BG145" s="115">
        <f t="shared" si="15"/>
        <v>0</v>
      </c>
      <c r="BH145" s="115">
        <f t="shared" si="15"/>
        <v>0</v>
      </c>
      <c r="BI145" s="115">
        <f t="shared" si="15"/>
        <v>0</v>
      </c>
      <c r="BJ145" s="115">
        <f t="shared" si="13"/>
        <v>0</v>
      </c>
      <c r="BK145" s="115">
        <f t="shared" si="13"/>
        <v>0</v>
      </c>
      <c r="BL145" s="115">
        <f t="shared" si="13"/>
        <v>0</v>
      </c>
      <c r="BM145" s="115">
        <f t="shared" si="13"/>
        <v>0</v>
      </c>
      <c r="BN145" s="115">
        <f t="shared" si="13"/>
        <v>0</v>
      </c>
      <c r="BO145" s="115">
        <f t="shared" si="13"/>
        <v>0</v>
      </c>
    </row>
    <row r="146" spans="4:67" x14ac:dyDescent="0.3">
      <c r="D146" s="24" t="s">
        <v>88</v>
      </c>
      <c r="E146" s="26" t="s">
        <v>96</v>
      </c>
      <c r="F146" s="24" t="s">
        <v>44</v>
      </c>
      <c r="G146" s="24" t="s">
        <v>97</v>
      </c>
      <c r="H146" s="27"/>
      <c r="I146" s="52">
        <v>0</v>
      </c>
      <c r="J146" s="52">
        <v>0</v>
      </c>
      <c r="K146" s="52">
        <v>0</v>
      </c>
      <c r="L146" s="52">
        <v>0</v>
      </c>
      <c r="M146" s="52">
        <v>0</v>
      </c>
      <c r="N146" s="52">
        <v>0</v>
      </c>
      <c r="O146" s="52">
        <v>0</v>
      </c>
      <c r="P146" s="52">
        <v>0</v>
      </c>
      <c r="Q146" s="52">
        <v>0</v>
      </c>
      <c r="R146" s="52">
        <v>0</v>
      </c>
      <c r="S146" s="52">
        <v>0</v>
      </c>
      <c r="T146" s="52">
        <v>0</v>
      </c>
      <c r="U146" s="52">
        <v>0</v>
      </c>
      <c r="V146" s="52">
        <v>0</v>
      </c>
      <c r="W146" s="27"/>
      <c r="X146" s="52">
        <v>0</v>
      </c>
      <c r="Y146" s="52">
        <v>0</v>
      </c>
      <c r="Z146" s="52">
        <v>0</v>
      </c>
      <c r="AA146" s="52">
        <v>0</v>
      </c>
      <c r="AB146" s="52">
        <v>0</v>
      </c>
      <c r="AC146" s="52">
        <v>0</v>
      </c>
      <c r="AD146" s="52">
        <v>0</v>
      </c>
      <c r="AE146" s="52">
        <v>0</v>
      </c>
      <c r="AF146" s="52">
        <v>0</v>
      </c>
      <c r="AG146" s="52">
        <v>0</v>
      </c>
      <c r="AH146" s="52">
        <v>0</v>
      </c>
      <c r="AI146" s="52">
        <v>0</v>
      </c>
      <c r="AJ146" s="52">
        <v>0</v>
      </c>
      <c r="AK146" s="52">
        <v>0</v>
      </c>
      <c r="AL146" s="27"/>
      <c r="AM146" s="27">
        <f t="shared" si="17"/>
        <v>0</v>
      </c>
      <c r="AN146" s="27">
        <f t="shared" si="17"/>
        <v>0</v>
      </c>
      <c r="AO146" s="27">
        <f t="shared" si="17"/>
        <v>0</v>
      </c>
      <c r="AP146" s="27">
        <f t="shared" si="16"/>
        <v>0</v>
      </c>
      <c r="AQ146" s="27">
        <f t="shared" si="16"/>
        <v>0</v>
      </c>
      <c r="AR146" s="27">
        <f t="shared" si="16"/>
        <v>0</v>
      </c>
      <c r="AS146" s="27">
        <f t="shared" si="16"/>
        <v>0</v>
      </c>
      <c r="AT146" s="27">
        <f t="shared" si="16"/>
        <v>0</v>
      </c>
      <c r="AU146" s="27">
        <f t="shared" si="16"/>
        <v>0</v>
      </c>
      <c r="AV146" s="27">
        <f t="shared" si="16"/>
        <v>0</v>
      </c>
      <c r="AW146" s="27">
        <f t="shared" si="16"/>
        <v>0</v>
      </c>
      <c r="AX146" s="27">
        <f t="shared" si="14"/>
        <v>0</v>
      </c>
      <c r="AY146" s="27">
        <f t="shared" si="14"/>
        <v>0</v>
      </c>
      <c r="AZ146" s="27">
        <f t="shared" si="14"/>
        <v>0</v>
      </c>
      <c r="BA146" s="27"/>
      <c r="BB146" s="115">
        <f t="shared" si="15"/>
        <v>0</v>
      </c>
      <c r="BC146" s="115">
        <f t="shared" si="15"/>
        <v>0</v>
      </c>
      <c r="BD146" s="115">
        <f t="shared" si="15"/>
        <v>0</v>
      </c>
      <c r="BE146" s="115">
        <f t="shared" si="15"/>
        <v>0</v>
      </c>
      <c r="BF146" s="115">
        <f t="shared" si="15"/>
        <v>0</v>
      </c>
      <c r="BG146" s="115">
        <f t="shared" si="15"/>
        <v>0</v>
      </c>
      <c r="BH146" s="115">
        <f t="shared" si="15"/>
        <v>0</v>
      </c>
      <c r="BI146" s="115">
        <f t="shared" si="15"/>
        <v>0</v>
      </c>
      <c r="BJ146" s="115">
        <f t="shared" si="13"/>
        <v>0</v>
      </c>
      <c r="BK146" s="115">
        <f t="shared" si="13"/>
        <v>0</v>
      </c>
      <c r="BL146" s="115">
        <f t="shared" si="13"/>
        <v>0</v>
      </c>
      <c r="BM146" s="115">
        <f t="shared" si="13"/>
        <v>0</v>
      </c>
      <c r="BN146" s="115">
        <f t="shared" si="13"/>
        <v>0</v>
      </c>
      <c r="BO146" s="115">
        <f t="shared" si="13"/>
        <v>0</v>
      </c>
    </row>
    <row r="147" spans="4:67" x14ac:dyDescent="0.3">
      <c r="D147" s="24" t="s">
        <v>88</v>
      </c>
      <c r="E147" s="26" t="s">
        <v>96</v>
      </c>
      <c r="F147" s="24" t="s">
        <v>45</v>
      </c>
      <c r="G147" s="24" t="s">
        <v>97</v>
      </c>
      <c r="H147" s="27"/>
      <c r="I147" s="52">
        <v>0</v>
      </c>
      <c r="J147" s="52">
        <v>0</v>
      </c>
      <c r="K147" s="52">
        <v>0</v>
      </c>
      <c r="L147" s="52">
        <v>0</v>
      </c>
      <c r="M147" s="52">
        <v>0</v>
      </c>
      <c r="N147" s="52">
        <v>0</v>
      </c>
      <c r="O147" s="52">
        <v>0</v>
      </c>
      <c r="P147" s="52">
        <v>0</v>
      </c>
      <c r="Q147" s="52">
        <v>0</v>
      </c>
      <c r="R147" s="52">
        <v>0</v>
      </c>
      <c r="S147" s="52">
        <v>0</v>
      </c>
      <c r="T147" s="52">
        <v>0</v>
      </c>
      <c r="U147" s="52">
        <v>0</v>
      </c>
      <c r="V147" s="52">
        <v>0</v>
      </c>
      <c r="W147" s="27"/>
      <c r="X147" s="52">
        <v>0</v>
      </c>
      <c r="Y147" s="52">
        <v>0</v>
      </c>
      <c r="Z147" s="52">
        <v>0</v>
      </c>
      <c r="AA147" s="52">
        <v>0</v>
      </c>
      <c r="AB147" s="52">
        <v>0</v>
      </c>
      <c r="AC147" s="52">
        <v>0</v>
      </c>
      <c r="AD147" s="52">
        <v>0</v>
      </c>
      <c r="AE147" s="52">
        <v>0</v>
      </c>
      <c r="AF147" s="52">
        <v>0</v>
      </c>
      <c r="AG147" s="52">
        <v>0</v>
      </c>
      <c r="AH147" s="52">
        <v>0</v>
      </c>
      <c r="AI147" s="52">
        <v>0</v>
      </c>
      <c r="AJ147" s="52">
        <v>0</v>
      </c>
      <c r="AK147" s="52">
        <v>0</v>
      </c>
      <c r="AL147" s="27"/>
      <c r="AM147" s="27">
        <f t="shared" si="17"/>
        <v>0</v>
      </c>
      <c r="AN147" s="27">
        <f t="shared" si="17"/>
        <v>0</v>
      </c>
      <c r="AO147" s="27">
        <f t="shared" si="17"/>
        <v>0</v>
      </c>
      <c r="AP147" s="27">
        <f t="shared" si="16"/>
        <v>0</v>
      </c>
      <c r="AQ147" s="27">
        <f t="shared" si="16"/>
        <v>0</v>
      </c>
      <c r="AR147" s="27">
        <f t="shared" si="16"/>
        <v>0</v>
      </c>
      <c r="AS147" s="27">
        <f t="shared" si="16"/>
        <v>0</v>
      </c>
      <c r="AT147" s="27">
        <f t="shared" si="16"/>
        <v>0</v>
      </c>
      <c r="AU147" s="27">
        <f t="shared" si="16"/>
        <v>0</v>
      </c>
      <c r="AV147" s="27">
        <f t="shared" si="16"/>
        <v>0</v>
      </c>
      <c r="AW147" s="27">
        <f t="shared" si="16"/>
        <v>0</v>
      </c>
      <c r="AX147" s="27">
        <f t="shared" si="14"/>
        <v>0</v>
      </c>
      <c r="AY147" s="27">
        <f t="shared" si="14"/>
        <v>0</v>
      </c>
      <c r="AZ147" s="27">
        <f t="shared" si="14"/>
        <v>0</v>
      </c>
      <c r="BA147" s="27"/>
      <c r="BB147" s="115">
        <f t="shared" si="15"/>
        <v>0</v>
      </c>
      <c r="BC147" s="115">
        <f t="shared" si="15"/>
        <v>0</v>
      </c>
      <c r="BD147" s="115">
        <f t="shared" si="15"/>
        <v>0</v>
      </c>
      <c r="BE147" s="115">
        <f t="shared" si="15"/>
        <v>0</v>
      </c>
      <c r="BF147" s="115">
        <f t="shared" si="15"/>
        <v>0</v>
      </c>
      <c r="BG147" s="115">
        <f t="shared" si="15"/>
        <v>0</v>
      </c>
      <c r="BH147" s="115">
        <f t="shared" si="15"/>
        <v>0</v>
      </c>
      <c r="BI147" s="115">
        <f t="shared" si="15"/>
        <v>0</v>
      </c>
      <c r="BJ147" s="115">
        <f t="shared" si="13"/>
        <v>0</v>
      </c>
      <c r="BK147" s="115">
        <f t="shared" si="13"/>
        <v>0</v>
      </c>
      <c r="BL147" s="115">
        <f t="shared" si="13"/>
        <v>0</v>
      </c>
      <c r="BM147" s="115">
        <f t="shared" si="13"/>
        <v>0</v>
      </c>
      <c r="BN147" s="115">
        <f t="shared" si="13"/>
        <v>0</v>
      </c>
      <c r="BO147" s="115">
        <f t="shared" si="13"/>
        <v>0</v>
      </c>
    </row>
    <row r="148" spans="4:67" x14ac:dyDescent="0.3">
      <c r="D148" s="24" t="s">
        <v>88</v>
      </c>
      <c r="E148" s="26" t="s">
        <v>96</v>
      </c>
      <c r="F148" s="24" t="s">
        <v>46</v>
      </c>
      <c r="G148" s="24" t="s">
        <v>97</v>
      </c>
      <c r="H148" s="27"/>
      <c r="I148" s="52">
        <v>0</v>
      </c>
      <c r="J148" s="52">
        <v>0</v>
      </c>
      <c r="K148" s="52">
        <v>0</v>
      </c>
      <c r="L148" s="52">
        <v>0</v>
      </c>
      <c r="M148" s="52">
        <v>0</v>
      </c>
      <c r="N148" s="52">
        <v>0</v>
      </c>
      <c r="O148" s="52">
        <v>0</v>
      </c>
      <c r="P148" s="52">
        <v>0</v>
      </c>
      <c r="Q148" s="52">
        <v>0</v>
      </c>
      <c r="R148" s="52">
        <v>0</v>
      </c>
      <c r="S148" s="52">
        <v>0</v>
      </c>
      <c r="T148" s="52">
        <v>0</v>
      </c>
      <c r="U148" s="52">
        <v>0</v>
      </c>
      <c r="V148" s="52">
        <v>0</v>
      </c>
      <c r="W148" s="27"/>
      <c r="X148" s="52">
        <v>0</v>
      </c>
      <c r="Y148" s="52">
        <v>0</v>
      </c>
      <c r="Z148" s="52">
        <v>0</v>
      </c>
      <c r="AA148" s="52">
        <v>0</v>
      </c>
      <c r="AB148" s="52">
        <v>0</v>
      </c>
      <c r="AC148" s="52">
        <v>0</v>
      </c>
      <c r="AD148" s="52">
        <v>0</v>
      </c>
      <c r="AE148" s="52">
        <v>0</v>
      </c>
      <c r="AF148" s="52">
        <v>0</v>
      </c>
      <c r="AG148" s="52">
        <v>0</v>
      </c>
      <c r="AH148" s="52">
        <v>0</v>
      </c>
      <c r="AI148" s="52">
        <v>0</v>
      </c>
      <c r="AJ148" s="52">
        <v>0</v>
      </c>
      <c r="AK148" s="52">
        <v>0</v>
      </c>
      <c r="AL148" s="27"/>
      <c r="AM148" s="27">
        <f t="shared" si="17"/>
        <v>0</v>
      </c>
      <c r="AN148" s="27">
        <f t="shared" si="17"/>
        <v>0</v>
      </c>
      <c r="AO148" s="27">
        <f t="shared" si="17"/>
        <v>0</v>
      </c>
      <c r="AP148" s="27">
        <f t="shared" si="16"/>
        <v>0</v>
      </c>
      <c r="AQ148" s="27">
        <f t="shared" si="16"/>
        <v>0</v>
      </c>
      <c r="AR148" s="27">
        <f t="shared" si="16"/>
        <v>0</v>
      </c>
      <c r="AS148" s="27">
        <f t="shared" si="16"/>
        <v>0</v>
      </c>
      <c r="AT148" s="27">
        <f t="shared" si="16"/>
        <v>0</v>
      </c>
      <c r="AU148" s="27">
        <f t="shared" si="16"/>
        <v>0</v>
      </c>
      <c r="AV148" s="27">
        <f t="shared" si="16"/>
        <v>0</v>
      </c>
      <c r="AW148" s="27">
        <f t="shared" si="16"/>
        <v>0</v>
      </c>
      <c r="AX148" s="27">
        <f t="shared" si="14"/>
        <v>0</v>
      </c>
      <c r="AY148" s="27">
        <f t="shared" si="14"/>
        <v>0</v>
      </c>
      <c r="AZ148" s="27">
        <f t="shared" si="14"/>
        <v>0</v>
      </c>
      <c r="BA148" s="27"/>
      <c r="BB148" s="115">
        <f t="shared" si="15"/>
        <v>0</v>
      </c>
      <c r="BC148" s="115">
        <f t="shared" si="15"/>
        <v>0</v>
      </c>
      <c r="BD148" s="115">
        <f t="shared" si="15"/>
        <v>0</v>
      </c>
      <c r="BE148" s="115">
        <f t="shared" si="15"/>
        <v>0</v>
      </c>
      <c r="BF148" s="115">
        <f t="shared" si="15"/>
        <v>0</v>
      </c>
      <c r="BG148" s="115">
        <f t="shared" si="15"/>
        <v>0</v>
      </c>
      <c r="BH148" s="115">
        <f t="shared" si="15"/>
        <v>0</v>
      </c>
      <c r="BI148" s="115">
        <f t="shared" ref="BI148:BL211" si="18">IF(OR(P148 = 0, P148 = ""), 0, AT148 / P148)</f>
        <v>0</v>
      </c>
      <c r="BJ148" s="115">
        <f t="shared" si="13"/>
        <v>0</v>
      </c>
      <c r="BK148" s="115">
        <f t="shared" si="13"/>
        <v>0</v>
      </c>
      <c r="BL148" s="115">
        <f t="shared" si="13"/>
        <v>0</v>
      </c>
      <c r="BM148" s="115">
        <f t="shared" si="13"/>
        <v>0</v>
      </c>
      <c r="BN148" s="115">
        <f t="shared" si="13"/>
        <v>0</v>
      </c>
      <c r="BO148" s="115">
        <f t="shared" si="13"/>
        <v>0</v>
      </c>
    </row>
    <row r="149" spans="4:67" x14ac:dyDescent="0.3">
      <c r="D149" s="24" t="s">
        <v>88</v>
      </c>
      <c r="E149" s="26" t="s">
        <v>96</v>
      </c>
      <c r="F149" s="24" t="s">
        <v>47</v>
      </c>
      <c r="G149" s="24" t="s">
        <v>97</v>
      </c>
      <c r="H149" s="27"/>
      <c r="I149" s="52">
        <v>3.41</v>
      </c>
      <c r="J149" s="52">
        <v>2.11</v>
      </c>
      <c r="K149" s="52">
        <v>1.25</v>
      </c>
      <c r="L149" s="52">
        <v>5.4</v>
      </c>
      <c r="M149" s="52">
        <v>2.38</v>
      </c>
      <c r="N149" s="52">
        <v>2.4500000000000002</v>
      </c>
      <c r="O149" s="52">
        <v>2.41</v>
      </c>
      <c r="P149" s="52">
        <v>3.97</v>
      </c>
      <c r="Q149" s="52">
        <v>3.12</v>
      </c>
      <c r="R149" s="52">
        <v>3.06</v>
      </c>
      <c r="S149" s="52">
        <v>2.6</v>
      </c>
      <c r="T149" s="52">
        <v>3.69</v>
      </c>
      <c r="U149" s="52">
        <v>3.06</v>
      </c>
      <c r="V149" s="52">
        <v>2.89</v>
      </c>
      <c r="W149" s="27"/>
      <c r="X149" s="52">
        <v>3.41</v>
      </c>
      <c r="Y149" s="52">
        <v>2.11</v>
      </c>
      <c r="Z149" s="52">
        <v>1.26</v>
      </c>
      <c r="AA149" s="52">
        <v>5.4</v>
      </c>
      <c r="AB149" s="52">
        <v>2.38</v>
      </c>
      <c r="AC149" s="52">
        <v>2.4500000000000002</v>
      </c>
      <c r="AD149" s="52">
        <v>2.41</v>
      </c>
      <c r="AE149" s="52">
        <v>3.97</v>
      </c>
      <c r="AF149" s="52">
        <v>3.12</v>
      </c>
      <c r="AG149" s="52">
        <v>3.06</v>
      </c>
      <c r="AH149" s="52">
        <v>2.6</v>
      </c>
      <c r="AI149" s="52">
        <v>3.69</v>
      </c>
      <c r="AJ149" s="52">
        <v>3.06</v>
      </c>
      <c r="AK149" s="52">
        <v>2.89</v>
      </c>
      <c r="AL149" s="27"/>
      <c r="AM149" s="27">
        <f t="shared" si="17"/>
        <v>0</v>
      </c>
      <c r="AN149" s="27">
        <f t="shared" si="17"/>
        <v>0</v>
      </c>
      <c r="AO149" s="27">
        <f t="shared" si="17"/>
        <v>1.0000000000000009E-2</v>
      </c>
      <c r="AP149" s="27">
        <f t="shared" si="16"/>
        <v>0</v>
      </c>
      <c r="AQ149" s="27">
        <f t="shared" si="16"/>
        <v>0</v>
      </c>
      <c r="AR149" s="27">
        <f t="shared" si="16"/>
        <v>0</v>
      </c>
      <c r="AS149" s="27">
        <f t="shared" si="16"/>
        <v>0</v>
      </c>
      <c r="AT149" s="27">
        <f t="shared" si="16"/>
        <v>0</v>
      </c>
      <c r="AU149" s="27">
        <f t="shared" si="16"/>
        <v>0</v>
      </c>
      <c r="AV149" s="27">
        <f t="shared" si="16"/>
        <v>0</v>
      </c>
      <c r="AW149" s="27">
        <f t="shared" si="16"/>
        <v>0</v>
      </c>
      <c r="AX149" s="27">
        <f t="shared" si="14"/>
        <v>0</v>
      </c>
      <c r="AY149" s="27">
        <f t="shared" si="14"/>
        <v>0</v>
      </c>
      <c r="AZ149" s="27">
        <f t="shared" si="14"/>
        <v>0</v>
      </c>
      <c r="BA149" s="27"/>
      <c r="BB149" s="115">
        <f t="shared" ref="BB149:BH185" si="19">IF(OR(I149 = 0, I149 = ""), 0, AM149 / I149)</f>
        <v>0</v>
      </c>
      <c r="BC149" s="115">
        <f t="shared" si="19"/>
        <v>0</v>
      </c>
      <c r="BD149" s="115">
        <f t="shared" si="19"/>
        <v>8.0000000000000071E-3</v>
      </c>
      <c r="BE149" s="115">
        <f t="shared" si="19"/>
        <v>0</v>
      </c>
      <c r="BF149" s="115">
        <f t="shared" si="19"/>
        <v>0</v>
      </c>
      <c r="BG149" s="115">
        <f t="shared" si="19"/>
        <v>0</v>
      </c>
      <c r="BH149" s="115">
        <f t="shared" si="19"/>
        <v>0</v>
      </c>
      <c r="BI149" s="115">
        <f t="shared" si="18"/>
        <v>0</v>
      </c>
      <c r="BJ149" s="115">
        <f t="shared" si="13"/>
        <v>0</v>
      </c>
      <c r="BK149" s="115">
        <f t="shared" si="13"/>
        <v>0</v>
      </c>
      <c r="BL149" s="115">
        <f t="shared" si="13"/>
        <v>0</v>
      </c>
      <c r="BM149" s="115">
        <f t="shared" si="13"/>
        <v>0</v>
      </c>
      <c r="BN149" s="115">
        <f t="shared" si="13"/>
        <v>0</v>
      </c>
      <c r="BO149" s="115">
        <f t="shared" si="13"/>
        <v>0</v>
      </c>
    </row>
    <row r="150" spans="4:67" x14ac:dyDescent="0.3">
      <c r="D150" s="24" t="s">
        <v>88</v>
      </c>
      <c r="E150" s="26" t="s">
        <v>96</v>
      </c>
      <c r="F150" s="24" t="s">
        <v>48</v>
      </c>
      <c r="G150" s="24" t="s">
        <v>97</v>
      </c>
      <c r="H150" s="27"/>
      <c r="I150" s="52">
        <v>3.5</v>
      </c>
      <c r="J150" s="52">
        <v>2.62</v>
      </c>
      <c r="K150" s="52">
        <v>1.5</v>
      </c>
      <c r="L150" s="52">
        <v>8.64</v>
      </c>
      <c r="M150" s="52">
        <v>4.24</v>
      </c>
      <c r="N150" s="52">
        <v>4.47</v>
      </c>
      <c r="O150" s="52">
        <v>5.03</v>
      </c>
      <c r="P150" s="52">
        <v>7.24</v>
      </c>
      <c r="Q150" s="52">
        <v>5.13</v>
      </c>
      <c r="R150" s="52">
        <v>4.5999999999999996</v>
      </c>
      <c r="S150" s="52">
        <v>3.52</v>
      </c>
      <c r="T150" s="52">
        <v>4.71</v>
      </c>
      <c r="U150" s="52">
        <v>3.27</v>
      </c>
      <c r="V150" s="52">
        <v>3.35</v>
      </c>
      <c r="W150" s="27"/>
      <c r="X150" s="52">
        <v>3.5</v>
      </c>
      <c r="Y150" s="52">
        <v>2.62</v>
      </c>
      <c r="Z150" s="52">
        <v>1.5</v>
      </c>
      <c r="AA150" s="52">
        <v>8.64</v>
      </c>
      <c r="AB150" s="52">
        <v>4.24</v>
      </c>
      <c r="AC150" s="52">
        <v>4.47</v>
      </c>
      <c r="AD150" s="52">
        <v>5.03</v>
      </c>
      <c r="AE150" s="52">
        <v>7.24</v>
      </c>
      <c r="AF150" s="52">
        <v>5.13</v>
      </c>
      <c r="AG150" s="52">
        <v>4.59</v>
      </c>
      <c r="AH150" s="52">
        <v>3.52</v>
      </c>
      <c r="AI150" s="52">
        <v>4.71</v>
      </c>
      <c r="AJ150" s="52">
        <v>3.27</v>
      </c>
      <c r="AK150" s="52">
        <v>3.36</v>
      </c>
      <c r="AL150" s="27"/>
      <c r="AM150" s="27">
        <f t="shared" si="17"/>
        <v>0</v>
      </c>
      <c r="AN150" s="27">
        <f t="shared" si="17"/>
        <v>0</v>
      </c>
      <c r="AO150" s="27">
        <f t="shared" si="17"/>
        <v>0</v>
      </c>
      <c r="AP150" s="27">
        <f t="shared" si="16"/>
        <v>0</v>
      </c>
      <c r="AQ150" s="27">
        <f t="shared" si="16"/>
        <v>0</v>
      </c>
      <c r="AR150" s="27">
        <f t="shared" si="16"/>
        <v>0</v>
      </c>
      <c r="AS150" s="27">
        <f t="shared" si="16"/>
        <v>0</v>
      </c>
      <c r="AT150" s="27">
        <f t="shared" si="16"/>
        <v>0</v>
      </c>
      <c r="AU150" s="27">
        <f t="shared" si="16"/>
        <v>0</v>
      </c>
      <c r="AV150" s="27">
        <f t="shared" si="16"/>
        <v>-9.9999999999997868E-3</v>
      </c>
      <c r="AW150" s="27">
        <f t="shared" si="16"/>
        <v>0</v>
      </c>
      <c r="AX150" s="27">
        <f t="shared" si="14"/>
        <v>0</v>
      </c>
      <c r="AY150" s="27">
        <f t="shared" si="14"/>
        <v>0</v>
      </c>
      <c r="AZ150" s="27">
        <f t="shared" si="14"/>
        <v>9.9999999999997868E-3</v>
      </c>
      <c r="BA150" s="27"/>
      <c r="BB150" s="115">
        <f t="shared" si="19"/>
        <v>0</v>
      </c>
      <c r="BC150" s="115">
        <f t="shared" si="19"/>
        <v>0</v>
      </c>
      <c r="BD150" s="115">
        <f t="shared" si="19"/>
        <v>0</v>
      </c>
      <c r="BE150" s="115">
        <f t="shared" si="19"/>
        <v>0</v>
      </c>
      <c r="BF150" s="115">
        <f t="shared" si="19"/>
        <v>0</v>
      </c>
      <c r="BG150" s="115">
        <f t="shared" si="19"/>
        <v>0</v>
      </c>
      <c r="BH150" s="115">
        <f t="shared" si="19"/>
        <v>0</v>
      </c>
      <c r="BI150" s="115">
        <f t="shared" si="18"/>
        <v>0</v>
      </c>
      <c r="BJ150" s="115">
        <f t="shared" si="13"/>
        <v>0</v>
      </c>
      <c r="BK150" s="115">
        <f t="shared" si="13"/>
        <v>-2.1739130434782145E-3</v>
      </c>
      <c r="BL150" s="115">
        <f t="shared" si="13"/>
        <v>0</v>
      </c>
      <c r="BM150" s="115">
        <f t="shared" si="13"/>
        <v>0</v>
      </c>
      <c r="BN150" s="115">
        <f t="shared" si="13"/>
        <v>0</v>
      </c>
      <c r="BO150" s="115">
        <f t="shared" si="13"/>
        <v>2.9850746268656079E-3</v>
      </c>
    </row>
    <row r="151" spans="4:67" x14ac:dyDescent="0.3">
      <c r="D151" s="24" t="s">
        <v>88</v>
      </c>
      <c r="E151" s="26" t="s">
        <v>96</v>
      </c>
      <c r="F151" s="24" t="s">
        <v>49</v>
      </c>
      <c r="G151" s="24" t="s">
        <v>97</v>
      </c>
      <c r="H151" s="27"/>
      <c r="I151" s="52">
        <v>2.94</v>
      </c>
      <c r="J151" s="52">
        <v>2.4</v>
      </c>
      <c r="K151" s="52">
        <v>1.8</v>
      </c>
      <c r="L151" s="52">
        <v>11.11</v>
      </c>
      <c r="M151" s="52">
        <v>5.01</v>
      </c>
      <c r="N151" s="52">
        <v>4.92</v>
      </c>
      <c r="O151" s="52">
        <v>3.95</v>
      </c>
      <c r="P151" s="52">
        <v>7.24</v>
      </c>
      <c r="Q151" s="52">
        <v>3.77</v>
      </c>
      <c r="R151" s="52">
        <v>3.76</v>
      </c>
      <c r="S151" s="52">
        <v>4.2</v>
      </c>
      <c r="T151" s="52">
        <v>4.97</v>
      </c>
      <c r="U151" s="52">
        <v>2.78</v>
      </c>
      <c r="V151" s="52">
        <v>3.5</v>
      </c>
      <c r="W151" s="27"/>
      <c r="X151" s="52">
        <v>2.94</v>
      </c>
      <c r="Y151" s="52">
        <v>2.4</v>
      </c>
      <c r="Z151" s="52">
        <v>1.8</v>
      </c>
      <c r="AA151" s="52">
        <v>11.11</v>
      </c>
      <c r="AB151" s="52">
        <v>5.01</v>
      </c>
      <c r="AC151" s="52">
        <v>4.92</v>
      </c>
      <c r="AD151" s="52">
        <v>3.95</v>
      </c>
      <c r="AE151" s="52">
        <v>7.24</v>
      </c>
      <c r="AF151" s="52">
        <v>3.77</v>
      </c>
      <c r="AG151" s="52">
        <v>3.76</v>
      </c>
      <c r="AH151" s="52">
        <v>4.2</v>
      </c>
      <c r="AI151" s="52">
        <v>4.97</v>
      </c>
      <c r="AJ151" s="52">
        <v>2.78</v>
      </c>
      <c r="AK151" s="52">
        <v>3.51</v>
      </c>
      <c r="AL151" s="27"/>
      <c r="AM151" s="27">
        <f t="shared" si="17"/>
        <v>0</v>
      </c>
      <c r="AN151" s="27">
        <f t="shared" si="17"/>
        <v>0</v>
      </c>
      <c r="AO151" s="27">
        <f t="shared" si="17"/>
        <v>0</v>
      </c>
      <c r="AP151" s="27">
        <f t="shared" si="16"/>
        <v>0</v>
      </c>
      <c r="AQ151" s="27">
        <f t="shared" si="16"/>
        <v>0</v>
      </c>
      <c r="AR151" s="27">
        <f t="shared" si="16"/>
        <v>0</v>
      </c>
      <c r="AS151" s="27">
        <f t="shared" si="16"/>
        <v>0</v>
      </c>
      <c r="AT151" s="27">
        <f t="shared" si="16"/>
        <v>0</v>
      </c>
      <c r="AU151" s="27">
        <f t="shared" si="16"/>
        <v>0</v>
      </c>
      <c r="AV151" s="27">
        <f t="shared" si="16"/>
        <v>0</v>
      </c>
      <c r="AW151" s="27">
        <f t="shared" si="16"/>
        <v>0</v>
      </c>
      <c r="AX151" s="27">
        <f t="shared" si="14"/>
        <v>0</v>
      </c>
      <c r="AY151" s="27">
        <f t="shared" si="14"/>
        <v>0</v>
      </c>
      <c r="AZ151" s="27">
        <f t="shared" si="14"/>
        <v>9.9999999999997868E-3</v>
      </c>
      <c r="BA151" s="27"/>
      <c r="BB151" s="115">
        <f t="shared" si="19"/>
        <v>0</v>
      </c>
      <c r="BC151" s="115">
        <f t="shared" si="19"/>
        <v>0</v>
      </c>
      <c r="BD151" s="115">
        <f t="shared" si="19"/>
        <v>0</v>
      </c>
      <c r="BE151" s="115">
        <f t="shared" si="19"/>
        <v>0</v>
      </c>
      <c r="BF151" s="115">
        <f t="shared" si="19"/>
        <v>0</v>
      </c>
      <c r="BG151" s="115">
        <f t="shared" si="19"/>
        <v>0</v>
      </c>
      <c r="BH151" s="115">
        <f t="shared" si="19"/>
        <v>0</v>
      </c>
      <c r="BI151" s="115">
        <f t="shared" si="18"/>
        <v>0</v>
      </c>
      <c r="BJ151" s="115">
        <f t="shared" si="13"/>
        <v>0</v>
      </c>
      <c r="BK151" s="115">
        <f t="shared" si="13"/>
        <v>0</v>
      </c>
      <c r="BL151" s="115">
        <f t="shared" si="13"/>
        <v>0</v>
      </c>
      <c r="BM151" s="115">
        <f t="shared" si="13"/>
        <v>0</v>
      </c>
      <c r="BN151" s="115">
        <f t="shared" si="13"/>
        <v>0</v>
      </c>
      <c r="BO151" s="115">
        <f t="shared" si="13"/>
        <v>2.8571428571427964E-3</v>
      </c>
    </row>
    <row r="152" spans="4:67" x14ac:dyDescent="0.3">
      <c r="D152" s="24" t="s">
        <v>88</v>
      </c>
      <c r="E152" s="26" t="s">
        <v>96</v>
      </c>
      <c r="F152" s="24" t="s">
        <v>50</v>
      </c>
      <c r="G152" s="24" t="s">
        <v>97</v>
      </c>
      <c r="H152" s="27"/>
      <c r="I152" s="52">
        <v>0</v>
      </c>
      <c r="J152" s="52">
        <v>0</v>
      </c>
      <c r="K152" s="52">
        <v>0</v>
      </c>
      <c r="L152" s="52">
        <v>0</v>
      </c>
      <c r="M152" s="52">
        <v>0</v>
      </c>
      <c r="N152" s="52">
        <v>0</v>
      </c>
      <c r="O152" s="52">
        <v>0</v>
      </c>
      <c r="P152" s="52">
        <v>0</v>
      </c>
      <c r="Q152" s="52">
        <v>0</v>
      </c>
      <c r="R152" s="52">
        <v>0</v>
      </c>
      <c r="S152" s="52">
        <v>0</v>
      </c>
      <c r="T152" s="52">
        <v>0</v>
      </c>
      <c r="U152" s="52">
        <v>0</v>
      </c>
      <c r="V152" s="52">
        <v>0</v>
      </c>
      <c r="W152" s="27"/>
      <c r="X152" s="52">
        <v>0</v>
      </c>
      <c r="Y152" s="52">
        <v>0</v>
      </c>
      <c r="Z152" s="52">
        <v>0</v>
      </c>
      <c r="AA152" s="52">
        <v>0</v>
      </c>
      <c r="AB152" s="52">
        <v>0</v>
      </c>
      <c r="AC152" s="52">
        <v>0</v>
      </c>
      <c r="AD152" s="52">
        <v>0</v>
      </c>
      <c r="AE152" s="52">
        <v>0</v>
      </c>
      <c r="AF152" s="52">
        <v>0</v>
      </c>
      <c r="AG152" s="52">
        <v>0</v>
      </c>
      <c r="AH152" s="52">
        <v>0</v>
      </c>
      <c r="AI152" s="52">
        <v>0</v>
      </c>
      <c r="AJ152" s="52">
        <v>0</v>
      </c>
      <c r="AK152" s="52">
        <v>0</v>
      </c>
      <c r="AL152" s="27"/>
      <c r="AM152" s="27">
        <f t="shared" si="17"/>
        <v>0</v>
      </c>
      <c r="AN152" s="27">
        <f t="shared" si="17"/>
        <v>0</v>
      </c>
      <c r="AO152" s="27">
        <f t="shared" si="17"/>
        <v>0</v>
      </c>
      <c r="AP152" s="27">
        <f t="shared" si="16"/>
        <v>0</v>
      </c>
      <c r="AQ152" s="27">
        <f t="shared" si="16"/>
        <v>0</v>
      </c>
      <c r="AR152" s="27">
        <f t="shared" si="16"/>
        <v>0</v>
      </c>
      <c r="AS152" s="27">
        <f t="shared" si="16"/>
        <v>0</v>
      </c>
      <c r="AT152" s="27">
        <f t="shared" si="16"/>
        <v>0</v>
      </c>
      <c r="AU152" s="27">
        <f t="shared" si="16"/>
        <v>0</v>
      </c>
      <c r="AV152" s="27">
        <f t="shared" si="16"/>
        <v>0</v>
      </c>
      <c r="AW152" s="27">
        <f t="shared" si="16"/>
        <v>0</v>
      </c>
      <c r="AX152" s="27">
        <f t="shared" si="14"/>
        <v>0</v>
      </c>
      <c r="AY152" s="27">
        <f t="shared" si="14"/>
        <v>0</v>
      </c>
      <c r="AZ152" s="27">
        <f t="shared" si="14"/>
        <v>0</v>
      </c>
      <c r="BA152" s="27"/>
      <c r="BB152" s="115">
        <f t="shared" si="19"/>
        <v>0</v>
      </c>
      <c r="BC152" s="115">
        <f t="shared" si="19"/>
        <v>0</v>
      </c>
      <c r="BD152" s="115">
        <f t="shared" si="19"/>
        <v>0</v>
      </c>
      <c r="BE152" s="115">
        <f t="shared" si="19"/>
        <v>0</v>
      </c>
      <c r="BF152" s="115">
        <f t="shared" si="19"/>
        <v>0</v>
      </c>
      <c r="BG152" s="115">
        <f t="shared" si="19"/>
        <v>0</v>
      </c>
      <c r="BH152" s="115">
        <f t="shared" si="19"/>
        <v>0</v>
      </c>
      <c r="BI152" s="115">
        <f t="shared" si="18"/>
        <v>0</v>
      </c>
      <c r="BJ152" s="115">
        <f t="shared" si="13"/>
        <v>0</v>
      </c>
      <c r="BK152" s="115">
        <f t="shared" si="13"/>
        <v>0</v>
      </c>
      <c r="BL152" s="115">
        <f t="shared" si="13"/>
        <v>0</v>
      </c>
      <c r="BM152" s="115">
        <f t="shared" si="13"/>
        <v>0</v>
      </c>
      <c r="BN152" s="115">
        <f t="shared" si="13"/>
        <v>0</v>
      </c>
      <c r="BO152" s="115">
        <f t="shared" si="13"/>
        <v>0</v>
      </c>
    </row>
    <row r="153" spans="4:67" x14ac:dyDescent="0.3">
      <c r="D153" s="24" t="s">
        <v>88</v>
      </c>
      <c r="E153" s="26" t="s">
        <v>96</v>
      </c>
      <c r="F153" s="24" t="s">
        <v>51</v>
      </c>
      <c r="G153" s="24" t="s">
        <v>97</v>
      </c>
      <c r="H153" s="27"/>
      <c r="I153" s="52">
        <v>0</v>
      </c>
      <c r="J153" s="52">
        <v>0</v>
      </c>
      <c r="K153" s="52">
        <v>0</v>
      </c>
      <c r="L153" s="52">
        <v>0</v>
      </c>
      <c r="M153" s="52">
        <v>0</v>
      </c>
      <c r="N153" s="52">
        <v>0</v>
      </c>
      <c r="O153" s="52">
        <v>0</v>
      </c>
      <c r="P153" s="52">
        <v>0</v>
      </c>
      <c r="Q153" s="52">
        <v>0</v>
      </c>
      <c r="R153" s="52">
        <v>0</v>
      </c>
      <c r="S153" s="52">
        <v>0</v>
      </c>
      <c r="T153" s="52">
        <v>0</v>
      </c>
      <c r="U153" s="52">
        <v>0</v>
      </c>
      <c r="V153" s="52">
        <v>0</v>
      </c>
      <c r="W153" s="27"/>
      <c r="X153" s="52">
        <v>0</v>
      </c>
      <c r="Y153" s="52">
        <v>0</v>
      </c>
      <c r="Z153" s="52">
        <v>0</v>
      </c>
      <c r="AA153" s="52">
        <v>0</v>
      </c>
      <c r="AB153" s="52">
        <v>0</v>
      </c>
      <c r="AC153" s="52">
        <v>0</v>
      </c>
      <c r="AD153" s="52">
        <v>0</v>
      </c>
      <c r="AE153" s="52">
        <v>0</v>
      </c>
      <c r="AF153" s="52">
        <v>0</v>
      </c>
      <c r="AG153" s="52">
        <v>0</v>
      </c>
      <c r="AH153" s="52">
        <v>0</v>
      </c>
      <c r="AI153" s="52">
        <v>0</v>
      </c>
      <c r="AJ153" s="52">
        <v>0</v>
      </c>
      <c r="AK153" s="52">
        <v>0</v>
      </c>
      <c r="AL153" s="27"/>
      <c r="AM153" s="27">
        <f t="shared" si="17"/>
        <v>0</v>
      </c>
      <c r="AN153" s="27">
        <f t="shared" si="17"/>
        <v>0</v>
      </c>
      <c r="AO153" s="27">
        <f t="shared" si="17"/>
        <v>0</v>
      </c>
      <c r="AP153" s="27">
        <f t="shared" si="16"/>
        <v>0</v>
      </c>
      <c r="AQ153" s="27">
        <f t="shared" si="16"/>
        <v>0</v>
      </c>
      <c r="AR153" s="27">
        <f t="shared" si="16"/>
        <v>0</v>
      </c>
      <c r="AS153" s="27">
        <f t="shared" si="16"/>
        <v>0</v>
      </c>
      <c r="AT153" s="27">
        <f t="shared" si="16"/>
        <v>0</v>
      </c>
      <c r="AU153" s="27">
        <f t="shared" si="16"/>
        <v>0</v>
      </c>
      <c r="AV153" s="27">
        <f t="shared" si="16"/>
        <v>0</v>
      </c>
      <c r="AW153" s="27">
        <f t="shared" si="16"/>
        <v>0</v>
      </c>
      <c r="AX153" s="27">
        <f t="shared" si="14"/>
        <v>0</v>
      </c>
      <c r="AY153" s="27">
        <f t="shared" si="14"/>
        <v>0</v>
      </c>
      <c r="AZ153" s="27">
        <f t="shared" si="14"/>
        <v>0</v>
      </c>
      <c r="BA153" s="27"/>
      <c r="BB153" s="115">
        <f t="shared" si="19"/>
        <v>0</v>
      </c>
      <c r="BC153" s="115">
        <f t="shared" si="19"/>
        <v>0</v>
      </c>
      <c r="BD153" s="115">
        <f t="shared" si="19"/>
        <v>0</v>
      </c>
      <c r="BE153" s="115">
        <f t="shared" si="19"/>
        <v>0</v>
      </c>
      <c r="BF153" s="115">
        <f t="shared" si="19"/>
        <v>0</v>
      </c>
      <c r="BG153" s="115">
        <f t="shared" si="19"/>
        <v>0</v>
      </c>
      <c r="BH153" s="115">
        <f t="shared" si="19"/>
        <v>0</v>
      </c>
      <c r="BI153" s="115">
        <f t="shared" si="18"/>
        <v>0</v>
      </c>
      <c r="BJ153" s="115">
        <f t="shared" si="13"/>
        <v>0</v>
      </c>
      <c r="BK153" s="115">
        <f t="shared" si="13"/>
        <v>0</v>
      </c>
      <c r="BL153" s="115">
        <f t="shared" si="13"/>
        <v>0</v>
      </c>
      <c r="BM153" s="115">
        <f t="shared" ref="BM153:BO216" si="20">IF(OR(T153 = 0, T153 = ""), 0, AX153 / T153)</f>
        <v>0</v>
      </c>
      <c r="BN153" s="115">
        <f t="shared" si="20"/>
        <v>0</v>
      </c>
      <c r="BO153" s="115">
        <f t="shared" si="20"/>
        <v>0</v>
      </c>
    </row>
    <row r="154" spans="4:67" x14ac:dyDescent="0.3">
      <c r="D154" s="24" t="s">
        <v>88</v>
      </c>
      <c r="E154" s="26" t="s">
        <v>96</v>
      </c>
      <c r="F154" s="24" t="s">
        <v>52</v>
      </c>
      <c r="G154" s="24" t="s">
        <v>97</v>
      </c>
      <c r="H154" s="27"/>
      <c r="I154" s="52">
        <v>0</v>
      </c>
      <c r="J154" s="52">
        <v>0</v>
      </c>
      <c r="K154" s="52">
        <v>0</v>
      </c>
      <c r="L154" s="52">
        <v>0</v>
      </c>
      <c r="M154" s="52">
        <v>0</v>
      </c>
      <c r="N154" s="52">
        <v>0</v>
      </c>
      <c r="O154" s="52">
        <v>0</v>
      </c>
      <c r="P154" s="52">
        <v>0</v>
      </c>
      <c r="Q154" s="52">
        <v>0</v>
      </c>
      <c r="R154" s="52">
        <v>0</v>
      </c>
      <c r="S154" s="52">
        <v>0</v>
      </c>
      <c r="T154" s="52">
        <v>0</v>
      </c>
      <c r="U154" s="52">
        <v>0</v>
      </c>
      <c r="V154" s="52">
        <v>0</v>
      </c>
      <c r="W154" s="27"/>
      <c r="X154" s="52">
        <v>0</v>
      </c>
      <c r="Y154" s="52">
        <v>0</v>
      </c>
      <c r="Z154" s="52">
        <v>0</v>
      </c>
      <c r="AA154" s="52">
        <v>0</v>
      </c>
      <c r="AB154" s="52">
        <v>0</v>
      </c>
      <c r="AC154" s="52">
        <v>0</v>
      </c>
      <c r="AD154" s="52">
        <v>0</v>
      </c>
      <c r="AE154" s="52">
        <v>0</v>
      </c>
      <c r="AF154" s="52">
        <v>0</v>
      </c>
      <c r="AG154" s="52">
        <v>0</v>
      </c>
      <c r="AH154" s="52">
        <v>0</v>
      </c>
      <c r="AI154" s="52">
        <v>0</v>
      </c>
      <c r="AJ154" s="52">
        <v>0</v>
      </c>
      <c r="AK154" s="52">
        <v>0</v>
      </c>
      <c r="AL154" s="27"/>
      <c r="AM154" s="27">
        <f t="shared" si="17"/>
        <v>0</v>
      </c>
      <c r="AN154" s="27">
        <f t="shared" si="17"/>
        <v>0</v>
      </c>
      <c r="AO154" s="27">
        <f t="shared" si="17"/>
        <v>0</v>
      </c>
      <c r="AP154" s="27">
        <f t="shared" si="16"/>
        <v>0</v>
      </c>
      <c r="AQ154" s="27">
        <f t="shared" si="16"/>
        <v>0</v>
      </c>
      <c r="AR154" s="27">
        <f t="shared" si="16"/>
        <v>0</v>
      </c>
      <c r="AS154" s="27">
        <f t="shared" si="16"/>
        <v>0</v>
      </c>
      <c r="AT154" s="27">
        <f t="shared" si="16"/>
        <v>0</v>
      </c>
      <c r="AU154" s="27">
        <f t="shared" si="16"/>
        <v>0</v>
      </c>
      <c r="AV154" s="27">
        <f t="shared" si="16"/>
        <v>0</v>
      </c>
      <c r="AW154" s="27">
        <f t="shared" si="16"/>
        <v>0</v>
      </c>
      <c r="AX154" s="27">
        <f t="shared" si="14"/>
        <v>0</v>
      </c>
      <c r="AY154" s="27">
        <f t="shared" si="14"/>
        <v>0</v>
      </c>
      <c r="AZ154" s="27">
        <f t="shared" si="14"/>
        <v>0</v>
      </c>
      <c r="BA154" s="27"/>
      <c r="BB154" s="115">
        <f t="shared" si="19"/>
        <v>0</v>
      </c>
      <c r="BC154" s="115">
        <f t="shared" si="19"/>
        <v>0</v>
      </c>
      <c r="BD154" s="115">
        <f t="shared" si="19"/>
        <v>0</v>
      </c>
      <c r="BE154" s="115">
        <f t="shared" si="19"/>
        <v>0</v>
      </c>
      <c r="BF154" s="115">
        <f t="shared" si="19"/>
        <v>0</v>
      </c>
      <c r="BG154" s="115">
        <f t="shared" si="19"/>
        <v>0</v>
      </c>
      <c r="BH154" s="115">
        <f t="shared" si="19"/>
        <v>0</v>
      </c>
      <c r="BI154" s="115">
        <f t="shared" si="18"/>
        <v>0</v>
      </c>
      <c r="BJ154" s="115">
        <f t="shared" si="18"/>
        <v>0</v>
      </c>
      <c r="BK154" s="115">
        <f t="shared" si="18"/>
        <v>0</v>
      </c>
      <c r="BL154" s="115">
        <f t="shared" si="18"/>
        <v>0</v>
      </c>
      <c r="BM154" s="115">
        <f t="shared" si="20"/>
        <v>0</v>
      </c>
      <c r="BN154" s="115">
        <f t="shared" si="20"/>
        <v>0</v>
      </c>
      <c r="BO154" s="115">
        <f t="shared" si="20"/>
        <v>0</v>
      </c>
    </row>
    <row r="155" spans="4:67" x14ac:dyDescent="0.3">
      <c r="D155" s="24" t="s">
        <v>88</v>
      </c>
      <c r="E155" s="26" t="s">
        <v>96</v>
      </c>
      <c r="F155" s="24" t="s">
        <v>53</v>
      </c>
      <c r="G155" s="24" t="s">
        <v>97</v>
      </c>
      <c r="H155" s="27"/>
      <c r="I155" s="52">
        <v>0</v>
      </c>
      <c r="J155" s="52">
        <v>0</v>
      </c>
      <c r="K155" s="52">
        <v>0</v>
      </c>
      <c r="L155" s="52">
        <v>0</v>
      </c>
      <c r="M155" s="52">
        <v>0</v>
      </c>
      <c r="N155" s="52">
        <v>0</v>
      </c>
      <c r="O155" s="52">
        <v>0</v>
      </c>
      <c r="P155" s="52">
        <v>0</v>
      </c>
      <c r="Q155" s="52">
        <v>0</v>
      </c>
      <c r="R155" s="52">
        <v>0</v>
      </c>
      <c r="S155" s="52">
        <v>0</v>
      </c>
      <c r="T155" s="52">
        <v>0</v>
      </c>
      <c r="U155" s="52">
        <v>0</v>
      </c>
      <c r="V155" s="52">
        <v>0</v>
      </c>
      <c r="W155" s="27"/>
      <c r="X155" s="52">
        <v>0</v>
      </c>
      <c r="Y155" s="52">
        <v>0</v>
      </c>
      <c r="Z155" s="52">
        <v>0</v>
      </c>
      <c r="AA155" s="52">
        <v>0</v>
      </c>
      <c r="AB155" s="52">
        <v>0</v>
      </c>
      <c r="AC155" s="52">
        <v>0</v>
      </c>
      <c r="AD155" s="52">
        <v>0</v>
      </c>
      <c r="AE155" s="52">
        <v>0</v>
      </c>
      <c r="AF155" s="52">
        <v>0</v>
      </c>
      <c r="AG155" s="52">
        <v>0</v>
      </c>
      <c r="AH155" s="52">
        <v>0</v>
      </c>
      <c r="AI155" s="52">
        <v>0</v>
      </c>
      <c r="AJ155" s="52">
        <v>0</v>
      </c>
      <c r="AK155" s="52">
        <v>0</v>
      </c>
      <c r="AL155" s="27"/>
      <c r="AM155" s="27">
        <f t="shared" si="17"/>
        <v>0</v>
      </c>
      <c r="AN155" s="27">
        <f t="shared" si="17"/>
        <v>0</v>
      </c>
      <c r="AO155" s="27">
        <f t="shared" si="17"/>
        <v>0</v>
      </c>
      <c r="AP155" s="27">
        <f t="shared" si="16"/>
        <v>0</v>
      </c>
      <c r="AQ155" s="27">
        <f t="shared" si="16"/>
        <v>0</v>
      </c>
      <c r="AR155" s="27">
        <f t="shared" si="16"/>
        <v>0</v>
      </c>
      <c r="AS155" s="27">
        <f t="shared" si="16"/>
        <v>0</v>
      </c>
      <c r="AT155" s="27">
        <f t="shared" si="16"/>
        <v>0</v>
      </c>
      <c r="AU155" s="27">
        <f t="shared" si="16"/>
        <v>0</v>
      </c>
      <c r="AV155" s="27">
        <f t="shared" si="16"/>
        <v>0</v>
      </c>
      <c r="AW155" s="27">
        <f t="shared" si="16"/>
        <v>0</v>
      </c>
      <c r="AX155" s="27">
        <f t="shared" si="14"/>
        <v>0</v>
      </c>
      <c r="AY155" s="27">
        <f t="shared" si="14"/>
        <v>0</v>
      </c>
      <c r="AZ155" s="27">
        <f t="shared" si="14"/>
        <v>0</v>
      </c>
      <c r="BA155" s="27"/>
      <c r="BB155" s="115">
        <f t="shared" si="19"/>
        <v>0</v>
      </c>
      <c r="BC155" s="115">
        <f t="shared" si="19"/>
        <v>0</v>
      </c>
      <c r="BD155" s="115">
        <f t="shared" si="19"/>
        <v>0</v>
      </c>
      <c r="BE155" s="115">
        <f t="shared" si="19"/>
        <v>0</v>
      </c>
      <c r="BF155" s="115">
        <f t="shared" si="19"/>
        <v>0</v>
      </c>
      <c r="BG155" s="115">
        <f t="shared" si="19"/>
        <v>0</v>
      </c>
      <c r="BH155" s="115">
        <f t="shared" si="19"/>
        <v>0</v>
      </c>
      <c r="BI155" s="115">
        <f t="shared" si="18"/>
        <v>0</v>
      </c>
      <c r="BJ155" s="115">
        <f t="shared" si="18"/>
        <v>0</v>
      </c>
      <c r="BK155" s="115">
        <f t="shared" si="18"/>
        <v>0</v>
      </c>
      <c r="BL155" s="115">
        <f t="shared" si="18"/>
        <v>0</v>
      </c>
      <c r="BM155" s="115">
        <f t="shared" si="20"/>
        <v>0</v>
      </c>
      <c r="BN155" s="115">
        <f t="shared" si="20"/>
        <v>0</v>
      </c>
      <c r="BO155" s="115">
        <f t="shared" si="20"/>
        <v>0</v>
      </c>
    </row>
    <row r="156" spans="4:67" x14ac:dyDescent="0.3">
      <c r="D156" s="24" t="s">
        <v>88</v>
      </c>
      <c r="E156" s="26" t="s">
        <v>96</v>
      </c>
      <c r="F156" s="24" t="s">
        <v>54</v>
      </c>
      <c r="G156" s="24" t="s">
        <v>97</v>
      </c>
      <c r="H156" s="27"/>
      <c r="I156" s="52">
        <v>0</v>
      </c>
      <c r="J156" s="52">
        <v>0</v>
      </c>
      <c r="K156" s="52">
        <v>0</v>
      </c>
      <c r="L156" s="52">
        <v>0</v>
      </c>
      <c r="M156" s="52">
        <v>0</v>
      </c>
      <c r="N156" s="52">
        <v>0</v>
      </c>
      <c r="O156" s="52">
        <v>0</v>
      </c>
      <c r="P156" s="52">
        <v>0</v>
      </c>
      <c r="Q156" s="52">
        <v>0</v>
      </c>
      <c r="R156" s="52">
        <v>0</v>
      </c>
      <c r="S156" s="52">
        <v>0</v>
      </c>
      <c r="T156" s="52">
        <v>0</v>
      </c>
      <c r="U156" s="52">
        <v>0</v>
      </c>
      <c r="V156" s="52">
        <v>0</v>
      </c>
      <c r="W156" s="27"/>
      <c r="X156" s="52">
        <v>0</v>
      </c>
      <c r="Y156" s="52">
        <v>0</v>
      </c>
      <c r="Z156" s="52">
        <v>0</v>
      </c>
      <c r="AA156" s="52">
        <v>0</v>
      </c>
      <c r="AB156" s="52">
        <v>0</v>
      </c>
      <c r="AC156" s="52">
        <v>0</v>
      </c>
      <c r="AD156" s="52">
        <v>0</v>
      </c>
      <c r="AE156" s="52">
        <v>0</v>
      </c>
      <c r="AF156" s="52">
        <v>0</v>
      </c>
      <c r="AG156" s="52">
        <v>0</v>
      </c>
      <c r="AH156" s="52">
        <v>0</v>
      </c>
      <c r="AI156" s="52">
        <v>0</v>
      </c>
      <c r="AJ156" s="52">
        <v>0</v>
      </c>
      <c r="AK156" s="52">
        <v>0</v>
      </c>
      <c r="AL156" s="27"/>
      <c r="AM156" s="27">
        <f t="shared" si="17"/>
        <v>0</v>
      </c>
      <c r="AN156" s="27">
        <f t="shared" si="17"/>
        <v>0</v>
      </c>
      <c r="AO156" s="27">
        <f t="shared" si="17"/>
        <v>0</v>
      </c>
      <c r="AP156" s="27">
        <f t="shared" si="16"/>
        <v>0</v>
      </c>
      <c r="AQ156" s="27">
        <f t="shared" si="16"/>
        <v>0</v>
      </c>
      <c r="AR156" s="27">
        <f t="shared" si="16"/>
        <v>0</v>
      </c>
      <c r="AS156" s="27">
        <f t="shared" si="16"/>
        <v>0</v>
      </c>
      <c r="AT156" s="27">
        <f t="shared" si="16"/>
        <v>0</v>
      </c>
      <c r="AU156" s="27">
        <f t="shared" si="16"/>
        <v>0</v>
      </c>
      <c r="AV156" s="27">
        <f t="shared" si="16"/>
        <v>0</v>
      </c>
      <c r="AW156" s="27">
        <f t="shared" si="16"/>
        <v>0</v>
      </c>
      <c r="AX156" s="27">
        <f t="shared" si="14"/>
        <v>0</v>
      </c>
      <c r="AY156" s="27">
        <f t="shared" si="14"/>
        <v>0</v>
      </c>
      <c r="AZ156" s="27">
        <f t="shared" si="14"/>
        <v>0</v>
      </c>
      <c r="BA156" s="27"/>
      <c r="BB156" s="115">
        <f t="shared" si="19"/>
        <v>0</v>
      </c>
      <c r="BC156" s="115">
        <f t="shared" si="19"/>
        <v>0</v>
      </c>
      <c r="BD156" s="115">
        <f t="shared" si="19"/>
        <v>0</v>
      </c>
      <c r="BE156" s="115">
        <f t="shared" si="19"/>
        <v>0</v>
      </c>
      <c r="BF156" s="115">
        <f t="shared" si="19"/>
        <v>0</v>
      </c>
      <c r="BG156" s="115">
        <f t="shared" si="19"/>
        <v>0</v>
      </c>
      <c r="BH156" s="115">
        <f t="shared" si="19"/>
        <v>0</v>
      </c>
      <c r="BI156" s="115">
        <f t="shared" si="18"/>
        <v>0</v>
      </c>
      <c r="BJ156" s="115">
        <f t="shared" si="18"/>
        <v>0</v>
      </c>
      <c r="BK156" s="115">
        <f t="shared" si="18"/>
        <v>0</v>
      </c>
      <c r="BL156" s="115">
        <f t="shared" si="18"/>
        <v>0</v>
      </c>
      <c r="BM156" s="115">
        <f t="shared" si="20"/>
        <v>0</v>
      </c>
      <c r="BN156" s="115">
        <f t="shared" si="20"/>
        <v>0</v>
      </c>
      <c r="BO156" s="115">
        <f t="shared" si="20"/>
        <v>0</v>
      </c>
    </row>
    <row r="157" spans="4:67" x14ac:dyDescent="0.3">
      <c r="D157" s="24" t="s">
        <v>88</v>
      </c>
      <c r="E157" s="26" t="s">
        <v>96</v>
      </c>
      <c r="F157" s="24" t="s">
        <v>55</v>
      </c>
      <c r="G157" s="24" t="s">
        <v>97</v>
      </c>
      <c r="H157" s="27"/>
      <c r="I157" s="52">
        <v>0</v>
      </c>
      <c r="J157" s="52">
        <v>0</v>
      </c>
      <c r="K157" s="52">
        <v>0</v>
      </c>
      <c r="L157" s="52">
        <v>0</v>
      </c>
      <c r="M157" s="52">
        <v>0</v>
      </c>
      <c r="N157" s="52">
        <v>0</v>
      </c>
      <c r="O157" s="52">
        <v>0</v>
      </c>
      <c r="P157" s="52">
        <v>0</v>
      </c>
      <c r="Q157" s="52">
        <v>0</v>
      </c>
      <c r="R157" s="52">
        <v>0</v>
      </c>
      <c r="S157" s="52">
        <v>0</v>
      </c>
      <c r="T157" s="52">
        <v>0</v>
      </c>
      <c r="U157" s="52">
        <v>0</v>
      </c>
      <c r="V157" s="52">
        <v>0</v>
      </c>
      <c r="W157" s="27"/>
      <c r="X157" s="52">
        <v>0</v>
      </c>
      <c r="Y157" s="52">
        <v>0</v>
      </c>
      <c r="Z157" s="52">
        <v>0</v>
      </c>
      <c r="AA157" s="52">
        <v>0</v>
      </c>
      <c r="AB157" s="52">
        <v>0</v>
      </c>
      <c r="AC157" s="52">
        <v>0</v>
      </c>
      <c r="AD157" s="52">
        <v>0</v>
      </c>
      <c r="AE157" s="52">
        <v>0</v>
      </c>
      <c r="AF157" s="52">
        <v>0</v>
      </c>
      <c r="AG157" s="52">
        <v>0</v>
      </c>
      <c r="AH157" s="52">
        <v>0</v>
      </c>
      <c r="AI157" s="52">
        <v>0</v>
      </c>
      <c r="AJ157" s="52">
        <v>0</v>
      </c>
      <c r="AK157" s="52">
        <v>0</v>
      </c>
      <c r="AL157" s="27"/>
      <c r="AM157" s="27">
        <f t="shared" si="17"/>
        <v>0</v>
      </c>
      <c r="AN157" s="27">
        <f t="shared" si="17"/>
        <v>0</v>
      </c>
      <c r="AO157" s="27">
        <f t="shared" si="17"/>
        <v>0</v>
      </c>
      <c r="AP157" s="27">
        <f t="shared" si="16"/>
        <v>0</v>
      </c>
      <c r="AQ157" s="27">
        <f t="shared" si="16"/>
        <v>0</v>
      </c>
      <c r="AR157" s="27">
        <f t="shared" si="16"/>
        <v>0</v>
      </c>
      <c r="AS157" s="27">
        <f t="shared" si="16"/>
        <v>0</v>
      </c>
      <c r="AT157" s="27">
        <f t="shared" si="16"/>
        <v>0</v>
      </c>
      <c r="AU157" s="27">
        <f t="shared" si="16"/>
        <v>0</v>
      </c>
      <c r="AV157" s="27">
        <f t="shared" si="16"/>
        <v>0</v>
      </c>
      <c r="AW157" s="27">
        <f t="shared" si="16"/>
        <v>0</v>
      </c>
      <c r="AX157" s="27">
        <f t="shared" si="14"/>
        <v>0</v>
      </c>
      <c r="AY157" s="27">
        <f t="shared" si="14"/>
        <v>0</v>
      </c>
      <c r="AZ157" s="27">
        <f t="shared" si="14"/>
        <v>0</v>
      </c>
      <c r="BA157" s="27"/>
      <c r="BB157" s="115">
        <f t="shared" si="19"/>
        <v>0</v>
      </c>
      <c r="BC157" s="115">
        <f t="shared" si="19"/>
        <v>0</v>
      </c>
      <c r="BD157" s="115">
        <f t="shared" si="19"/>
        <v>0</v>
      </c>
      <c r="BE157" s="115">
        <f t="shared" si="19"/>
        <v>0</v>
      </c>
      <c r="BF157" s="115">
        <f t="shared" si="19"/>
        <v>0</v>
      </c>
      <c r="BG157" s="115">
        <f t="shared" si="19"/>
        <v>0</v>
      </c>
      <c r="BH157" s="115">
        <f t="shared" si="19"/>
        <v>0</v>
      </c>
      <c r="BI157" s="115">
        <f t="shared" si="18"/>
        <v>0</v>
      </c>
      <c r="BJ157" s="115">
        <f t="shared" si="18"/>
        <v>0</v>
      </c>
      <c r="BK157" s="115">
        <f t="shared" si="18"/>
        <v>0</v>
      </c>
      <c r="BL157" s="115">
        <f t="shared" si="18"/>
        <v>0</v>
      </c>
      <c r="BM157" s="115">
        <f t="shared" si="20"/>
        <v>0</v>
      </c>
      <c r="BN157" s="115">
        <f t="shared" si="20"/>
        <v>0</v>
      </c>
      <c r="BO157" s="115">
        <f t="shared" si="20"/>
        <v>0</v>
      </c>
    </row>
    <row r="158" spans="4:67" x14ac:dyDescent="0.3">
      <c r="D158" s="24" t="s">
        <v>88</v>
      </c>
      <c r="E158" s="26" t="s">
        <v>96</v>
      </c>
      <c r="F158" s="24" t="s">
        <v>56</v>
      </c>
      <c r="G158" s="24" t="s">
        <v>97</v>
      </c>
      <c r="H158" s="27"/>
      <c r="I158" s="52">
        <v>0</v>
      </c>
      <c r="J158" s="52">
        <v>0</v>
      </c>
      <c r="K158" s="52">
        <v>0</v>
      </c>
      <c r="L158" s="52">
        <v>0</v>
      </c>
      <c r="M158" s="52">
        <v>0</v>
      </c>
      <c r="N158" s="52">
        <v>0</v>
      </c>
      <c r="O158" s="52">
        <v>0</v>
      </c>
      <c r="P158" s="52">
        <v>0</v>
      </c>
      <c r="Q158" s="52">
        <v>0</v>
      </c>
      <c r="R158" s="52">
        <v>0</v>
      </c>
      <c r="S158" s="52">
        <v>0</v>
      </c>
      <c r="T158" s="52">
        <v>0</v>
      </c>
      <c r="U158" s="52">
        <v>0</v>
      </c>
      <c r="V158" s="52">
        <v>0</v>
      </c>
      <c r="W158" s="27"/>
      <c r="X158" s="52">
        <v>0</v>
      </c>
      <c r="Y158" s="52">
        <v>0</v>
      </c>
      <c r="Z158" s="52">
        <v>0</v>
      </c>
      <c r="AA158" s="52">
        <v>0</v>
      </c>
      <c r="AB158" s="52">
        <v>0</v>
      </c>
      <c r="AC158" s="52">
        <v>0</v>
      </c>
      <c r="AD158" s="52">
        <v>0</v>
      </c>
      <c r="AE158" s="52">
        <v>0</v>
      </c>
      <c r="AF158" s="52">
        <v>0</v>
      </c>
      <c r="AG158" s="52">
        <v>0</v>
      </c>
      <c r="AH158" s="52">
        <v>0</v>
      </c>
      <c r="AI158" s="52">
        <v>0</v>
      </c>
      <c r="AJ158" s="52">
        <v>0</v>
      </c>
      <c r="AK158" s="52">
        <v>0</v>
      </c>
      <c r="AL158" s="27"/>
      <c r="AM158" s="27">
        <f t="shared" si="17"/>
        <v>0</v>
      </c>
      <c r="AN158" s="27">
        <f t="shared" si="17"/>
        <v>0</v>
      </c>
      <c r="AO158" s="27">
        <f t="shared" si="17"/>
        <v>0</v>
      </c>
      <c r="AP158" s="27">
        <f t="shared" si="16"/>
        <v>0</v>
      </c>
      <c r="AQ158" s="27">
        <f t="shared" si="16"/>
        <v>0</v>
      </c>
      <c r="AR158" s="27">
        <f t="shared" si="16"/>
        <v>0</v>
      </c>
      <c r="AS158" s="27">
        <f t="shared" si="16"/>
        <v>0</v>
      </c>
      <c r="AT158" s="27">
        <f t="shared" si="16"/>
        <v>0</v>
      </c>
      <c r="AU158" s="27">
        <f t="shared" si="16"/>
        <v>0</v>
      </c>
      <c r="AV158" s="27">
        <f t="shared" si="16"/>
        <v>0</v>
      </c>
      <c r="AW158" s="27">
        <f t="shared" si="16"/>
        <v>0</v>
      </c>
      <c r="AX158" s="27">
        <f t="shared" si="14"/>
        <v>0</v>
      </c>
      <c r="AY158" s="27">
        <f t="shared" si="14"/>
        <v>0</v>
      </c>
      <c r="AZ158" s="27">
        <f t="shared" si="14"/>
        <v>0</v>
      </c>
      <c r="BA158" s="27"/>
      <c r="BB158" s="115">
        <f t="shared" si="19"/>
        <v>0</v>
      </c>
      <c r="BC158" s="115">
        <f t="shared" si="19"/>
        <v>0</v>
      </c>
      <c r="BD158" s="115">
        <f t="shared" si="19"/>
        <v>0</v>
      </c>
      <c r="BE158" s="115">
        <f t="shared" si="19"/>
        <v>0</v>
      </c>
      <c r="BF158" s="115">
        <f t="shared" si="19"/>
        <v>0</v>
      </c>
      <c r="BG158" s="115">
        <f t="shared" si="19"/>
        <v>0</v>
      </c>
      <c r="BH158" s="115">
        <f t="shared" si="19"/>
        <v>0</v>
      </c>
      <c r="BI158" s="115">
        <f t="shared" si="18"/>
        <v>0</v>
      </c>
      <c r="BJ158" s="115">
        <f t="shared" si="18"/>
        <v>0</v>
      </c>
      <c r="BK158" s="115">
        <f t="shared" si="18"/>
        <v>0</v>
      </c>
      <c r="BL158" s="115">
        <f t="shared" si="18"/>
        <v>0</v>
      </c>
      <c r="BM158" s="115">
        <f t="shared" si="20"/>
        <v>0</v>
      </c>
      <c r="BN158" s="115">
        <f t="shared" si="20"/>
        <v>0</v>
      </c>
      <c r="BO158" s="115">
        <f t="shared" si="20"/>
        <v>0</v>
      </c>
    </row>
    <row r="159" spans="4:67" x14ac:dyDescent="0.3">
      <c r="D159" s="24" t="s">
        <v>88</v>
      </c>
      <c r="E159" s="26" t="s">
        <v>96</v>
      </c>
      <c r="F159" s="24" t="s">
        <v>57</v>
      </c>
      <c r="G159" s="24" t="s">
        <v>97</v>
      </c>
      <c r="H159" s="27"/>
      <c r="I159" s="52">
        <v>0</v>
      </c>
      <c r="J159" s="52">
        <v>0</v>
      </c>
      <c r="K159" s="52">
        <v>0</v>
      </c>
      <c r="L159" s="52">
        <v>0</v>
      </c>
      <c r="M159" s="52">
        <v>0</v>
      </c>
      <c r="N159" s="52">
        <v>0</v>
      </c>
      <c r="O159" s="52">
        <v>0</v>
      </c>
      <c r="P159" s="52">
        <v>0</v>
      </c>
      <c r="Q159" s="52">
        <v>0</v>
      </c>
      <c r="R159" s="52">
        <v>0</v>
      </c>
      <c r="S159" s="52">
        <v>0</v>
      </c>
      <c r="T159" s="52">
        <v>0</v>
      </c>
      <c r="U159" s="52">
        <v>0</v>
      </c>
      <c r="V159" s="52">
        <v>0</v>
      </c>
      <c r="W159" s="27"/>
      <c r="X159" s="52">
        <v>0</v>
      </c>
      <c r="Y159" s="52">
        <v>0</v>
      </c>
      <c r="Z159" s="52">
        <v>0</v>
      </c>
      <c r="AA159" s="52">
        <v>0</v>
      </c>
      <c r="AB159" s="52">
        <v>0</v>
      </c>
      <c r="AC159" s="52">
        <v>0</v>
      </c>
      <c r="AD159" s="52">
        <v>0</v>
      </c>
      <c r="AE159" s="52">
        <v>0</v>
      </c>
      <c r="AF159" s="52">
        <v>0</v>
      </c>
      <c r="AG159" s="52">
        <v>0</v>
      </c>
      <c r="AH159" s="52">
        <v>0</v>
      </c>
      <c r="AI159" s="52">
        <v>0</v>
      </c>
      <c r="AJ159" s="52">
        <v>0</v>
      </c>
      <c r="AK159" s="52">
        <v>0</v>
      </c>
      <c r="AL159" s="27"/>
      <c r="AM159" s="27">
        <f t="shared" si="17"/>
        <v>0</v>
      </c>
      <c r="AN159" s="27">
        <f t="shared" si="17"/>
        <v>0</v>
      </c>
      <c r="AO159" s="27">
        <f t="shared" si="17"/>
        <v>0</v>
      </c>
      <c r="AP159" s="27">
        <f t="shared" si="16"/>
        <v>0</v>
      </c>
      <c r="AQ159" s="27">
        <f t="shared" si="16"/>
        <v>0</v>
      </c>
      <c r="AR159" s="27">
        <f t="shared" si="16"/>
        <v>0</v>
      </c>
      <c r="AS159" s="27">
        <f t="shared" si="16"/>
        <v>0</v>
      </c>
      <c r="AT159" s="27">
        <f t="shared" si="16"/>
        <v>0</v>
      </c>
      <c r="AU159" s="27">
        <f t="shared" si="16"/>
        <v>0</v>
      </c>
      <c r="AV159" s="27">
        <f t="shared" si="16"/>
        <v>0</v>
      </c>
      <c r="AW159" s="27">
        <f t="shared" si="16"/>
        <v>0</v>
      </c>
      <c r="AX159" s="27">
        <f t="shared" si="14"/>
        <v>0</v>
      </c>
      <c r="AY159" s="27">
        <f t="shared" si="14"/>
        <v>0</v>
      </c>
      <c r="AZ159" s="27">
        <f t="shared" si="14"/>
        <v>0</v>
      </c>
      <c r="BA159" s="27"/>
      <c r="BB159" s="115">
        <f t="shared" si="19"/>
        <v>0</v>
      </c>
      <c r="BC159" s="115">
        <f t="shared" si="19"/>
        <v>0</v>
      </c>
      <c r="BD159" s="115">
        <f t="shared" si="19"/>
        <v>0</v>
      </c>
      <c r="BE159" s="115">
        <f t="shared" si="19"/>
        <v>0</v>
      </c>
      <c r="BF159" s="115">
        <f t="shared" si="19"/>
        <v>0</v>
      </c>
      <c r="BG159" s="115">
        <f t="shared" si="19"/>
        <v>0</v>
      </c>
      <c r="BH159" s="115">
        <f t="shared" si="19"/>
        <v>0</v>
      </c>
      <c r="BI159" s="115">
        <f t="shared" si="18"/>
        <v>0</v>
      </c>
      <c r="BJ159" s="115">
        <f t="shared" si="18"/>
        <v>0</v>
      </c>
      <c r="BK159" s="115">
        <f t="shared" si="18"/>
        <v>0</v>
      </c>
      <c r="BL159" s="115">
        <f t="shared" si="18"/>
        <v>0</v>
      </c>
      <c r="BM159" s="115">
        <f t="shared" si="20"/>
        <v>0</v>
      </c>
      <c r="BN159" s="115">
        <f t="shared" si="20"/>
        <v>0</v>
      </c>
      <c r="BO159" s="115">
        <f t="shared" si="20"/>
        <v>0</v>
      </c>
    </row>
    <row r="160" spans="4:67" x14ac:dyDescent="0.3">
      <c r="D160" s="24" t="s">
        <v>88</v>
      </c>
      <c r="E160" s="26" t="s">
        <v>96</v>
      </c>
      <c r="F160" s="24" t="s">
        <v>58</v>
      </c>
      <c r="G160" s="24" t="s">
        <v>97</v>
      </c>
      <c r="H160" s="27"/>
      <c r="I160" s="52">
        <v>0</v>
      </c>
      <c r="J160" s="52">
        <v>0</v>
      </c>
      <c r="K160" s="52">
        <v>0</v>
      </c>
      <c r="L160" s="52">
        <v>0</v>
      </c>
      <c r="M160" s="52">
        <v>0</v>
      </c>
      <c r="N160" s="52">
        <v>0</v>
      </c>
      <c r="O160" s="52">
        <v>0</v>
      </c>
      <c r="P160" s="52">
        <v>0</v>
      </c>
      <c r="Q160" s="52">
        <v>0</v>
      </c>
      <c r="R160" s="52">
        <v>0</v>
      </c>
      <c r="S160" s="52">
        <v>0</v>
      </c>
      <c r="T160" s="52">
        <v>0</v>
      </c>
      <c r="U160" s="52">
        <v>0</v>
      </c>
      <c r="V160" s="52">
        <v>0</v>
      </c>
      <c r="W160" s="27"/>
      <c r="X160" s="52">
        <v>0</v>
      </c>
      <c r="Y160" s="52">
        <v>0</v>
      </c>
      <c r="Z160" s="52">
        <v>0</v>
      </c>
      <c r="AA160" s="52">
        <v>0</v>
      </c>
      <c r="AB160" s="52">
        <v>0</v>
      </c>
      <c r="AC160" s="52">
        <v>0</v>
      </c>
      <c r="AD160" s="52">
        <v>0</v>
      </c>
      <c r="AE160" s="52">
        <v>0</v>
      </c>
      <c r="AF160" s="52">
        <v>0</v>
      </c>
      <c r="AG160" s="52">
        <v>0</v>
      </c>
      <c r="AH160" s="52">
        <v>0</v>
      </c>
      <c r="AI160" s="52">
        <v>0</v>
      </c>
      <c r="AJ160" s="52">
        <v>0</v>
      </c>
      <c r="AK160" s="52">
        <v>0</v>
      </c>
      <c r="AL160" s="27"/>
      <c r="AM160" s="27">
        <f t="shared" si="17"/>
        <v>0</v>
      </c>
      <c r="AN160" s="27">
        <f t="shared" si="17"/>
        <v>0</v>
      </c>
      <c r="AO160" s="27">
        <f t="shared" si="17"/>
        <v>0</v>
      </c>
      <c r="AP160" s="27">
        <f t="shared" si="16"/>
        <v>0</v>
      </c>
      <c r="AQ160" s="27">
        <f t="shared" si="16"/>
        <v>0</v>
      </c>
      <c r="AR160" s="27">
        <f t="shared" si="16"/>
        <v>0</v>
      </c>
      <c r="AS160" s="27">
        <f t="shared" si="16"/>
        <v>0</v>
      </c>
      <c r="AT160" s="27">
        <f t="shared" si="16"/>
        <v>0</v>
      </c>
      <c r="AU160" s="27">
        <f t="shared" si="16"/>
        <v>0</v>
      </c>
      <c r="AV160" s="27">
        <f t="shared" si="16"/>
        <v>0</v>
      </c>
      <c r="AW160" s="27">
        <f t="shared" si="16"/>
        <v>0</v>
      </c>
      <c r="AX160" s="27">
        <f t="shared" si="14"/>
        <v>0</v>
      </c>
      <c r="AY160" s="27">
        <f t="shared" si="14"/>
        <v>0</v>
      </c>
      <c r="AZ160" s="27">
        <f t="shared" si="14"/>
        <v>0</v>
      </c>
      <c r="BA160" s="27"/>
      <c r="BB160" s="115">
        <f t="shared" si="19"/>
        <v>0</v>
      </c>
      <c r="BC160" s="115">
        <f t="shared" si="19"/>
        <v>0</v>
      </c>
      <c r="BD160" s="115">
        <f t="shared" si="19"/>
        <v>0</v>
      </c>
      <c r="BE160" s="115">
        <f t="shared" si="19"/>
        <v>0</v>
      </c>
      <c r="BF160" s="115">
        <f t="shared" si="19"/>
        <v>0</v>
      </c>
      <c r="BG160" s="115">
        <f t="shared" si="19"/>
        <v>0</v>
      </c>
      <c r="BH160" s="115">
        <f t="shared" si="19"/>
        <v>0</v>
      </c>
      <c r="BI160" s="115">
        <f t="shared" si="18"/>
        <v>0</v>
      </c>
      <c r="BJ160" s="115">
        <f t="shared" si="18"/>
        <v>0</v>
      </c>
      <c r="BK160" s="115">
        <f t="shared" si="18"/>
        <v>0</v>
      </c>
      <c r="BL160" s="115">
        <f t="shared" si="18"/>
        <v>0</v>
      </c>
      <c r="BM160" s="115">
        <f t="shared" si="20"/>
        <v>0</v>
      </c>
      <c r="BN160" s="115">
        <f t="shared" si="20"/>
        <v>0</v>
      </c>
      <c r="BO160" s="115">
        <f t="shared" si="20"/>
        <v>0</v>
      </c>
    </row>
    <row r="161" spans="4:67" x14ac:dyDescent="0.3">
      <c r="D161" s="24" t="s">
        <v>88</v>
      </c>
      <c r="E161" s="26" t="s">
        <v>96</v>
      </c>
      <c r="F161" s="24" t="s">
        <v>59</v>
      </c>
      <c r="G161" s="24" t="s">
        <v>97</v>
      </c>
      <c r="H161" s="27"/>
      <c r="I161" s="52">
        <v>0</v>
      </c>
      <c r="J161" s="52">
        <v>0</v>
      </c>
      <c r="K161" s="52">
        <v>0</v>
      </c>
      <c r="L161" s="52">
        <v>0</v>
      </c>
      <c r="M161" s="52">
        <v>0</v>
      </c>
      <c r="N161" s="52">
        <v>0</v>
      </c>
      <c r="O161" s="52">
        <v>0</v>
      </c>
      <c r="P161" s="52">
        <v>0</v>
      </c>
      <c r="Q161" s="52">
        <v>0</v>
      </c>
      <c r="R161" s="52">
        <v>0</v>
      </c>
      <c r="S161" s="52">
        <v>0</v>
      </c>
      <c r="T161" s="52">
        <v>0</v>
      </c>
      <c r="U161" s="52">
        <v>0</v>
      </c>
      <c r="V161" s="52">
        <v>0</v>
      </c>
      <c r="W161" s="27"/>
      <c r="X161" s="52">
        <v>0</v>
      </c>
      <c r="Y161" s="52">
        <v>0</v>
      </c>
      <c r="Z161" s="52">
        <v>0</v>
      </c>
      <c r="AA161" s="52">
        <v>0</v>
      </c>
      <c r="AB161" s="52">
        <v>0</v>
      </c>
      <c r="AC161" s="52">
        <v>0</v>
      </c>
      <c r="AD161" s="52">
        <v>0</v>
      </c>
      <c r="AE161" s="52">
        <v>0</v>
      </c>
      <c r="AF161" s="52">
        <v>0</v>
      </c>
      <c r="AG161" s="52">
        <v>0</v>
      </c>
      <c r="AH161" s="52">
        <v>0</v>
      </c>
      <c r="AI161" s="52">
        <v>0</v>
      </c>
      <c r="AJ161" s="52">
        <v>0</v>
      </c>
      <c r="AK161" s="52">
        <v>0</v>
      </c>
      <c r="AL161" s="27"/>
      <c r="AM161" s="27">
        <f t="shared" si="17"/>
        <v>0</v>
      </c>
      <c r="AN161" s="27">
        <f t="shared" si="17"/>
        <v>0</v>
      </c>
      <c r="AO161" s="27">
        <f t="shared" si="17"/>
        <v>0</v>
      </c>
      <c r="AP161" s="27">
        <f t="shared" si="16"/>
        <v>0</v>
      </c>
      <c r="AQ161" s="27">
        <f t="shared" si="16"/>
        <v>0</v>
      </c>
      <c r="AR161" s="27">
        <f t="shared" si="16"/>
        <v>0</v>
      </c>
      <c r="AS161" s="27">
        <f t="shared" si="16"/>
        <v>0</v>
      </c>
      <c r="AT161" s="27">
        <f t="shared" si="16"/>
        <v>0</v>
      </c>
      <c r="AU161" s="27">
        <f t="shared" si="16"/>
        <v>0</v>
      </c>
      <c r="AV161" s="27">
        <f t="shared" si="16"/>
        <v>0</v>
      </c>
      <c r="AW161" s="27">
        <f t="shared" si="16"/>
        <v>0</v>
      </c>
      <c r="AX161" s="27">
        <f t="shared" si="14"/>
        <v>0</v>
      </c>
      <c r="AY161" s="27">
        <f t="shared" si="14"/>
        <v>0</v>
      </c>
      <c r="AZ161" s="27">
        <f t="shared" si="14"/>
        <v>0</v>
      </c>
      <c r="BA161" s="27"/>
      <c r="BB161" s="115">
        <f t="shared" si="19"/>
        <v>0</v>
      </c>
      <c r="BC161" s="115">
        <f t="shared" si="19"/>
        <v>0</v>
      </c>
      <c r="BD161" s="115">
        <f t="shared" si="19"/>
        <v>0</v>
      </c>
      <c r="BE161" s="115">
        <f t="shared" si="19"/>
        <v>0</v>
      </c>
      <c r="BF161" s="115">
        <f t="shared" si="19"/>
        <v>0</v>
      </c>
      <c r="BG161" s="115">
        <f t="shared" si="19"/>
        <v>0</v>
      </c>
      <c r="BH161" s="115">
        <f t="shared" si="19"/>
        <v>0</v>
      </c>
      <c r="BI161" s="115">
        <f t="shared" si="18"/>
        <v>0</v>
      </c>
      <c r="BJ161" s="115">
        <f t="shared" si="18"/>
        <v>0</v>
      </c>
      <c r="BK161" s="115">
        <f t="shared" si="18"/>
        <v>0</v>
      </c>
      <c r="BL161" s="115">
        <f t="shared" si="18"/>
        <v>0</v>
      </c>
      <c r="BM161" s="115">
        <f t="shared" si="20"/>
        <v>0</v>
      </c>
      <c r="BN161" s="115">
        <f t="shared" si="20"/>
        <v>0</v>
      </c>
      <c r="BO161" s="115">
        <f t="shared" si="20"/>
        <v>0</v>
      </c>
    </row>
    <row r="162" spans="4:67" x14ac:dyDescent="0.3">
      <c r="D162" s="24" t="s">
        <v>88</v>
      </c>
      <c r="E162" s="26" t="s">
        <v>96</v>
      </c>
      <c r="F162" s="24" t="s">
        <v>60</v>
      </c>
      <c r="G162" s="24" t="s">
        <v>97</v>
      </c>
      <c r="H162" s="27"/>
      <c r="I162" s="52">
        <v>0</v>
      </c>
      <c r="J162" s="52">
        <v>0</v>
      </c>
      <c r="K162" s="52">
        <v>0</v>
      </c>
      <c r="L162" s="52">
        <v>0</v>
      </c>
      <c r="M162" s="52">
        <v>0</v>
      </c>
      <c r="N162" s="52">
        <v>0</v>
      </c>
      <c r="O162" s="52">
        <v>0</v>
      </c>
      <c r="P162" s="52">
        <v>0</v>
      </c>
      <c r="Q162" s="52">
        <v>0</v>
      </c>
      <c r="R162" s="52">
        <v>0</v>
      </c>
      <c r="S162" s="52">
        <v>0</v>
      </c>
      <c r="T162" s="52">
        <v>0</v>
      </c>
      <c r="U162" s="52">
        <v>0</v>
      </c>
      <c r="V162" s="52">
        <v>0</v>
      </c>
      <c r="W162" s="27"/>
      <c r="X162" s="52">
        <v>0</v>
      </c>
      <c r="Y162" s="52">
        <v>0</v>
      </c>
      <c r="Z162" s="52">
        <v>0</v>
      </c>
      <c r="AA162" s="52">
        <v>0</v>
      </c>
      <c r="AB162" s="52">
        <v>0</v>
      </c>
      <c r="AC162" s="52">
        <v>0</v>
      </c>
      <c r="AD162" s="52">
        <v>0</v>
      </c>
      <c r="AE162" s="52">
        <v>0</v>
      </c>
      <c r="AF162" s="52">
        <v>0</v>
      </c>
      <c r="AG162" s="52">
        <v>0</v>
      </c>
      <c r="AH162" s="52">
        <v>0</v>
      </c>
      <c r="AI162" s="52">
        <v>0</v>
      </c>
      <c r="AJ162" s="52">
        <v>0</v>
      </c>
      <c r="AK162" s="52">
        <v>0</v>
      </c>
      <c r="AL162" s="27"/>
      <c r="AM162" s="27">
        <f t="shared" si="17"/>
        <v>0</v>
      </c>
      <c r="AN162" s="27">
        <f t="shared" si="17"/>
        <v>0</v>
      </c>
      <c r="AO162" s="27">
        <f t="shared" si="17"/>
        <v>0</v>
      </c>
      <c r="AP162" s="27">
        <f t="shared" si="16"/>
        <v>0</v>
      </c>
      <c r="AQ162" s="27">
        <f t="shared" si="16"/>
        <v>0</v>
      </c>
      <c r="AR162" s="27">
        <f t="shared" si="16"/>
        <v>0</v>
      </c>
      <c r="AS162" s="27">
        <f t="shared" si="16"/>
        <v>0</v>
      </c>
      <c r="AT162" s="27">
        <f t="shared" si="16"/>
        <v>0</v>
      </c>
      <c r="AU162" s="27">
        <f t="shared" si="16"/>
        <v>0</v>
      </c>
      <c r="AV162" s="27">
        <f t="shared" si="16"/>
        <v>0</v>
      </c>
      <c r="AW162" s="27">
        <f t="shared" si="16"/>
        <v>0</v>
      </c>
      <c r="AX162" s="27">
        <f t="shared" si="14"/>
        <v>0</v>
      </c>
      <c r="AY162" s="27">
        <f t="shared" si="14"/>
        <v>0</v>
      </c>
      <c r="AZ162" s="27">
        <f t="shared" si="14"/>
        <v>0</v>
      </c>
      <c r="BA162" s="27"/>
      <c r="BB162" s="115">
        <f t="shared" si="19"/>
        <v>0</v>
      </c>
      <c r="BC162" s="115">
        <f t="shared" si="19"/>
        <v>0</v>
      </c>
      <c r="BD162" s="115">
        <f t="shared" si="19"/>
        <v>0</v>
      </c>
      <c r="BE162" s="115">
        <f t="shared" si="19"/>
        <v>0</v>
      </c>
      <c r="BF162" s="115">
        <f t="shared" si="19"/>
        <v>0</v>
      </c>
      <c r="BG162" s="115">
        <f t="shared" si="19"/>
        <v>0</v>
      </c>
      <c r="BH162" s="115">
        <f t="shared" si="19"/>
        <v>0</v>
      </c>
      <c r="BI162" s="115">
        <f t="shared" si="18"/>
        <v>0</v>
      </c>
      <c r="BJ162" s="115">
        <f t="shared" si="18"/>
        <v>0</v>
      </c>
      <c r="BK162" s="115">
        <f t="shared" si="18"/>
        <v>0</v>
      </c>
      <c r="BL162" s="115">
        <f t="shared" si="18"/>
        <v>0</v>
      </c>
      <c r="BM162" s="115">
        <f t="shared" si="20"/>
        <v>0</v>
      </c>
      <c r="BN162" s="115">
        <f t="shared" si="20"/>
        <v>0</v>
      </c>
      <c r="BO162" s="115">
        <f t="shared" si="20"/>
        <v>0</v>
      </c>
    </row>
    <row r="163" spans="4:67" x14ac:dyDescent="0.3">
      <c r="D163" s="24" t="s">
        <v>88</v>
      </c>
      <c r="E163" s="26" t="s">
        <v>96</v>
      </c>
      <c r="F163" s="24" t="s">
        <v>61</v>
      </c>
      <c r="G163" s="24" t="s">
        <v>97</v>
      </c>
      <c r="H163" s="27"/>
      <c r="I163" s="52">
        <v>0</v>
      </c>
      <c r="J163" s="52">
        <v>0</v>
      </c>
      <c r="K163" s="52">
        <v>0</v>
      </c>
      <c r="L163" s="52">
        <v>0</v>
      </c>
      <c r="M163" s="52">
        <v>0</v>
      </c>
      <c r="N163" s="52">
        <v>0</v>
      </c>
      <c r="O163" s="52">
        <v>0</v>
      </c>
      <c r="P163" s="52">
        <v>0</v>
      </c>
      <c r="Q163" s="52">
        <v>0</v>
      </c>
      <c r="R163" s="52">
        <v>0</v>
      </c>
      <c r="S163" s="52">
        <v>0</v>
      </c>
      <c r="T163" s="52">
        <v>0</v>
      </c>
      <c r="U163" s="52">
        <v>0</v>
      </c>
      <c r="V163" s="52">
        <v>0</v>
      </c>
      <c r="W163" s="27"/>
      <c r="X163" s="52">
        <v>0</v>
      </c>
      <c r="Y163" s="52">
        <v>0</v>
      </c>
      <c r="Z163" s="52">
        <v>0</v>
      </c>
      <c r="AA163" s="52">
        <v>0</v>
      </c>
      <c r="AB163" s="52">
        <v>0</v>
      </c>
      <c r="AC163" s="52">
        <v>0</v>
      </c>
      <c r="AD163" s="52">
        <v>0</v>
      </c>
      <c r="AE163" s="52">
        <v>0</v>
      </c>
      <c r="AF163" s="52">
        <v>0</v>
      </c>
      <c r="AG163" s="52">
        <v>0</v>
      </c>
      <c r="AH163" s="52">
        <v>0</v>
      </c>
      <c r="AI163" s="52">
        <v>0</v>
      </c>
      <c r="AJ163" s="52">
        <v>0</v>
      </c>
      <c r="AK163" s="52">
        <v>0</v>
      </c>
      <c r="AL163" s="27"/>
      <c r="AM163" s="27">
        <f t="shared" si="17"/>
        <v>0</v>
      </c>
      <c r="AN163" s="27">
        <f t="shared" si="17"/>
        <v>0</v>
      </c>
      <c r="AO163" s="27">
        <f t="shared" si="17"/>
        <v>0</v>
      </c>
      <c r="AP163" s="27">
        <f t="shared" si="16"/>
        <v>0</v>
      </c>
      <c r="AQ163" s="27">
        <f t="shared" si="16"/>
        <v>0</v>
      </c>
      <c r="AR163" s="27">
        <f t="shared" si="16"/>
        <v>0</v>
      </c>
      <c r="AS163" s="27">
        <f t="shared" si="16"/>
        <v>0</v>
      </c>
      <c r="AT163" s="27">
        <f t="shared" si="16"/>
        <v>0</v>
      </c>
      <c r="AU163" s="27">
        <f t="shared" si="16"/>
        <v>0</v>
      </c>
      <c r="AV163" s="27">
        <f t="shared" si="16"/>
        <v>0</v>
      </c>
      <c r="AW163" s="27">
        <f t="shared" si="16"/>
        <v>0</v>
      </c>
      <c r="AX163" s="27">
        <f t="shared" si="14"/>
        <v>0</v>
      </c>
      <c r="AY163" s="27">
        <f t="shared" si="14"/>
        <v>0</v>
      </c>
      <c r="AZ163" s="27">
        <f t="shared" si="14"/>
        <v>0</v>
      </c>
      <c r="BA163" s="27"/>
      <c r="BB163" s="115">
        <f t="shared" si="19"/>
        <v>0</v>
      </c>
      <c r="BC163" s="115">
        <f t="shared" si="19"/>
        <v>0</v>
      </c>
      <c r="BD163" s="115">
        <f t="shared" si="19"/>
        <v>0</v>
      </c>
      <c r="BE163" s="115">
        <f t="shared" si="19"/>
        <v>0</v>
      </c>
      <c r="BF163" s="115">
        <f t="shared" si="19"/>
        <v>0</v>
      </c>
      <c r="BG163" s="115">
        <f t="shared" si="19"/>
        <v>0</v>
      </c>
      <c r="BH163" s="115">
        <f t="shared" si="19"/>
        <v>0</v>
      </c>
      <c r="BI163" s="115">
        <f t="shared" si="18"/>
        <v>0</v>
      </c>
      <c r="BJ163" s="115">
        <f t="shared" si="18"/>
        <v>0</v>
      </c>
      <c r="BK163" s="115">
        <f t="shared" si="18"/>
        <v>0</v>
      </c>
      <c r="BL163" s="115">
        <f t="shared" si="18"/>
        <v>0</v>
      </c>
      <c r="BM163" s="115">
        <f t="shared" si="20"/>
        <v>0</v>
      </c>
      <c r="BN163" s="115">
        <f t="shared" si="20"/>
        <v>0</v>
      </c>
      <c r="BO163" s="115">
        <f t="shared" si="20"/>
        <v>0</v>
      </c>
    </row>
    <row r="164" spans="4:67" x14ac:dyDescent="0.3">
      <c r="D164" s="24" t="s">
        <v>88</v>
      </c>
      <c r="E164" s="26" t="s">
        <v>96</v>
      </c>
      <c r="F164" s="24" t="s">
        <v>62</v>
      </c>
      <c r="G164" s="24" t="s">
        <v>97</v>
      </c>
      <c r="H164" s="27"/>
      <c r="I164" s="52">
        <v>0</v>
      </c>
      <c r="J164" s="52">
        <v>0</v>
      </c>
      <c r="K164" s="52">
        <v>0</v>
      </c>
      <c r="L164" s="52">
        <v>0</v>
      </c>
      <c r="M164" s="52">
        <v>0</v>
      </c>
      <c r="N164" s="52">
        <v>0</v>
      </c>
      <c r="O164" s="52">
        <v>0</v>
      </c>
      <c r="P164" s="52">
        <v>0</v>
      </c>
      <c r="Q164" s="52">
        <v>0</v>
      </c>
      <c r="R164" s="52">
        <v>0</v>
      </c>
      <c r="S164" s="52">
        <v>0</v>
      </c>
      <c r="T164" s="52">
        <v>0</v>
      </c>
      <c r="U164" s="52">
        <v>0</v>
      </c>
      <c r="V164" s="52">
        <v>0</v>
      </c>
      <c r="W164" s="27"/>
      <c r="X164" s="52">
        <v>0</v>
      </c>
      <c r="Y164" s="52">
        <v>0</v>
      </c>
      <c r="Z164" s="52">
        <v>0</v>
      </c>
      <c r="AA164" s="52">
        <v>0</v>
      </c>
      <c r="AB164" s="52">
        <v>0</v>
      </c>
      <c r="AC164" s="52">
        <v>0</v>
      </c>
      <c r="AD164" s="52">
        <v>0</v>
      </c>
      <c r="AE164" s="52">
        <v>0</v>
      </c>
      <c r="AF164" s="52">
        <v>0</v>
      </c>
      <c r="AG164" s="52">
        <v>0</v>
      </c>
      <c r="AH164" s="52">
        <v>0</v>
      </c>
      <c r="AI164" s="52">
        <v>0</v>
      </c>
      <c r="AJ164" s="52">
        <v>0</v>
      </c>
      <c r="AK164" s="52">
        <v>0</v>
      </c>
      <c r="AL164" s="27"/>
      <c r="AM164" s="27">
        <f t="shared" si="17"/>
        <v>0</v>
      </c>
      <c r="AN164" s="27">
        <f t="shared" si="17"/>
        <v>0</v>
      </c>
      <c r="AO164" s="27">
        <f t="shared" si="17"/>
        <v>0</v>
      </c>
      <c r="AP164" s="27">
        <f t="shared" si="16"/>
        <v>0</v>
      </c>
      <c r="AQ164" s="27">
        <f t="shared" si="16"/>
        <v>0</v>
      </c>
      <c r="AR164" s="27">
        <f t="shared" si="16"/>
        <v>0</v>
      </c>
      <c r="AS164" s="27">
        <f t="shared" si="16"/>
        <v>0</v>
      </c>
      <c r="AT164" s="27">
        <f t="shared" si="16"/>
        <v>0</v>
      </c>
      <c r="AU164" s="27">
        <f t="shared" si="16"/>
        <v>0</v>
      </c>
      <c r="AV164" s="27">
        <f t="shared" si="16"/>
        <v>0</v>
      </c>
      <c r="AW164" s="27">
        <f t="shared" si="16"/>
        <v>0</v>
      </c>
      <c r="AX164" s="27">
        <f t="shared" si="14"/>
        <v>0</v>
      </c>
      <c r="AY164" s="27">
        <f t="shared" si="14"/>
        <v>0</v>
      </c>
      <c r="AZ164" s="27">
        <f t="shared" si="14"/>
        <v>0</v>
      </c>
      <c r="BA164" s="27"/>
      <c r="BB164" s="115">
        <f t="shared" si="19"/>
        <v>0</v>
      </c>
      <c r="BC164" s="115">
        <f t="shared" si="19"/>
        <v>0</v>
      </c>
      <c r="BD164" s="115">
        <f t="shared" si="19"/>
        <v>0</v>
      </c>
      <c r="BE164" s="115">
        <f t="shared" si="19"/>
        <v>0</v>
      </c>
      <c r="BF164" s="115">
        <f t="shared" si="19"/>
        <v>0</v>
      </c>
      <c r="BG164" s="115">
        <f t="shared" si="19"/>
        <v>0</v>
      </c>
      <c r="BH164" s="115">
        <f t="shared" si="19"/>
        <v>0</v>
      </c>
      <c r="BI164" s="115">
        <f t="shared" si="18"/>
        <v>0</v>
      </c>
      <c r="BJ164" s="115">
        <f t="shared" si="18"/>
        <v>0</v>
      </c>
      <c r="BK164" s="115">
        <f t="shared" si="18"/>
        <v>0</v>
      </c>
      <c r="BL164" s="115">
        <f t="shared" si="18"/>
        <v>0</v>
      </c>
      <c r="BM164" s="115">
        <f t="shared" si="20"/>
        <v>0</v>
      </c>
      <c r="BN164" s="115">
        <f t="shared" si="20"/>
        <v>0</v>
      </c>
      <c r="BO164" s="115">
        <f t="shared" si="20"/>
        <v>0</v>
      </c>
    </row>
    <row r="165" spans="4:67" x14ac:dyDescent="0.3">
      <c r="D165" s="24" t="s">
        <v>88</v>
      </c>
      <c r="E165" s="26" t="s">
        <v>96</v>
      </c>
      <c r="F165" s="24" t="s">
        <v>63</v>
      </c>
      <c r="G165" s="24" t="s">
        <v>97</v>
      </c>
      <c r="H165" s="27"/>
      <c r="I165" s="52">
        <v>0</v>
      </c>
      <c r="J165" s="52">
        <v>0</v>
      </c>
      <c r="K165" s="52">
        <v>0</v>
      </c>
      <c r="L165" s="52">
        <v>0</v>
      </c>
      <c r="M165" s="52">
        <v>0</v>
      </c>
      <c r="N165" s="52">
        <v>0</v>
      </c>
      <c r="O165" s="52">
        <v>0</v>
      </c>
      <c r="P165" s="52">
        <v>0</v>
      </c>
      <c r="Q165" s="52">
        <v>0</v>
      </c>
      <c r="R165" s="52">
        <v>0</v>
      </c>
      <c r="S165" s="52">
        <v>0</v>
      </c>
      <c r="T165" s="52">
        <v>0</v>
      </c>
      <c r="U165" s="52">
        <v>0</v>
      </c>
      <c r="V165" s="52">
        <v>0</v>
      </c>
      <c r="W165" s="27"/>
      <c r="X165" s="52">
        <v>0</v>
      </c>
      <c r="Y165" s="52">
        <v>0</v>
      </c>
      <c r="Z165" s="52">
        <v>0</v>
      </c>
      <c r="AA165" s="52">
        <v>0</v>
      </c>
      <c r="AB165" s="52">
        <v>0</v>
      </c>
      <c r="AC165" s="52">
        <v>0</v>
      </c>
      <c r="AD165" s="52">
        <v>0</v>
      </c>
      <c r="AE165" s="52">
        <v>0</v>
      </c>
      <c r="AF165" s="52">
        <v>0</v>
      </c>
      <c r="AG165" s="52">
        <v>0</v>
      </c>
      <c r="AH165" s="52">
        <v>0</v>
      </c>
      <c r="AI165" s="52">
        <v>0</v>
      </c>
      <c r="AJ165" s="52">
        <v>0</v>
      </c>
      <c r="AK165" s="52">
        <v>0</v>
      </c>
      <c r="AL165" s="27"/>
      <c r="AM165" s="27">
        <f t="shared" si="17"/>
        <v>0</v>
      </c>
      <c r="AN165" s="27">
        <f t="shared" si="17"/>
        <v>0</v>
      </c>
      <c r="AO165" s="27">
        <f t="shared" si="17"/>
        <v>0</v>
      </c>
      <c r="AP165" s="27">
        <f t="shared" si="16"/>
        <v>0</v>
      </c>
      <c r="AQ165" s="27">
        <f t="shared" si="16"/>
        <v>0</v>
      </c>
      <c r="AR165" s="27">
        <f t="shared" si="16"/>
        <v>0</v>
      </c>
      <c r="AS165" s="27">
        <f t="shared" si="16"/>
        <v>0</v>
      </c>
      <c r="AT165" s="27">
        <f t="shared" si="16"/>
        <v>0</v>
      </c>
      <c r="AU165" s="27">
        <f t="shared" si="16"/>
        <v>0</v>
      </c>
      <c r="AV165" s="27">
        <f t="shared" si="16"/>
        <v>0</v>
      </c>
      <c r="AW165" s="27">
        <f t="shared" si="16"/>
        <v>0</v>
      </c>
      <c r="AX165" s="27">
        <f t="shared" si="14"/>
        <v>0</v>
      </c>
      <c r="AY165" s="27">
        <f t="shared" si="14"/>
        <v>0</v>
      </c>
      <c r="AZ165" s="27">
        <f t="shared" si="14"/>
        <v>0</v>
      </c>
      <c r="BA165" s="27"/>
      <c r="BB165" s="115">
        <f t="shared" si="19"/>
        <v>0</v>
      </c>
      <c r="BC165" s="115">
        <f t="shared" si="19"/>
        <v>0</v>
      </c>
      <c r="BD165" s="115">
        <f t="shared" si="19"/>
        <v>0</v>
      </c>
      <c r="BE165" s="115">
        <f t="shared" si="19"/>
        <v>0</v>
      </c>
      <c r="BF165" s="115">
        <f t="shared" si="19"/>
        <v>0</v>
      </c>
      <c r="BG165" s="115">
        <f t="shared" si="19"/>
        <v>0</v>
      </c>
      <c r="BH165" s="115">
        <f t="shared" si="19"/>
        <v>0</v>
      </c>
      <c r="BI165" s="115">
        <f t="shared" si="18"/>
        <v>0</v>
      </c>
      <c r="BJ165" s="115">
        <f t="shared" si="18"/>
        <v>0</v>
      </c>
      <c r="BK165" s="115">
        <f t="shared" si="18"/>
        <v>0</v>
      </c>
      <c r="BL165" s="115">
        <f t="shared" si="18"/>
        <v>0</v>
      </c>
      <c r="BM165" s="115">
        <f t="shared" si="20"/>
        <v>0</v>
      </c>
      <c r="BN165" s="115">
        <f t="shared" si="20"/>
        <v>0</v>
      </c>
      <c r="BO165" s="115">
        <f t="shared" si="20"/>
        <v>0</v>
      </c>
    </row>
    <row r="166" spans="4:67" x14ac:dyDescent="0.3">
      <c r="D166" s="24" t="s">
        <v>88</v>
      </c>
      <c r="E166" s="26" t="s">
        <v>96</v>
      </c>
      <c r="F166" s="24" t="s">
        <v>64</v>
      </c>
      <c r="G166" s="24" t="s">
        <v>97</v>
      </c>
      <c r="H166" s="27"/>
      <c r="I166" s="52">
        <v>0</v>
      </c>
      <c r="J166" s="52">
        <v>0</v>
      </c>
      <c r="K166" s="52">
        <v>0</v>
      </c>
      <c r="L166" s="52">
        <v>0</v>
      </c>
      <c r="M166" s="52">
        <v>0</v>
      </c>
      <c r="N166" s="52">
        <v>0</v>
      </c>
      <c r="O166" s="52">
        <v>0</v>
      </c>
      <c r="P166" s="52">
        <v>0</v>
      </c>
      <c r="Q166" s="52">
        <v>0</v>
      </c>
      <c r="R166" s="52">
        <v>0</v>
      </c>
      <c r="S166" s="52">
        <v>0</v>
      </c>
      <c r="T166" s="52">
        <v>0</v>
      </c>
      <c r="U166" s="52">
        <v>0</v>
      </c>
      <c r="V166" s="52">
        <v>0</v>
      </c>
      <c r="W166" s="27"/>
      <c r="X166" s="52">
        <v>0</v>
      </c>
      <c r="Y166" s="52">
        <v>0</v>
      </c>
      <c r="Z166" s="52">
        <v>0</v>
      </c>
      <c r="AA166" s="52">
        <v>0</v>
      </c>
      <c r="AB166" s="52">
        <v>0</v>
      </c>
      <c r="AC166" s="52">
        <v>0</v>
      </c>
      <c r="AD166" s="52">
        <v>0</v>
      </c>
      <c r="AE166" s="52">
        <v>0</v>
      </c>
      <c r="AF166" s="52">
        <v>0</v>
      </c>
      <c r="AG166" s="52">
        <v>0</v>
      </c>
      <c r="AH166" s="52">
        <v>0</v>
      </c>
      <c r="AI166" s="52">
        <v>0</v>
      </c>
      <c r="AJ166" s="52">
        <v>0</v>
      </c>
      <c r="AK166" s="52">
        <v>0</v>
      </c>
      <c r="AL166" s="27"/>
      <c r="AM166" s="27">
        <f t="shared" si="17"/>
        <v>0</v>
      </c>
      <c r="AN166" s="27">
        <f t="shared" si="17"/>
        <v>0</v>
      </c>
      <c r="AO166" s="27">
        <f t="shared" si="17"/>
        <v>0</v>
      </c>
      <c r="AP166" s="27">
        <f t="shared" si="16"/>
        <v>0</v>
      </c>
      <c r="AQ166" s="27">
        <f t="shared" si="16"/>
        <v>0</v>
      </c>
      <c r="AR166" s="27">
        <f t="shared" si="16"/>
        <v>0</v>
      </c>
      <c r="AS166" s="27">
        <f t="shared" si="16"/>
        <v>0</v>
      </c>
      <c r="AT166" s="27">
        <f t="shared" si="16"/>
        <v>0</v>
      </c>
      <c r="AU166" s="27">
        <f t="shared" si="16"/>
        <v>0</v>
      </c>
      <c r="AV166" s="27">
        <f t="shared" si="16"/>
        <v>0</v>
      </c>
      <c r="AW166" s="27">
        <f t="shared" si="16"/>
        <v>0</v>
      </c>
      <c r="AX166" s="27">
        <f t="shared" si="14"/>
        <v>0</v>
      </c>
      <c r="AY166" s="27">
        <f t="shared" si="14"/>
        <v>0</v>
      </c>
      <c r="AZ166" s="27">
        <f t="shared" si="14"/>
        <v>0</v>
      </c>
      <c r="BA166" s="27"/>
      <c r="BB166" s="115">
        <f t="shared" si="19"/>
        <v>0</v>
      </c>
      <c r="BC166" s="115">
        <f t="shared" si="19"/>
        <v>0</v>
      </c>
      <c r="BD166" s="115">
        <f t="shared" si="19"/>
        <v>0</v>
      </c>
      <c r="BE166" s="115">
        <f t="shared" si="19"/>
        <v>0</v>
      </c>
      <c r="BF166" s="115">
        <f t="shared" si="19"/>
        <v>0</v>
      </c>
      <c r="BG166" s="115">
        <f t="shared" si="19"/>
        <v>0</v>
      </c>
      <c r="BH166" s="115">
        <f t="shared" si="19"/>
        <v>0</v>
      </c>
      <c r="BI166" s="115">
        <f t="shared" si="18"/>
        <v>0</v>
      </c>
      <c r="BJ166" s="115">
        <f t="shared" si="18"/>
        <v>0</v>
      </c>
      <c r="BK166" s="115">
        <f t="shared" si="18"/>
        <v>0</v>
      </c>
      <c r="BL166" s="115">
        <f t="shared" si="18"/>
        <v>0</v>
      </c>
      <c r="BM166" s="115">
        <f t="shared" si="20"/>
        <v>0</v>
      </c>
      <c r="BN166" s="115">
        <f t="shared" si="20"/>
        <v>0</v>
      </c>
      <c r="BO166" s="115">
        <f t="shared" si="20"/>
        <v>0</v>
      </c>
    </row>
    <row r="167" spans="4:67" x14ac:dyDescent="0.3">
      <c r="D167" s="24" t="s">
        <v>88</v>
      </c>
      <c r="E167" s="26" t="s">
        <v>96</v>
      </c>
      <c r="F167" s="24" t="s">
        <v>65</v>
      </c>
      <c r="G167" s="24" t="s">
        <v>97</v>
      </c>
      <c r="H167" s="27"/>
      <c r="I167" s="52">
        <v>0</v>
      </c>
      <c r="J167" s="52">
        <v>0</v>
      </c>
      <c r="K167" s="52">
        <v>0</v>
      </c>
      <c r="L167" s="52">
        <v>0</v>
      </c>
      <c r="M167" s="52">
        <v>0</v>
      </c>
      <c r="N167" s="52">
        <v>0</v>
      </c>
      <c r="O167" s="52">
        <v>0</v>
      </c>
      <c r="P167" s="52">
        <v>0</v>
      </c>
      <c r="Q167" s="52">
        <v>0</v>
      </c>
      <c r="R167" s="52">
        <v>0</v>
      </c>
      <c r="S167" s="52">
        <v>0</v>
      </c>
      <c r="T167" s="52">
        <v>0</v>
      </c>
      <c r="U167" s="52">
        <v>0</v>
      </c>
      <c r="V167" s="52">
        <v>0</v>
      </c>
      <c r="W167" s="27"/>
      <c r="X167" s="52">
        <v>0</v>
      </c>
      <c r="Y167" s="52">
        <v>0</v>
      </c>
      <c r="Z167" s="52">
        <v>0</v>
      </c>
      <c r="AA167" s="52">
        <v>0</v>
      </c>
      <c r="AB167" s="52">
        <v>0</v>
      </c>
      <c r="AC167" s="52">
        <v>0</v>
      </c>
      <c r="AD167" s="52">
        <v>0</v>
      </c>
      <c r="AE167" s="52">
        <v>0</v>
      </c>
      <c r="AF167" s="52">
        <v>0</v>
      </c>
      <c r="AG167" s="52">
        <v>0</v>
      </c>
      <c r="AH167" s="52">
        <v>0</v>
      </c>
      <c r="AI167" s="52">
        <v>0</v>
      </c>
      <c r="AJ167" s="52">
        <v>0</v>
      </c>
      <c r="AK167" s="52">
        <v>0</v>
      </c>
      <c r="AL167" s="27"/>
      <c r="AM167" s="27">
        <f t="shared" si="17"/>
        <v>0</v>
      </c>
      <c r="AN167" s="27">
        <f t="shared" si="17"/>
        <v>0</v>
      </c>
      <c r="AO167" s="27">
        <f t="shared" si="17"/>
        <v>0</v>
      </c>
      <c r="AP167" s="27">
        <f t="shared" si="16"/>
        <v>0</v>
      </c>
      <c r="AQ167" s="27">
        <f t="shared" si="16"/>
        <v>0</v>
      </c>
      <c r="AR167" s="27">
        <f t="shared" si="16"/>
        <v>0</v>
      </c>
      <c r="AS167" s="27">
        <f t="shared" si="16"/>
        <v>0</v>
      </c>
      <c r="AT167" s="27">
        <f t="shared" si="16"/>
        <v>0</v>
      </c>
      <c r="AU167" s="27">
        <f t="shared" si="16"/>
        <v>0</v>
      </c>
      <c r="AV167" s="27">
        <f t="shared" si="16"/>
        <v>0</v>
      </c>
      <c r="AW167" s="27">
        <f t="shared" si="16"/>
        <v>0</v>
      </c>
      <c r="AX167" s="27">
        <f t="shared" si="14"/>
        <v>0</v>
      </c>
      <c r="AY167" s="27">
        <f t="shared" si="14"/>
        <v>0</v>
      </c>
      <c r="AZ167" s="27">
        <f t="shared" si="14"/>
        <v>0</v>
      </c>
      <c r="BA167" s="27"/>
      <c r="BB167" s="115">
        <f t="shared" si="19"/>
        <v>0</v>
      </c>
      <c r="BC167" s="115">
        <f t="shared" si="19"/>
        <v>0</v>
      </c>
      <c r="BD167" s="115">
        <f t="shared" si="19"/>
        <v>0</v>
      </c>
      <c r="BE167" s="115">
        <f t="shared" si="19"/>
        <v>0</v>
      </c>
      <c r="BF167" s="115">
        <f t="shared" si="19"/>
        <v>0</v>
      </c>
      <c r="BG167" s="115">
        <f t="shared" si="19"/>
        <v>0</v>
      </c>
      <c r="BH167" s="115">
        <f t="shared" si="19"/>
        <v>0</v>
      </c>
      <c r="BI167" s="115">
        <f t="shared" si="18"/>
        <v>0</v>
      </c>
      <c r="BJ167" s="115">
        <f t="shared" si="18"/>
        <v>0</v>
      </c>
      <c r="BK167" s="115">
        <f t="shared" si="18"/>
        <v>0</v>
      </c>
      <c r="BL167" s="115">
        <f t="shared" si="18"/>
        <v>0</v>
      </c>
      <c r="BM167" s="115">
        <f t="shared" si="20"/>
        <v>0</v>
      </c>
      <c r="BN167" s="115">
        <f t="shared" si="20"/>
        <v>0</v>
      </c>
      <c r="BO167" s="115">
        <f t="shared" si="20"/>
        <v>0</v>
      </c>
    </row>
    <row r="168" spans="4:67" x14ac:dyDescent="0.3">
      <c r="D168" s="24" t="s">
        <v>88</v>
      </c>
      <c r="E168" s="26" t="s">
        <v>96</v>
      </c>
      <c r="F168" s="24" t="s">
        <v>66</v>
      </c>
      <c r="G168" s="24" t="s">
        <v>97</v>
      </c>
      <c r="H168" s="27"/>
      <c r="I168" s="52">
        <v>0</v>
      </c>
      <c r="J168" s="52">
        <v>0</v>
      </c>
      <c r="K168" s="52">
        <v>0</v>
      </c>
      <c r="L168" s="52">
        <v>0</v>
      </c>
      <c r="M168" s="52">
        <v>0</v>
      </c>
      <c r="N168" s="52">
        <v>0</v>
      </c>
      <c r="O168" s="52">
        <v>0</v>
      </c>
      <c r="P168" s="52">
        <v>0</v>
      </c>
      <c r="Q168" s="52">
        <v>0</v>
      </c>
      <c r="R168" s="52">
        <v>0</v>
      </c>
      <c r="S168" s="52">
        <v>0</v>
      </c>
      <c r="T168" s="52">
        <v>0</v>
      </c>
      <c r="U168" s="52">
        <v>0</v>
      </c>
      <c r="V168" s="52">
        <v>0</v>
      </c>
      <c r="W168" s="27"/>
      <c r="X168" s="52">
        <v>0</v>
      </c>
      <c r="Y168" s="52">
        <v>0</v>
      </c>
      <c r="Z168" s="52">
        <v>0</v>
      </c>
      <c r="AA168" s="52">
        <v>0</v>
      </c>
      <c r="AB168" s="52">
        <v>0</v>
      </c>
      <c r="AC168" s="52">
        <v>0</v>
      </c>
      <c r="AD168" s="52">
        <v>0</v>
      </c>
      <c r="AE168" s="52">
        <v>0</v>
      </c>
      <c r="AF168" s="52">
        <v>0</v>
      </c>
      <c r="AG168" s="52">
        <v>0</v>
      </c>
      <c r="AH168" s="52">
        <v>0</v>
      </c>
      <c r="AI168" s="52">
        <v>0</v>
      </c>
      <c r="AJ168" s="52">
        <v>0</v>
      </c>
      <c r="AK168" s="52">
        <v>0</v>
      </c>
      <c r="AL168" s="27"/>
      <c r="AM168" s="27">
        <f t="shared" si="17"/>
        <v>0</v>
      </c>
      <c r="AN168" s="27">
        <f t="shared" si="17"/>
        <v>0</v>
      </c>
      <c r="AO168" s="27">
        <f t="shared" si="17"/>
        <v>0</v>
      </c>
      <c r="AP168" s="27">
        <f t="shared" si="16"/>
        <v>0</v>
      </c>
      <c r="AQ168" s="27">
        <f t="shared" si="16"/>
        <v>0</v>
      </c>
      <c r="AR168" s="27">
        <f t="shared" si="16"/>
        <v>0</v>
      </c>
      <c r="AS168" s="27">
        <f t="shared" si="16"/>
        <v>0</v>
      </c>
      <c r="AT168" s="27">
        <f t="shared" si="16"/>
        <v>0</v>
      </c>
      <c r="AU168" s="27">
        <f t="shared" si="16"/>
        <v>0</v>
      </c>
      <c r="AV168" s="27">
        <f t="shared" si="16"/>
        <v>0</v>
      </c>
      <c r="AW168" s="27">
        <f t="shared" si="16"/>
        <v>0</v>
      </c>
      <c r="AX168" s="27">
        <f t="shared" si="14"/>
        <v>0</v>
      </c>
      <c r="AY168" s="27">
        <f t="shared" si="14"/>
        <v>0</v>
      </c>
      <c r="AZ168" s="27">
        <f t="shared" si="14"/>
        <v>0</v>
      </c>
      <c r="BA168" s="27"/>
      <c r="BB168" s="115">
        <f t="shared" si="19"/>
        <v>0</v>
      </c>
      <c r="BC168" s="115">
        <f t="shared" si="19"/>
        <v>0</v>
      </c>
      <c r="BD168" s="115">
        <f t="shared" si="19"/>
        <v>0</v>
      </c>
      <c r="BE168" s="115">
        <f t="shared" si="19"/>
        <v>0</v>
      </c>
      <c r="BF168" s="115">
        <f t="shared" si="19"/>
        <v>0</v>
      </c>
      <c r="BG168" s="115">
        <f t="shared" si="19"/>
        <v>0</v>
      </c>
      <c r="BH168" s="115">
        <f t="shared" si="19"/>
        <v>0</v>
      </c>
      <c r="BI168" s="115">
        <f t="shared" si="18"/>
        <v>0</v>
      </c>
      <c r="BJ168" s="115">
        <f t="shared" si="18"/>
        <v>0</v>
      </c>
      <c r="BK168" s="115">
        <f t="shared" si="18"/>
        <v>0</v>
      </c>
      <c r="BL168" s="115">
        <f t="shared" si="18"/>
        <v>0</v>
      </c>
      <c r="BM168" s="115">
        <f t="shared" si="20"/>
        <v>0</v>
      </c>
      <c r="BN168" s="115">
        <f t="shared" si="20"/>
        <v>0</v>
      </c>
      <c r="BO168" s="115">
        <f t="shared" si="20"/>
        <v>0</v>
      </c>
    </row>
    <row r="169" spans="4:67" x14ac:dyDescent="0.3">
      <c r="D169" s="24" t="s">
        <v>88</v>
      </c>
      <c r="E169" s="26" t="s">
        <v>96</v>
      </c>
      <c r="F169" s="24" t="s">
        <v>67</v>
      </c>
      <c r="G169" s="24" t="s">
        <v>97</v>
      </c>
      <c r="H169" s="27"/>
      <c r="I169" s="52">
        <v>0</v>
      </c>
      <c r="J169" s="52">
        <v>0</v>
      </c>
      <c r="K169" s="52">
        <v>0</v>
      </c>
      <c r="L169" s="52">
        <v>0</v>
      </c>
      <c r="M169" s="52">
        <v>0</v>
      </c>
      <c r="N169" s="52">
        <v>0</v>
      </c>
      <c r="O169" s="52">
        <v>0</v>
      </c>
      <c r="P169" s="52">
        <v>0</v>
      </c>
      <c r="Q169" s="52">
        <v>0</v>
      </c>
      <c r="R169" s="52">
        <v>0</v>
      </c>
      <c r="S169" s="52">
        <v>0</v>
      </c>
      <c r="T169" s="52">
        <v>0</v>
      </c>
      <c r="U169" s="52">
        <v>0</v>
      </c>
      <c r="V169" s="52">
        <v>0</v>
      </c>
      <c r="W169" s="27"/>
      <c r="X169" s="52">
        <v>0</v>
      </c>
      <c r="Y169" s="52">
        <v>0</v>
      </c>
      <c r="Z169" s="52">
        <v>0</v>
      </c>
      <c r="AA169" s="52">
        <v>0</v>
      </c>
      <c r="AB169" s="52">
        <v>0</v>
      </c>
      <c r="AC169" s="52">
        <v>0</v>
      </c>
      <c r="AD169" s="52">
        <v>0</v>
      </c>
      <c r="AE169" s="52">
        <v>0</v>
      </c>
      <c r="AF169" s="52">
        <v>0</v>
      </c>
      <c r="AG169" s="52">
        <v>0</v>
      </c>
      <c r="AH169" s="52">
        <v>0</v>
      </c>
      <c r="AI169" s="52">
        <v>0</v>
      </c>
      <c r="AJ169" s="52">
        <v>0</v>
      </c>
      <c r="AK169" s="52">
        <v>0</v>
      </c>
      <c r="AL169" s="27"/>
      <c r="AM169" s="27">
        <f t="shared" si="17"/>
        <v>0</v>
      </c>
      <c r="AN169" s="27">
        <f t="shared" si="17"/>
        <v>0</v>
      </c>
      <c r="AO169" s="27">
        <f t="shared" si="17"/>
        <v>0</v>
      </c>
      <c r="AP169" s="27">
        <f t="shared" si="17"/>
        <v>0</v>
      </c>
      <c r="AQ169" s="27">
        <f t="shared" si="17"/>
        <v>0</v>
      </c>
      <c r="AR169" s="27">
        <f t="shared" si="17"/>
        <v>0</v>
      </c>
      <c r="AS169" s="27">
        <f t="shared" si="17"/>
        <v>0</v>
      </c>
      <c r="AT169" s="27">
        <f t="shared" si="17"/>
        <v>0</v>
      </c>
      <c r="AU169" s="27">
        <f t="shared" si="17"/>
        <v>0</v>
      </c>
      <c r="AV169" s="27">
        <f t="shared" si="17"/>
        <v>0</v>
      </c>
      <c r="AW169" s="27">
        <f t="shared" si="17"/>
        <v>0</v>
      </c>
      <c r="AX169" s="27">
        <f t="shared" si="14"/>
        <v>0</v>
      </c>
      <c r="AY169" s="27">
        <f t="shared" si="14"/>
        <v>0</v>
      </c>
      <c r="AZ169" s="27">
        <f t="shared" si="14"/>
        <v>0</v>
      </c>
      <c r="BA169" s="27"/>
      <c r="BB169" s="115">
        <f t="shared" si="19"/>
        <v>0</v>
      </c>
      <c r="BC169" s="115">
        <f t="shared" si="19"/>
        <v>0</v>
      </c>
      <c r="BD169" s="115">
        <f t="shared" si="19"/>
        <v>0</v>
      </c>
      <c r="BE169" s="115">
        <f t="shared" si="19"/>
        <v>0</v>
      </c>
      <c r="BF169" s="115">
        <f t="shared" si="19"/>
        <v>0</v>
      </c>
      <c r="BG169" s="115">
        <f t="shared" si="19"/>
        <v>0</v>
      </c>
      <c r="BH169" s="115">
        <f t="shared" si="19"/>
        <v>0</v>
      </c>
      <c r="BI169" s="115">
        <f t="shared" si="18"/>
        <v>0</v>
      </c>
      <c r="BJ169" s="115">
        <f t="shared" si="18"/>
        <v>0</v>
      </c>
      <c r="BK169" s="115">
        <f t="shared" si="18"/>
        <v>0</v>
      </c>
      <c r="BL169" s="115">
        <f t="shared" si="18"/>
        <v>0</v>
      </c>
      <c r="BM169" s="115">
        <f t="shared" si="20"/>
        <v>0</v>
      </c>
      <c r="BN169" s="115">
        <f t="shared" si="20"/>
        <v>0</v>
      </c>
      <c r="BO169" s="115">
        <f t="shared" si="20"/>
        <v>0</v>
      </c>
    </row>
    <row r="170" spans="4:67" x14ac:dyDescent="0.3">
      <c r="D170" s="24" t="s">
        <v>88</v>
      </c>
      <c r="E170" s="26" t="s">
        <v>96</v>
      </c>
      <c r="F170" s="24" t="s">
        <v>68</v>
      </c>
      <c r="G170" s="24" t="s">
        <v>97</v>
      </c>
      <c r="H170" s="27"/>
      <c r="I170" s="52">
        <v>0</v>
      </c>
      <c r="J170" s="52">
        <v>0</v>
      </c>
      <c r="K170" s="52">
        <v>0</v>
      </c>
      <c r="L170" s="52">
        <v>0</v>
      </c>
      <c r="M170" s="52">
        <v>0</v>
      </c>
      <c r="N170" s="52">
        <v>0</v>
      </c>
      <c r="O170" s="52">
        <v>0</v>
      </c>
      <c r="P170" s="52">
        <v>0</v>
      </c>
      <c r="Q170" s="52">
        <v>0</v>
      </c>
      <c r="R170" s="52">
        <v>0</v>
      </c>
      <c r="S170" s="52">
        <v>0</v>
      </c>
      <c r="T170" s="52">
        <v>0</v>
      </c>
      <c r="U170" s="52">
        <v>0</v>
      </c>
      <c r="V170" s="52">
        <v>0</v>
      </c>
      <c r="W170" s="27"/>
      <c r="X170" s="52">
        <v>0</v>
      </c>
      <c r="Y170" s="52">
        <v>0</v>
      </c>
      <c r="Z170" s="52">
        <v>0</v>
      </c>
      <c r="AA170" s="52">
        <v>0</v>
      </c>
      <c r="AB170" s="52">
        <v>0</v>
      </c>
      <c r="AC170" s="52">
        <v>0</v>
      </c>
      <c r="AD170" s="52">
        <v>0</v>
      </c>
      <c r="AE170" s="52">
        <v>0</v>
      </c>
      <c r="AF170" s="52">
        <v>0</v>
      </c>
      <c r="AG170" s="52">
        <v>0</v>
      </c>
      <c r="AH170" s="52">
        <v>0</v>
      </c>
      <c r="AI170" s="52">
        <v>0</v>
      </c>
      <c r="AJ170" s="52">
        <v>0</v>
      </c>
      <c r="AK170" s="52">
        <v>0</v>
      </c>
      <c r="AL170" s="27"/>
      <c r="AM170" s="27">
        <f t="shared" si="17"/>
        <v>0</v>
      </c>
      <c r="AN170" s="27">
        <f t="shared" si="17"/>
        <v>0</v>
      </c>
      <c r="AO170" s="27">
        <f t="shared" si="17"/>
        <v>0</v>
      </c>
      <c r="AP170" s="27">
        <f t="shared" si="17"/>
        <v>0</v>
      </c>
      <c r="AQ170" s="27">
        <f t="shared" si="17"/>
        <v>0</v>
      </c>
      <c r="AR170" s="27">
        <f t="shared" si="17"/>
        <v>0</v>
      </c>
      <c r="AS170" s="27">
        <f t="shared" si="17"/>
        <v>0</v>
      </c>
      <c r="AT170" s="27">
        <f t="shared" si="17"/>
        <v>0</v>
      </c>
      <c r="AU170" s="27">
        <f t="shared" si="17"/>
        <v>0</v>
      </c>
      <c r="AV170" s="27">
        <f t="shared" si="17"/>
        <v>0</v>
      </c>
      <c r="AW170" s="27">
        <f t="shared" si="17"/>
        <v>0</v>
      </c>
      <c r="AX170" s="27">
        <f t="shared" si="14"/>
        <v>0</v>
      </c>
      <c r="AY170" s="27">
        <f t="shared" si="14"/>
        <v>0</v>
      </c>
      <c r="AZ170" s="27">
        <f t="shared" si="14"/>
        <v>0</v>
      </c>
      <c r="BA170" s="27"/>
      <c r="BB170" s="115">
        <f t="shared" si="19"/>
        <v>0</v>
      </c>
      <c r="BC170" s="115">
        <f t="shared" si="19"/>
        <v>0</v>
      </c>
      <c r="BD170" s="115">
        <f t="shared" si="19"/>
        <v>0</v>
      </c>
      <c r="BE170" s="115">
        <f t="shared" si="19"/>
        <v>0</v>
      </c>
      <c r="BF170" s="115">
        <f t="shared" si="19"/>
        <v>0</v>
      </c>
      <c r="BG170" s="115">
        <f t="shared" si="19"/>
        <v>0</v>
      </c>
      <c r="BH170" s="115">
        <f t="shared" si="19"/>
        <v>0</v>
      </c>
      <c r="BI170" s="115">
        <f t="shared" si="18"/>
        <v>0</v>
      </c>
      <c r="BJ170" s="115">
        <f t="shared" si="18"/>
        <v>0</v>
      </c>
      <c r="BK170" s="115">
        <f t="shared" si="18"/>
        <v>0</v>
      </c>
      <c r="BL170" s="115">
        <f t="shared" si="18"/>
        <v>0</v>
      </c>
      <c r="BM170" s="115">
        <f t="shared" si="20"/>
        <v>0</v>
      </c>
      <c r="BN170" s="115">
        <f t="shared" si="20"/>
        <v>0</v>
      </c>
      <c r="BO170" s="115">
        <f t="shared" si="20"/>
        <v>0</v>
      </c>
    </row>
    <row r="171" spans="4:67" x14ac:dyDescent="0.3">
      <c r="D171" s="24" t="s">
        <v>88</v>
      </c>
      <c r="E171" s="26" t="s">
        <v>118</v>
      </c>
      <c r="F171" s="24" t="s">
        <v>36</v>
      </c>
      <c r="G171" s="24" t="s">
        <v>97</v>
      </c>
      <c r="H171" s="27"/>
      <c r="I171" s="52">
        <v>0</v>
      </c>
      <c r="J171" s="52">
        <v>0</v>
      </c>
      <c r="K171" s="52">
        <v>0</v>
      </c>
      <c r="L171" s="52">
        <v>0</v>
      </c>
      <c r="M171" s="52">
        <v>0</v>
      </c>
      <c r="N171" s="52">
        <v>0</v>
      </c>
      <c r="O171" s="52">
        <v>0</v>
      </c>
      <c r="P171" s="52">
        <v>0</v>
      </c>
      <c r="Q171" s="52">
        <v>0</v>
      </c>
      <c r="R171" s="52">
        <v>0</v>
      </c>
      <c r="S171" s="52">
        <v>0</v>
      </c>
      <c r="T171" s="52">
        <v>0</v>
      </c>
      <c r="U171" s="52">
        <v>0</v>
      </c>
      <c r="V171" s="52">
        <v>0</v>
      </c>
      <c r="W171" s="27"/>
      <c r="X171" s="52">
        <v>0</v>
      </c>
      <c r="Y171" s="52">
        <v>0</v>
      </c>
      <c r="Z171" s="52">
        <v>0</v>
      </c>
      <c r="AA171" s="52">
        <v>0</v>
      </c>
      <c r="AB171" s="52">
        <v>0</v>
      </c>
      <c r="AC171" s="52">
        <v>0</v>
      </c>
      <c r="AD171" s="52">
        <v>0</v>
      </c>
      <c r="AE171" s="52">
        <v>0</v>
      </c>
      <c r="AF171" s="52">
        <v>0</v>
      </c>
      <c r="AG171" s="52">
        <v>0</v>
      </c>
      <c r="AH171" s="52">
        <v>0</v>
      </c>
      <c r="AI171" s="52">
        <v>0</v>
      </c>
      <c r="AJ171" s="52">
        <v>0</v>
      </c>
      <c r="AK171" s="52">
        <v>0</v>
      </c>
      <c r="AL171" s="27"/>
      <c r="AM171" s="27">
        <f t="shared" si="17"/>
        <v>0</v>
      </c>
      <c r="AN171" s="27">
        <f t="shared" si="17"/>
        <v>0</v>
      </c>
      <c r="AO171" s="27">
        <f t="shared" si="17"/>
        <v>0</v>
      </c>
      <c r="AP171" s="27">
        <f t="shared" si="17"/>
        <v>0</v>
      </c>
      <c r="AQ171" s="27">
        <f t="shared" si="17"/>
        <v>0</v>
      </c>
      <c r="AR171" s="27">
        <f t="shared" si="17"/>
        <v>0</v>
      </c>
      <c r="AS171" s="27">
        <f t="shared" si="17"/>
        <v>0</v>
      </c>
      <c r="AT171" s="27">
        <f t="shared" si="17"/>
        <v>0</v>
      </c>
      <c r="AU171" s="27">
        <f t="shared" si="17"/>
        <v>0</v>
      </c>
      <c r="AV171" s="27">
        <f t="shared" si="17"/>
        <v>0</v>
      </c>
      <c r="AW171" s="27">
        <f t="shared" si="17"/>
        <v>0</v>
      </c>
      <c r="AX171" s="27">
        <f t="shared" si="14"/>
        <v>0</v>
      </c>
      <c r="AY171" s="27">
        <f t="shared" si="14"/>
        <v>0</v>
      </c>
      <c r="AZ171" s="27">
        <f t="shared" si="14"/>
        <v>0</v>
      </c>
      <c r="BA171" s="27"/>
      <c r="BB171" s="115">
        <f t="shared" si="19"/>
        <v>0</v>
      </c>
      <c r="BC171" s="115">
        <f t="shared" si="19"/>
        <v>0</v>
      </c>
      <c r="BD171" s="115">
        <f t="shared" si="19"/>
        <v>0</v>
      </c>
      <c r="BE171" s="115">
        <f t="shared" si="19"/>
        <v>0</v>
      </c>
      <c r="BF171" s="115">
        <f t="shared" si="19"/>
        <v>0</v>
      </c>
      <c r="BG171" s="115">
        <f t="shared" si="19"/>
        <v>0</v>
      </c>
      <c r="BH171" s="115">
        <f t="shared" si="19"/>
        <v>0</v>
      </c>
      <c r="BI171" s="115">
        <f t="shared" si="18"/>
        <v>0</v>
      </c>
      <c r="BJ171" s="115">
        <f t="shared" si="18"/>
        <v>0</v>
      </c>
      <c r="BK171" s="115">
        <f t="shared" si="18"/>
        <v>0</v>
      </c>
      <c r="BL171" s="115">
        <f t="shared" si="18"/>
        <v>0</v>
      </c>
      <c r="BM171" s="115">
        <f t="shared" si="20"/>
        <v>0</v>
      </c>
      <c r="BN171" s="115">
        <f t="shared" si="20"/>
        <v>0</v>
      </c>
      <c r="BO171" s="115">
        <f t="shared" si="20"/>
        <v>0</v>
      </c>
    </row>
    <row r="172" spans="4:67" x14ac:dyDescent="0.3">
      <c r="D172" s="24" t="s">
        <v>88</v>
      </c>
      <c r="E172" s="26" t="s">
        <v>118</v>
      </c>
      <c r="F172" s="24" t="s">
        <v>37</v>
      </c>
      <c r="G172" s="24" t="s">
        <v>97</v>
      </c>
      <c r="H172" s="27"/>
      <c r="I172" s="52">
        <v>0</v>
      </c>
      <c r="J172" s="52">
        <v>0</v>
      </c>
      <c r="K172" s="52">
        <v>0</v>
      </c>
      <c r="L172" s="52">
        <v>0</v>
      </c>
      <c r="M172" s="52">
        <v>0</v>
      </c>
      <c r="N172" s="52">
        <v>0</v>
      </c>
      <c r="O172" s="52">
        <v>0</v>
      </c>
      <c r="P172" s="52">
        <v>0</v>
      </c>
      <c r="Q172" s="52">
        <v>0</v>
      </c>
      <c r="R172" s="52">
        <v>0</v>
      </c>
      <c r="S172" s="52">
        <v>0</v>
      </c>
      <c r="T172" s="52">
        <v>0</v>
      </c>
      <c r="U172" s="52">
        <v>0</v>
      </c>
      <c r="V172" s="52">
        <v>0</v>
      </c>
      <c r="W172" s="27"/>
      <c r="X172" s="52">
        <v>0</v>
      </c>
      <c r="Y172" s="52">
        <v>0</v>
      </c>
      <c r="Z172" s="52">
        <v>0</v>
      </c>
      <c r="AA172" s="52">
        <v>0</v>
      </c>
      <c r="AB172" s="52">
        <v>0</v>
      </c>
      <c r="AC172" s="52">
        <v>0</v>
      </c>
      <c r="AD172" s="52">
        <v>0</v>
      </c>
      <c r="AE172" s="52">
        <v>0</v>
      </c>
      <c r="AF172" s="52">
        <v>0</v>
      </c>
      <c r="AG172" s="52">
        <v>0</v>
      </c>
      <c r="AH172" s="52">
        <v>0</v>
      </c>
      <c r="AI172" s="52">
        <v>0</v>
      </c>
      <c r="AJ172" s="52">
        <v>0</v>
      </c>
      <c r="AK172" s="52">
        <v>0</v>
      </c>
      <c r="AL172" s="27"/>
      <c r="AM172" s="27">
        <f t="shared" si="17"/>
        <v>0</v>
      </c>
      <c r="AN172" s="27">
        <f t="shared" si="17"/>
        <v>0</v>
      </c>
      <c r="AO172" s="27">
        <f t="shared" si="17"/>
        <v>0</v>
      </c>
      <c r="AP172" s="27">
        <f t="shared" si="17"/>
        <v>0</v>
      </c>
      <c r="AQ172" s="27">
        <f t="shared" si="17"/>
        <v>0</v>
      </c>
      <c r="AR172" s="27">
        <f t="shared" si="17"/>
        <v>0</v>
      </c>
      <c r="AS172" s="27">
        <f t="shared" si="17"/>
        <v>0</v>
      </c>
      <c r="AT172" s="27">
        <f t="shared" si="17"/>
        <v>0</v>
      </c>
      <c r="AU172" s="27">
        <f t="shared" si="17"/>
        <v>0</v>
      </c>
      <c r="AV172" s="27">
        <f t="shared" si="17"/>
        <v>0</v>
      </c>
      <c r="AW172" s="27">
        <f t="shared" si="17"/>
        <v>0</v>
      </c>
      <c r="AX172" s="27">
        <f t="shared" si="14"/>
        <v>0</v>
      </c>
      <c r="AY172" s="27">
        <f t="shared" si="14"/>
        <v>0</v>
      </c>
      <c r="AZ172" s="27">
        <f t="shared" si="14"/>
        <v>0</v>
      </c>
      <c r="BA172" s="27"/>
      <c r="BB172" s="115">
        <f t="shared" si="19"/>
        <v>0</v>
      </c>
      <c r="BC172" s="115">
        <f t="shared" si="19"/>
        <v>0</v>
      </c>
      <c r="BD172" s="115">
        <f t="shared" si="19"/>
        <v>0</v>
      </c>
      <c r="BE172" s="115">
        <f t="shared" si="19"/>
        <v>0</v>
      </c>
      <c r="BF172" s="115">
        <f t="shared" si="19"/>
        <v>0</v>
      </c>
      <c r="BG172" s="115">
        <f t="shared" si="19"/>
        <v>0</v>
      </c>
      <c r="BH172" s="115">
        <f t="shared" si="19"/>
        <v>0</v>
      </c>
      <c r="BI172" s="115">
        <f t="shared" si="18"/>
        <v>0</v>
      </c>
      <c r="BJ172" s="115">
        <f t="shared" si="18"/>
        <v>0</v>
      </c>
      <c r="BK172" s="115">
        <f t="shared" si="18"/>
        <v>0</v>
      </c>
      <c r="BL172" s="115">
        <f t="shared" si="18"/>
        <v>0</v>
      </c>
      <c r="BM172" s="115">
        <f t="shared" si="20"/>
        <v>0</v>
      </c>
      <c r="BN172" s="115">
        <f t="shared" si="20"/>
        <v>0</v>
      </c>
      <c r="BO172" s="115">
        <f t="shared" si="20"/>
        <v>0</v>
      </c>
    </row>
    <row r="173" spans="4:67" x14ac:dyDescent="0.3">
      <c r="D173" s="24" t="s">
        <v>88</v>
      </c>
      <c r="E173" s="26" t="s">
        <v>118</v>
      </c>
      <c r="F173" s="24" t="s">
        <v>38</v>
      </c>
      <c r="G173" s="24" t="s">
        <v>97</v>
      </c>
      <c r="H173" s="27"/>
      <c r="I173" s="52">
        <v>0</v>
      </c>
      <c r="J173" s="52">
        <v>0</v>
      </c>
      <c r="K173" s="52">
        <v>0</v>
      </c>
      <c r="L173" s="52">
        <v>0</v>
      </c>
      <c r="M173" s="52">
        <v>0</v>
      </c>
      <c r="N173" s="52">
        <v>0</v>
      </c>
      <c r="O173" s="52">
        <v>0</v>
      </c>
      <c r="P173" s="52">
        <v>0</v>
      </c>
      <c r="Q173" s="52">
        <v>0</v>
      </c>
      <c r="R173" s="52">
        <v>0</v>
      </c>
      <c r="S173" s="52">
        <v>0</v>
      </c>
      <c r="T173" s="52">
        <v>0</v>
      </c>
      <c r="U173" s="52">
        <v>0</v>
      </c>
      <c r="V173" s="52">
        <v>0</v>
      </c>
      <c r="W173" s="27"/>
      <c r="X173" s="52">
        <v>0</v>
      </c>
      <c r="Y173" s="52">
        <v>0</v>
      </c>
      <c r="Z173" s="52">
        <v>0</v>
      </c>
      <c r="AA173" s="52">
        <v>0</v>
      </c>
      <c r="AB173" s="52">
        <v>0</v>
      </c>
      <c r="AC173" s="52">
        <v>0</v>
      </c>
      <c r="AD173" s="52">
        <v>0</v>
      </c>
      <c r="AE173" s="52">
        <v>0</v>
      </c>
      <c r="AF173" s="52">
        <v>0</v>
      </c>
      <c r="AG173" s="52">
        <v>0</v>
      </c>
      <c r="AH173" s="52">
        <v>0</v>
      </c>
      <c r="AI173" s="52">
        <v>0</v>
      </c>
      <c r="AJ173" s="52">
        <v>0</v>
      </c>
      <c r="AK173" s="52">
        <v>0</v>
      </c>
      <c r="AL173" s="27"/>
      <c r="AM173" s="27">
        <f t="shared" si="17"/>
        <v>0</v>
      </c>
      <c r="AN173" s="27">
        <f t="shared" si="17"/>
        <v>0</v>
      </c>
      <c r="AO173" s="27">
        <f t="shared" si="17"/>
        <v>0</v>
      </c>
      <c r="AP173" s="27">
        <f t="shared" si="17"/>
        <v>0</v>
      </c>
      <c r="AQ173" s="27">
        <f t="shared" si="17"/>
        <v>0</v>
      </c>
      <c r="AR173" s="27">
        <f t="shared" si="17"/>
        <v>0</v>
      </c>
      <c r="AS173" s="27">
        <f t="shared" si="17"/>
        <v>0</v>
      </c>
      <c r="AT173" s="27">
        <f t="shared" si="17"/>
        <v>0</v>
      </c>
      <c r="AU173" s="27">
        <f t="shared" si="17"/>
        <v>0</v>
      </c>
      <c r="AV173" s="27">
        <f t="shared" si="17"/>
        <v>0</v>
      </c>
      <c r="AW173" s="27">
        <f t="shared" si="17"/>
        <v>0</v>
      </c>
      <c r="AX173" s="27">
        <f t="shared" si="14"/>
        <v>0</v>
      </c>
      <c r="AY173" s="27">
        <f t="shared" si="14"/>
        <v>0</v>
      </c>
      <c r="AZ173" s="27">
        <f t="shared" si="14"/>
        <v>0</v>
      </c>
      <c r="BA173" s="27"/>
      <c r="BB173" s="115">
        <f t="shared" si="19"/>
        <v>0</v>
      </c>
      <c r="BC173" s="115">
        <f t="shared" si="19"/>
        <v>0</v>
      </c>
      <c r="BD173" s="115">
        <f t="shared" si="19"/>
        <v>0</v>
      </c>
      <c r="BE173" s="115">
        <f t="shared" si="19"/>
        <v>0</v>
      </c>
      <c r="BF173" s="115">
        <f t="shared" si="19"/>
        <v>0</v>
      </c>
      <c r="BG173" s="115">
        <f t="shared" si="19"/>
        <v>0</v>
      </c>
      <c r="BH173" s="115">
        <f t="shared" si="19"/>
        <v>0</v>
      </c>
      <c r="BI173" s="115">
        <f t="shared" si="18"/>
        <v>0</v>
      </c>
      <c r="BJ173" s="115">
        <f t="shared" si="18"/>
        <v>0</v>
      </c>
      <c r="BK173" s="115">
        <f t="shared" si="18"/>
        <v>0</v>
      </c>
      <c r="BL173" s="115">
        <f t="shared" si="18"/>
        <v>0</v>
      </c>
      <c r="BM173" s="115">
        <f t="shared" si="20"/>
        <v>0</v>
      </c>
      <c r="BN173" s="115">
        <f t="shared" si="20"/>
        <v>0</v>
      </c>
      <c r="BO173" s="115">
        <f t="shared" si="20"/>
        <v>0</v>
      </c>
    </row>
    <row r="174" spans="4:67" x14ac:dyDescent="0.3">
      <c r="D174" s="24" t="s">
        <v>88</v>
      </c>
      <c r="E174" s="26" t="s">
        <v>118</v>
      </c>
      <c r="F174" s="24" t="s">
        <v>39</v>
      </c>
      <c r="G174" s="24" t="s">
        <v>97</v>
      </c>
      <c r="H174" s="27"/>
      <c r="I174" s="52">
        <v>0</v>
      </c>
      <c r="J174" s="52">
        <v>0</v>
      </c>
      <c r="K174" s="52">
        <v>0</v>
      </c>
      <c r="L174" s="52">
        <v>0</v>
      </c>
      <c r="M174" s="52">
        <v>0</v>
      </c>
      <c r="N174" s="52">
        <v>0</v>
      </c>
      <c r="O174" s="52">
        <v>0</v>
      </c>
      <c r="P174" s="52">
        <v>0</v>
      </c>
      <c r="Q174" s="52">
        <v>0</v>
      </c>
      <c r="R174" s="52">
        <v>0</v>
      </c>
      <c r="S174" s="52">
        <v>0</v>
      </c>
      <c r="T174" s="52">
        <v>0</v>
      </c>
      <c r="U174" s="52">
        <v>0</v>
      </c>
      <c r="V174" s="52">
        <v>0</v>
      </c>
      <c r="W174" s="27"/>
      <c r="X174" s="52">
        <v>0</v>
      </c>
      <c r="Y174" s="52">
        <v>0</v>
      </c>
      <c r="Z174" s="52">
        <v>0</v>
      </c>
      <c r="AA174" s="52">
        <v>0</v>
      </c>
      <c r="AB174" s="52">
        <v>0</v>
      </c>
      <c r="AC174" s="52">
        <v>0</v>
      </c>
      <c r="AD174" s="52">
        <v>0</v>
      </c>
      <c r="AE174" s="52">
        <v>0</v>
      </c>
      <c r="AF174" s="52">
        <v>0</v>
      </c>
      <c r="AG174" s="52">
        <v>0</v>
      </c>
      <c r="AH174" s="52">
        <v>0</v>
      </c>
      <c r="AI174" s="52">
        <v>0</v>
      </c>
      <c r="AJ174" s="52">
        <v>0</v>
      </c>
      <c r="AK174" s="52">
        <v>0</v>
      </c>
      <c r="AL174" s="27"/>
      <c r="AM174" s="27">
        <f t="shared" si="17"/>
        <v>0</v>
      </c>
      <c r="AN174" s="27">
        <f t="shared" si="17"/>
        <v>0</v>
      </c>
      <c r="AO174" s="27">
        <f t="shared" si="17"/>
        <v>0</v>
      </c>
      <c r="AP174" s="27">
        <f t="shared" si="17"/>
        <v>0</v>
      </c>
      <c r="AQ174" s="27">
        <f t="shared" si="17"/>
        <v>0</v>
      </c>
      <c r="AR174" s="27">
        <f t="shared" si="17"/>
        <v>0</v>
      </c>
      <c r="AS174" s="27">
        <f t="shared" si="17"/>
        <v>0</v>
      </c>
      <c r="AT174" s="27">
        <f t="shared" si="17"/>
        <v>0</v>
      </c>
      <c r="AU174" s="27">
        <f t="shared" si="17"/>
        <v>0</v>
      </c>
      <c r="AV174" s="27">
        <f t="shared" si="17"/>
        <v>0</v>
      </c>
      <c r="AW174" s="27">
        <f t="shared" si="17"/>
        <v>0</v>
      </c>
      <c r="AX174" s="27">
        <f t="shared" si="14"/>
        <v>0</v>
      </c>
      <c r="AY174" s="27">
        <f t="shared" si="14"/>
        <v>0</v>
      </c>
      <c r="AZ174" s="27">
        <f t="shared" si="14"/>
        <v>0</v>
      </c>
      <c r="BA174" s="27"/>
      <c r="BB174" s="115">
        <f t="shared" si="19"/>
        <v>0</v>
      </c>
      <c r="BC174" s="115">
        <f t="shared" si="19"/>
        <v>0</v>
      </c>
      <c r="BD174" s="115">
        <f t="shared" si="19"/>
        <v>0</v>
      </c>
      <c r="BE174" s="115">
        <f t="shared" si="19"/>
        <v>0</v>
      </c>
      <c r="BF174" s="115">
        <f t="shared" si="19"/>
        <v>0</v>
      </c>
      <c r="BG174" s="115">
        <f t="shared" si="19"/>
        <v>0</v>
      </c>
      <c r="BH174" s="115">
        <f t="shared" si="19"/>
        <v>0</v>
      </c>
      <c r="BI174" s="115">
        <f t="shared" si="18"/>
        <v>0</v>
      </c>
      <c r="BJ174" s="115">
        <f t="shared" si="18"/>
        <v>0</v>
      </c>
      <c r="BK174" s="115">
        <f t="shared" si="18"/>
        <v>0</v>
      </c>
      <c r="BL174" s="115">
        <f t="shared" si="18"/>
        <v>0</v>
      </c>
      <c r="BM174" s="115">
        <f t="shared" si="20"/>
        <v>0</v>
      </c>
      <c r="BN174" s="115">
        <f t="shared" si="20"/>
        <v>0</v>
      </c>
      <c r="BO174" s="115">
        <f t="shared" si="20"/>
        <v>0</v>
      </c>
    </row>
    <row r="175" spans="4:67" x14ac:dyDescent="0.3">
      <c r="D175" s="24" t="s">
        <v>88</v>
      </c>
      <c r="E175" s="26" t="s">
        <v>118</v>
      </c>
      <c r="F175" s="24" t="s">
        <v>40</v>
      </c>
      <c r="G175" s="24" t="s">
        <v>97</v>
      </c>
      <c r="H175" s="27"/>
      <c r="I175" s="52">
        <v>0</v>
      </c>
      <c r="J175" s="52">
        <v>0</v>
      </c>
      <c r="K175" s="52">
        <v>0</v>
      </c>
      <c r="L175" s="52">
        <v>0</v>
      </c>
      <c r="M175" s="52">
        <v>0</v>
      </c>
      <c r="N175" s="52">
        <v>0</v>
      </c>
      <c r="O175" s="52">
        <v>0</v>
      </c>
      <c r="P175" s="52">
        <v>0</v>
      </c>
      <c r="Q175" s="52">
        <v>0</v>
      </c>
      <c r="R175" s="52">
        <v>0</v>
      </c>
      <c r="S175" s="52">
        <v>0</v>
      </c>
      <c r="T175" s="52">
        <v>0</v>
      </c>
      <c r="U175" s="52">
        <v>0</v>
      </c>
      <c r="V175" s="52">
        <v>0</v>
      </c>
      <c r="W175" s="27"/>
      <c r="X175" s="52">
        <v>0</v>
      </c>
      <c r="Y175" s="52">
        <v>0</v>
      </c>
      <c r="Z175" s="52">
        <v>0</v>
      </c>
      <c r="AA175" s="52">
        <v>0</v>
      </c>
      <c r="AB175" s="52">
        <v>0</v>
      </c>
      <c r="AC175" s="52">
        <v>0</v>
      </c>
      <c r="AD175" s="52">
        <v>0</v>
      </c>
      <c r="AE175" s="52">
        <v>0</v>
      </c>
      <c r="AF175" s="52">
        <v>0</v>
      </c>
      <c r="AG175" s="52">
        <v>0</v>
      </c>
      <c r="AH175" s="52">
        <v>0</v>
      </c>
      <c r="AI175" s="52">
        <v>0</v>
      </c>
      <c r="AJ175" s="52">
        <v>0</v>
      </c>
      <c r="AK175" s="52">
        <v>0</v>
      </c>
      <c r="AL175" s="27"/>
      <c r="AM175" s="27">
        <f t="shared" si="17"/>
        <v>0</v>
      </c>
      <c r="AN175" s="27">
        <f t="shared" si="17"/>
        <v>0</v>
      </c>
      <c r="AO175" s="27">
        <f t="shared" si="17"/>
        <v>0</v>
      </c>
      <c r="AP175" s="27">
        <f t="shared" si="17"/>
        <v>0</v>
      </c>
      <c r="AQ175" s="27">
        <f t="shared" si="17"/>
        <v>0</v>
      </c>
      <c r="AR175" s="27">
        <f t="shared" si="17"/>
        <v>0</v>
      </c>
      <c r="AS175" s="27">
        <f t="shared" si="17"/>
        <v>0</v>
      </c>
      <c r="AT175" s="27">
        <f t="shared" si="17"/>
        <v>0</v>
      </c>
      <c r="AU175" s="27">
        <f t="shared" si="17"/>
        <v>0</v>
      </c>
      <c r="AV175" s="27">
        <f t="shared" si="17"/>
        <v>0</v>
      </c>
      <c r="AW175" s="27">
        <f t="shared" si="17"/>
        <v>0</v>
      </c>
      <c r="AX175" s="27">
        <f t="shared" si="14"/>
        <v>0</v>
      </c>
      <c r="AY175" s="27">
        <f t="shared" si="14"/>
        <v>0</v>
      </c>
      <c r="AZ175" s="27">
        <f t="shared" si="14"/>
        <v>0</v>
      </c>
      <c r="BA175" s="27"/>
      <c r="BB175" s="115">
        <f t="shared" si="19"/>
        <v>0</v>
      </c>
      <c r="BC175" s="115">
        <f t="shared" si="19"/>
        <v>0</v>
      </c>
      <c r="BD175" s="115">
        <f t="shared" si="19"/>
        <v>0</v>
      </c>
      <c r="BE175" s="115">
        <f t="shared" si="19"/>
        <v>0</v>
      </c>
      <c r="BF175" s="115">
        <f t="shared" si="19"/>
        <v>0</v>
      </c>
      <c r="BG175" s="115">
        <f t="shared" si="19"/>
        <v>0</v>
      </c>
      <c r="BH175" s="115">
        <f t="shared" si="19"/>
        <v>0</v>
      </c>
      <c r="BI175" s="115">
        <f t="shared" si="18"/>
        <v>0</v>
      </c>
      <c r="BJ175" s="115">
        <f t="shared" si="18"/>
        <v>0</v>
      </c>
      <c r="BK175" s="115">
        <f t="shared" si="18"/>
        <v>0</v>
      </c>
      <c r="BL175" s="115">
        <f t="shared" si="18"/>
        <v>0</v>
      </c>
      <c r="BM175" s="115">
        <f t="shared" si="20"/>
        <v>0</v>
      </c>
      <c r="BN175" s="115">
        <f t="shared" si="20"/>
        <v>0</v>
      </c>
      <c r="BO175" s="115">
        <f t="shared" si="20"/>
        <v>0</v>
      </c>
    </row>
    <row r="176" spans="4:67" x14ac:dyDescent="0.3">
      <c r="D176" s="24" t="s">
        <v>88</v>
      </c>
      <c r="E176" s="26" t="s">
        <v>118</v>
      </c>
      <c r="F176" s="24" t="s">
        <v>41</v>
      </c>
      <c r="G176" s="24" t="s">
        <v>97</v>
      </c>
      <c r="H176" s="27"/>
      <c r="I176" s="52">
        <v>0</v>
      </c>
      <c r="J176" s="52">
        <v>0</v>
      </c>
      <c r="K176" s="52">
        <v>0</v>
      </c>
      <c r="L176" s="52">
        <v>0</v>
      </c>
      <c r="M176" s="52">
        <v>0</v>
      </c>
      <c r="N176" s="52">
        <v>0</v>
      </c>
      <c r="O176" s="52">
        <v>0</v>
      </c>
      <c r="P176" s="52">
        <v>0</v>
      </c>
      <c r="Q176" s="52">
        <v>0</v>
      </c>
      <c r="R176" s="52">
        <v>0</v>
      </c>
      <c r="S176" s="52">
        <v>0</v>
      </c>
      <c r="T176" s="52">
        <v>0</v>
      </c>
      <c r="U176" s="52">
        <v>0</v>
      </c>
      <c r="V176" s="52">
        <v>0</v>
      </c>
      <c r="W176" s="27"/>
      <c r="X176" s="52">
        <v>0</v>
      </c>
      <c r="Y176" s="52">
        <v>0</v>
      </c>
      <c r="Z176" s="52">
        <v>0</v>
      </c>
      <c r="AA176" s="52">
        <v>0</v>
      </c>
      <c r="AB176" s="52">
        <v>0</v>
      </c>
      <c r="AC176" s="52">
        <v>0</v>
      </c>
      <c r="AD176" s="52">
        <v>0</v>
      </c>
      <c r="AE176" s="52">
        <v>0</v>
      </c>
      <c r="AF176" s="52">
        <v>0</v>
      </c>
      <c r="AG176" s="52">
        <v>0</v>
      </c>
      <c r="AH176" s="52">
        <v>0</v>
      </c>
      <c r="AI176" s="52">
        <v>0</v>
      </c>
      <c r="AJ176" s="52">
        <v>0</v>
      </c>
      <c r="AK176" s="52">
        <v>0</v>
      </c>
      <c r="AL176" s="27"/>
      <c r="AM176" s="27">
        <f t="shared" si="17"/>
        <v>0</v>
      </c>
      <c r="AN176" s="27">
        <f t="shared" si="17"/>
        <v>0</v>
      </c>
      <c r="AO176" s="27">
        <f t="shared" si="17"/>
        <v>0</v>
      </c>
      <c r="AP176" s="27">
        <f t="shared" si="17"/>
        <v>0</v>
      </c>
      <c r="AQ176" s="27">
        <f t="shared" si="17"/>
        <v>0</v>
      </c>
      <c r="AR176" s="27">
        <f t="shared" si="17"/>
        <v>0</v>
      </c>
      <c r="AS176" s="27">
        <f t="shared" si="17"/>
        <v>0</v>
      </c>
      <c r="AT176" s="27">
        <f t="shared" si="17"/>
        <v>0</v>
      </c>
      <c r="AU176" s="27">
        <f t="shared" si="17"/>
        <v>0</v>
      </c>
      <c r="AV176" s="27">
        <f t="shared" si="17"/>
        <v>0</v>
      </c>
      <c r="AW176" s="27">
        <f t="shared" si="17"/>
        <v>0</v>
      </c>
      <c r="AX176" s="27">
        <f t="shared" si="14"/>
        <v>0</v>
      </c>
      <c r="AY176" s="27">
        <f t="shared" si="14"/>
        <v>0</v>
      </c>
      <c r="AZ176" s="27">
        <f t="shared" si="14"/>
        <v>0</v>
      </c>
      <c r="BA176" s="27"/>
      <c r="BB176" s="115">
        <f t="shared" si="19"/>
        <v>0</v>
      </c>
      <c r="BC176" s="115">
        <f t="shared" si="19"/>
        <v>0</v>
      </c>
      <c r="BD176" s="115">
        <f t="shared" si="19"/>
        <v>0</v>
      </c>
      <c r="BE176" s="115">
        <f t="shared" si="19"/>
        <v>0</v>
      </c>
      <c r="BF176" s="115">
        <f t="shared" si="19"/>
        <v>0</v>
      </c>
      <c r="BG176" s="115">
        <f t="shared" si="19"/>
        <v>0</v>
      </c>
      <c r="BH176" s="115">
        <f t="shared" si="19"/>
        <v>0</v>
      </c>
      <c r="BI176" s="115">
        <f t="shared" si="18"/>
        <v>0</v>
      </c>
      <c r="BJ176" s="115">
        <f t="shared" si="18"/>
        <v>0</v>
      </c>
      <c r="BK176" s="115">
        <f t="shared" si="18"/>
        <v>0</v>
      </c>
      <c r="BL176" s="115">
        <f t="shared" si="18"/>
        <v>0</v>
      </c>
      <c r="BM176" s="115">
        <f t="shared" si="20"/>
        <v>0</v>
      </c>
      <c r="BN176" s="115">
        <f t="shared" si="20"/>
        <v>0</v>
      </c>
      <c r="BO176" s="115">
        <f t="shared" si="20"/>
        <v>0</v>
      </c>
    </row>
    <row r="177" spans="4:67" x14ac:dyDescent="0.3">
      <c r="D177" s="24" t="s">
        <v>88</v>
      </c>
      <c r="E177" s="26" t="s">
        <v>118</v>
      </c>
      <c r="F177" s="24" t="s">
        <v>42</v>
      </c>
      <c r="G177" s="24" t="s">
        <v>97</v>
      </c>
      <c r="H177" s="27"/>
      <c r="I177" s="52">
        <v>0</v>
      </c>
      <c r="J177" s="52">
        <v>0</v>
      </c>
      <c r="K177" s="52">
        <v>0</v>
      </c>
      <c r="L177" s="52">
        <v>0</v>
      </c>
      <c r="M177" s="52">
        <v>0</v>
      </c>
      <c r="N177" s="52">
        <v>0</v>
      </c>
      <c r="O177" s="52">
        <v>0</v>
      </c>
      <c r="P177" s="52">
        <v>0</v>
      </c>
      <c r="Q177" s="52">
        <v>0</v>
      </c>
      <c r="R177" s="52">
        <v>0</v>
      </c>
      <c r="S177" s="52">
        <v>0</v>
      </c>
      <c r="T177" s="52">
        <v>0</v>
      </c>
      <c r="U177" s="52">
        <v>0</v>
      </c>
      <c r="V177" s="52">
        <v>0</v>
      </c>
      <c r="W177" s="27"/>
      <c r="X177" s="52">
        <v>0</v>
      </c>
      <c r="Y177" s="52">
        <v>0</v>
      </c>
      <c r="Z177" s="52">
        <v>0</v>
      </c>
      <c r="AA177" s="52">
        <v>0</v>
      </c>
      <c r="AB177" s="52">
        <v>0</v>
      </c>
      <c r="AC177" s="52">
        <v>0</v>
      </c>
      <c r="AD177" s="52">
        <v>0</v>
      </c>
      <c r="AE177" s="52">
        <v>0</v>
      </c>
      <c r="AF177" s="52">
        <v>0</v>
      </c>
      <c r="AG177" s="52">
        <v>0</v>
      </c>
      <c r="AH177" s="52">
        <v>0</v>
      </c>
      <c r="AI177" s="52">
        <v>0</v>
      </c>
      <c r="AJ177" s="52">
        <v>0</v>
      </c>
      <c r="AK177" s="52">
        <v>0</v>
      </c>
      <c r="AL177" s="27"/>
      <c r="AM177" s="27">
        <f t="shared" si="17"/>
        <v>0</v>
      </c>
      <c r="AN177" s="27">
        <f t="shared" si="17"/>
        <v>0</v>
      </c>
      <c r="AO177" s="27">
        <f t="shared" si="17"/>
        <v>0</v>
      </c>
      <c r="AP177" s="27">
        <f t="shared" si="17"/>
        <v>0</v>
      </c>
      <c r="AQ177" s="27">
        <f t="shared" si="17"/>
        <v>0</v>
      </c>
      <c r="AR177" s="27">
        <f t="shared" si="17"/>
        <v>0</v>
      </c>
      <c r="AS177" s="27">
        <f t="shared" si="17"/>
        <v>0</v>
      </c>
      <c r="AT177" s="27">
        <f t="shared" si="17"/>
        <v>0</v>
      </c>
      <c r="AU177" s="27">
        <f t="shared" si="17"/>
        <v>0</v>
      </c>
      <c r="AV177" s="27">
        <f t="shared" si="17"/>
        <v>0</v>
      </c>
      <c r="AW177" s="27">
        <f t="shared" si="17"/>
        <v>0</v>
      </c>
      <c r="AX177" s="27">
        <f t="shared" si="14"/>
        <v>0</v>
      </c>
      <c r="AY177" s="27">
        <f t="shared" si="14"/>
        <v>0</v>
      </c>
      <c r="AZ177" s="27">
        <f t="shared" si="14"/>
        <v>0</v>
      </c>
      <c r="BA177" s="27"/>
      <c r="BB177" s="115">
        <f t="shared" si="19"/>
        <v>0</v>
      </c>
      <c r="BC177" s="115">
        <f t="shared" si="19"/>
        <v>0</v>
      </c>
      <c r="BD177" s="115">
        <f t="shared" si="19"/>
        <v>0</v>
      </c>
      <c r="BE177" s="115">
        <f t="shared" si="19"/>
        <v>0</v>
      </c>
      <c r="BF177" s="115">
        <f t="shared" si="19"/>
        <v>0</v>
      </c>
      <c r="BG177" s="115">
        <f t="shared" si="19"/>
        <v>0</v>
      </c>
      <c r="BH177" s="115">
        <f t="shared" si="19"/>
        <v>0</v>
      </c>
      <c r="BI177" s="115">
        <f t="shared" si="18"/>
        <v>0</v>
      </c>
      <c r="BJ177" s="115">
        <f t="shared" si="18"/>
        <v>0</v>
      </c>
      <c r="BK177" s="115">
        <f t="shared" si="18"/>
        <v>0</v>
      </c>
      <c r="BL177" s="115">
        <f t="shared" si="18"/>
        <v>0</v>
      </c>
      <c r="BM177" s="115">
        <f t="shared" si="20"/>
        <v>0</v>
      </c>
      <c r="BN177" s="115">
        <f t="shared" si="20"/>
        <v>0</v>
      </c>
      <c r="BO177" s="115">
        <f t="shared" si="20"/>
        <v>0</v>
      </c>
    </row>
    <row r="178" spans="4:67" x14ac:dyDescent="0.3">
      <c r="D178" s="24" t="s">
        <v>88</v>
      </c>
      <c r="E178" s="26" t="s">
        <v>118</v>
      </c>
      <c r="F178" s="24" t="s">
        <v>43</v>
      </c>
      <c r="G178" s="24" t="s">
        <v>97</v>
      </c>
      <c r="H178" s="27"/>
      <c r="I178" s="52">
        <v>0</v>
      </c>
      <c r="J178" s="52">
        <v>0</v>
      </c>
      <c r="K178" s="52">
        <v>0</v>
      </c>
      <c r="L178" s="52">
        <v>0</v>
      </c>
      <c r="M178" s="52">
        <v>0</v>
      </c>
      <c r="N178" s="52">
        <v>0</v>
      </c>
      <c r="O178" s="52">
        <v>0</v>
      </c>
      <c r="P178" s="52">
        <v>0</v>
      </c>
      <c r="Q178" s="52">
        <v>0</v>
      </c>
      <c r="R178" s="52">
        <v>0</v>
      </c>
      <c r="S178" s="52">
        <v>0</v>
      </c>
      <c r="T178" s="52">
        <v>0</v>
      </c>
      <c r="U178" s="52">
        <v>0</v>
      </c>
      <c r="V178" s="52">
        <v>0</v>
      </c>
      <c r="W178" s="27"/>
      <c r="X178" s="52">
        <v>0</v>
      </c>
      <c r="Y178" s="52">
        <v>0</v>
      </c>
      <c r="Z178" s="52">
        <v>0</v>
      </c>
      <c r="AA178" s="52">
        <v>0</v>
      </c>
      <c r="AB178" s="52">
        <v>0</v>
      </c>
      <c r="AC178" s="52">
        <v>0</v>
      </c>
      <c r="AD178" s="52">
        <v>0</v>
      </c>
      <c r="AE178" s="52">
        <v>0</v>
      </c>
      <c r="AF178" s="52">
        <v>0</v>
      </c>
      <c r="AG178" s="52">
        <v>0</v>
      </c>
      <c r="AH178" s="52">
        <v>0</v>
      </c>
      <c r="AI178" s="52">
        <v>0</v>
      </c>
      <c r="AJ178" s="52">
        <v>0</v>
      </c>
      <c r="AK178" s="52">
        <v>0</v>
      </c>
      <c r="AL178" s="27"/>
      <c r="AM178" s="27">
        <f t="shared" si="17"/>
        <v>0</v>
      </c>
      <c r="AN178" s="27">
        <f t="shared" si="17"/>
        <v>0</v>
      </c>
      <c r="AO178" s="27">
        <f t="shared" si="17"/>
        <v>0</v>
      </c>
      <c r="AP178" s="27">
        <f t="shared" si="17"/>
        <v>0</v>
      </c>
      <c r="AQ178" s="27">
        <f t="shared" si="17"/>
        <v>0</v>
      </c>
      <c r="AR178" s="27">
        <f t="shared" si="17"/>
        <v>0</v>
      </c>
      <c r="AS178" s="27">
        <f t="shared" si="17"/>
        <v>0</v>
      </c>
      <c r="AT178" s="27">
        <f t="shared" si="17"/>
        <v>0</v>
      </c>
      <c r="AU178" s="27">
        <f t="shared" si="17"/>
        <v>0</v>
      </c>
      <c r="AV178" s="27">
        <f t="shared" si="17"/>
        <v>0</v>
      </c>
      <c r="AW178" s="27">
        <f t="shared" si="17"/>
        <v>0</v>
      </c>
      <c r="AX178" s="27">
        <f t="shared" si="14"/>
        <v>0</v>
      </c>
      <c r="AY178" s="27">
        <f t="shared" si="14"/>
        <v>0</v>
      </c>
      <c r="AZ178" s="27">
        <f t="shared" si="14"/>
        <v>0</v>
      </c>
      <c r="BA178" s="27"/>
      <c r="BB178" s="115">
        <f t="shared" si="19"/>
        <v>0</v>
      </c>
      <c r="BC178" s="115">
        <f t="shared" si="19"/>
        <v>0</v>
      </c>
      <c r="BD178" s="115">
        <f t="shared" si="19"/>
        <v>0</v>
      </c>
      <c r="BE178" s="115">
        <f t="shared" si="19"/>
        <v>0</v>
      </c>
      <c r="BF178" s="115">
        <f t="shared" si="19"/>
        <v>0</v>
      </c>
      <c r="BG178" s="115">
        <f t="shared" si="19"/>
        <v>0</v>
      </c>
      <c r="BH178" s="115">
        <f t="shared" si="19"/>
        <v>0</v>
      </c>
      <c r="BI178" s="115">
        <f t="shared" si="18"/>
        <v>0</v>
      </c>
      <c r="BJ178" s="115">
        <f t="shared" si="18"/>
        <v>0</v>
      </c>
      <c r="BK178" s="115">
        <f t="shared" si="18"/>
        <v>0</v>
      </c>
      <c r="BL178" s="115">
        <f t="shared" si="18"/>
        <v>0</v>
      </c>
      <c r="BM178" s="115">
        <f t="shared" si="20"/>
        <v>0</v>
      </c>
      <c r="BN178" s="115">
        <f t="shared" si="20"/>
        <v>0</v>
      </c>
      <c r="BO178" s="115">
        <f t="shared" si="20"/>
        <v>0</v>
      </c>
    </row>
    <row r="179" spans="4:67" x14ac:dyDescent="0.3">
      <c r="D179" s="24" t="s">
        <v>88</v>
      </c>
      <c r="E179" s="26" t="s">
        <v>118</v>
      </c>
      <c r="F179" s="24" t="s">
        <v>44</v>
      </c>
      <c r="G179" s="24" t="s">
        <v>97</v>
      </c>
      <c r="H179" s="27"/>
      <c r="I179" s="52">
        <v>0</v>
      </c>
      <c r="J179" s="52">
        <v>0</v>
      </c>
      <c r="K179" s="52">
        <v>0</v>
      </c>
      <c r="L179" s="52">
        <v>0</v>
      </c>
      <c r="M179" s="52">
        <v>0</v>
      </c>
      <c r="N179" s="52">
        <v>0</v>
      </c>
      <c r="O179" s="52">
        <v>0</v>
      </c>
      <c r="P179" s="52">
        <v>0</v>
      </c>
      <c r="Q179" s="52">
        <v>0</v>
      </c>
      <c r="R179" s="52">
        <v>0</v>
      </c>
      <c r="S179" s="52">
        <v>0</v>
      </c>
      <c r="T179" s="52">
        <v>0</v>
      </c>
      <c r="U179" s="52">
        <v>0</v>
      </c>
      <c r="V179" s="52">
        <v>0</v>
      </c>
      <c r="W179" s="27"/>
      <c r="X179" s="52">
        <v>0</v>
      </c>
      <c r="Y179" s="52">
        <v>0</v>
      </c>
      <c r="Z179" s="52">
        <v>0</v>
      </c>
      <c r="AA179" s="52">
        <v>0</v>
      </c>
      <c r="AB179" s="52">
        <v>0</v>
      </c>
      <c r="AC179" s="52">
        <v>0</v>
      </c>
      <c r="AD179" s="52">
        <v>0</v>
      </c>
      <c r="AE179" s="52">
        <v>0</v>
      </c>
      <c r="AF179" s="52">
        <v>0</v>
      </c>
      <c r="AG179" s="52">
        <v>0</v>
      </c>
      <c r="AH179" s="52">
        <v>0</v>
      </c>
      <c r="AI179" s="52">
        <v>0</v>
      </c>
      <c r="AJ179" s="52">
        <v>0</v>
      </c>
      <c r="AK179" s="52">
        <v>0</v>
      </c>
      <c r="AL179" s="27"/>
      <c r="AM179" s="27">
        <f t="shared" si="17"/>
        <v>0</v>
      </c>
      <c r="AN179" s="27">
        <f t="shared" si="17"/>
        <v>0</v>
      </c>
      <c r="AO179" s="27">
        <f t="shared" si="17"/>
        <v>0</v>
      </c>
      <c r="AP179" s="27">
        <f t="shared" si="17"/>
        <v>0</v>
      </c>
      <c r="AQ179" s="27">
        <f t="shared" si="17"/>
        <v>0</v>
      </c>
      <c r="AR179" s="27">
        <f t="shared" si="17"/>
        <v>0</v>
      </c>
      <c r="AS179" s="27">
        <f t="shared" si="17"/>
        <v>0</v>
      </c>
      <c r="AT179" s="27">
        <f t="shared" si="17"/>
        <v>0</v>
      </c>
      <c r="AU179" s="27">
        <f t="shared" si="17"/>
        <v>0</v>
      </c>
      <c r="AV179" s="27">
        <f t="shared" si="17"/>
        <v>0</v>
      </c>
      <c r="AW179" s="27">
        <f t="shared" si="17"/>
        <v>0</v>
      </c>
      <c r="AX179" s="27">
        <f t="shared" si="14"/>
        <v>0</v>
      </c>
      <c r="AY179" s="27">
        <f t="shared" si="14"/>
        <v>0</v>
      </c>
      <c r="AZ179" s="27">
        <f t="shared" si="14"/>
        <v>0</v>
      </c>
      <c r="BA179" s="27"/>
      <c r="BB179" s="115">
        <f t="shared" si="19"/>
        <v>0</v>
      </c>
      <c r="BC179" s="115">
        <f t="shared" si="19"/>
        <v>0</v>
      </c>
      <c r="BD179" s="115">
        <f t="shared" si="19"/>
        <v>0</v>
      </c>
      <c r="BE179" s="115">
        <f t="shared" si="19"/>
        <v>0</v>
      </c>
      <c r="BF179" s="115">
        <f t="shared" si="19"/>
        <v>0</v>
      </c>
      <c r="BG179" s="115">
        <f t="shared" si="19"/>
        <v>0</v>
      </c>
      <c r="BH179" s="115">
        <f t="shared" si="19"/>
        <v>0</v>
      </c>
      <c r="BI179" s="115">
        <f t="shared" si="18"/>
        <v>0</v>
      </c>
      <c r="BJ179" s="115">
        <f t="shared" si="18"/>
        <v>0</v>
      </c>
      <c r="BK179" s="115">
        <f t="shared" si="18"/>
        <v>0</v>
      </c>
      <c r="BL179" s="115">
        <f t="shared" si="18"/>
        <v>0</v>
      </c>
      <c r="BM179" s="115">
        <f t="shared" si="20"/>
        <v>0</v>
      </c>
      <c r="BN179" s="115">
        <f t="shared" si="20"/>
        <v>0</v>
      </c>
      <c r="BO179" s="115">
        <f t="shared" si="20"/>
        <v>0</v>
      </c>
    </row>
    <row r="180" spans="4:67" x14ac:dyDescent="0.3">
      <c r="D180" s="24" t="s">
        <v>88</v>
      </c>
      <c r="E180" s="26" t="s">
        <v>118</v>
      </c>
      <c r="F180" s="24" t="s">
        <v>45</v>
      </c>
      <c r="G180" s="24" t="s">
        <v>97</v>
      </c>
      <c r="H180" s="27"/>
      <c r="I180" s="52">
        <v>0</v>
      </c>
      <c r="J180" s="52">
        <v>0</v>
      </c>
      <c r="K180" s="52">
        <v>0</v>
      </c>
      <c r="L180" s="52">
        <v>0</v>
      </c>
      <c r="M180" s="52">
        <v>0</v>
      </c>
      <c r="N180" s="52">
        <v>0</v>
      </c>
      <c r="O180" s="52">
        <v>0</v>
      </c>
      <c r="P180" s="52">
        <v>0</v>
      </c>
      <c r="Q180" s="52">
        <v>0</v>
      </c>
      <c r="R180" s="52">
        <v>0</v>
      </c>
      <c r="S180" s="52">
        <v>0</v>
      </c>
      <c r="T180" s="52">
        <v>0</v>
      </c>
      <c r="U180" s="52">
        <v>0</v>
      </c>
      <c r="V180" s="52">
        <v>0</v>
      </c>
      <c r="W180" s="27"/>
      <c r="X180" s="52">
        <v>0</v>
      </c>
      <c r="Y180" s="52">
        <v>0</v>
      </c>
      <c r="Z180" s="52">
        <v>0</v>
      </c>
      <c r="AA180" s="52">
        <v>0</v>
      </c>
      <c r="AB180" s="52">
        <v>0</v>
      </c>
      <c r="AC180" s="52">
        <v>0</v>
      </c>
      <c r="AD180" s="52">
        <v>0</v>
      </c>
      <c r="AE180" s="52">
        <v>0</v>
      </c>
      <c r="AF180" s="52">
        <v>0</v>
      </c>
      <c r="AG180" s="52">
        <v>0</v>
      </c>
      <c r="AH180" s="52">
        <v>0</v>
      </c>
      <c r="AI180" s="52">
        <v>0</v>
      </c>
      <c r="AJ180" s="52">
        <v>0</v>
      </c>
      <c r="AK180" s="52">
        <v>0</v>
      </c>
      <c r="AL180" s="27"/>
      <c r="AM180" s="27">
        <f t="shared" si="17"/>
        <v>0</v>
      </c>
      <c r="AN180" s="27">
        <f t="shared" si="17"/>
        <v>0</v>
      </c>
      <c r="AO180" s="27">
        <f t="shared" ref="AO180:AZ201" si="21">IF(AND(Z180 = "", K180 = ""), 0, Z180 - K180)</f>
        <v>0</v>
      </c>
      <c r="AP180" s="27">
        <f t="shared" si="21"/>
        <v>0</v>
      </c>
      <c r="AQ180" s="27">
        <f t="shared" si="21"/>
        <v>0</v>
      </c>
      <c r="AR180" s="27">
        <f t="shared" si="21"/>
        <v>0</v>
      </c>
      <c r="AS180" s="27">
        <f t="shared" si="21"/>
        <v>0</v>
      </c>
      <c r="AT180" s="27">
        <f t="shared" si="21"/>
        <v>0</v>
      </c>
      <c r="AU180" s="27">
        <f t="shared" si="21"/>
        <v>0</v>
      </c>
      <c r="AV180" s="27">
        <f t="shared" si="21"/>
        <v>0</v>
      </c>
      <c r="AW180" s="27">
        <f t="shared" si="21"/>
        <v>0</v>
      </c>
      <c r="AX180" s="27">
        <f t="shared" si="14"/>
        <v>0</v>
      </c>
      <c r="AY180" s="27">
        <f t="shared" si="14"/>
        <v>0</v>
      </c>
      <c r="AZ180" s="27">
        <f t="shared" si="14"/>
        <v>0</v>
      </c>
      <c r="BA180" s="27"/>
      <c r="BB180" s="115">
        <f t="shared" si="19"/>
        <v>0</v>
      </c>
      <c r="BC180" s="115">
        <f t="shared" si="19"/>
        <v>0</v>
      </c>
      <c r="BD180" s="115">
        <f t="shared" si="19"/>
        <v>0</v>
      </c>
      <c r="BE180" s="115">
        <f t="shared" si="19"/>
        <v>0</v>
      </c>
      <c r="BF180" s="115">
        <f t="shared" si="19"/>
        <v>0</v>
      </c>
      <c r="BG180" s="115">
        <f t="shared" si="19"/>
        <v>0</v>
      </c>
      <c r="BH180" s="115">
        <f t="shared" si="19"/>
        <v>0</v>
      </c>
      <c r="BI180" s="115">
        <f t="shared" si="18"/>
        <v>0</v>
      </c>
      <c r="BJ180" s="115">
        <f t="shared" si="18"/>
        <v>0</v>
      </c>
      <c r="BK180" s="115">
        <f t="shared" si="18"/>
        <v>0</v>
      </c>
      <c r="BL180" s="115">
        <f t="shared" si="18"/>
        <v>0</v>
      </c>
      <c r="BM180" s="115">
        <f t="shared" si="20"/>
        <v>0</v>
      </c>
      <c r="BN180" s="115">
        <f t="shared" si="20"/>
        <v>0</v>
      </c>
      <c r="BO180" s="115">
        <f t="shared" si="20"/>
        <v>0</v>
      </c>
    </row>
    <row r="181" spans="4:67" x14ac:dyDescent="0.3">
      <c r="D181" s="24" t="s">
        <v>88</v>
      </c>
      <c r="E181" s="26" t="s">
        <v>118</v>
      </c>
      <c r="F181" s="24" t="s">
        <v>46</v>
      </c>
      <c r="G181" s="24" t="s">
        <v>97</v>
      </c>
      <c r="H181" s="27"/>
      <c r="I181" s="52">
        <v>0</v>
      </c>
      <c r="J181" s="52">
        <v>0</v>
      </c>
      <c r="K181" s="52">
        <v>0</v>
      </c>
      <c r="L181" s="52">
        <v>0</v>
      </c>
      <c r="M181" s="52">
        <v>0</v>
      </c>
      <c r="N181" s="52">
        <v>0</v>
      </c>
      <c r="O181" s="52">
        <v>0</v>
      </c>
      <c r="P181" s="52">
        <v>0</v>
      </c>
      <c r="Q181" s="52">
        <v>0</v>
      </c>
      <c r="R181" s="52">
        <v>0</v>
      </c>
      <c r="S181" s="52">
        <v>0</v>
      </c>
      <c r="T181" s="52">
        <v>0</v>
      </c>
      <c r="U181" s="52">
        <v>0</v>
      </c>
      <c r="V181" s="52">
        <v>0</v>
      </c>
      <c r="W181" s="27"/>
      <c r="X181" s="52">
        <v>0</v>
      </c>
      <c r="Y181" s="52">
        <v>0</v>
      </c>
      <c r="Z181" s="52">
        <v>0</v>
      </c>
      <c r="AA181" s="52">
        <v>0</v>
      </c>
      <c r="AB181" s="52">
        <v>0</v>
      </c>
      <c r="AC181" s="52">
        <v>0</v>
      </c>
      <c r="AD181" s="52">
        <v>0</v>
      </c>
      <c r="AE181" s="52">
        <v>0</v>
      </c>
      <c r="AF181" s="52">
        <v>0</v>
      </c>
      <c r="AG181" s="52">
        <v>0</v>
      </c>
      <c r="AH181" s="52">
        <v>0</v>
      </c>
      <c r="AI181" s="52">
        <v>0</v>
      </c>
      <c r="AJ181" s="52">
        <v>0</v>
      </c>
      <c r="AK181" s="52">
        <v>0</v>
      </c>
      <c r="AL181" s="27"/>
      <c r="AM181" s="27">
        <f t="shared" ref="AM181:AT228" si="22">IF(AND(X181 = "", I181 = ""), 0, X181 - I181)</f>
        <v>0</v>
      </c>
      <c r="AN181" s="27">
        <f t="shared" si="22"/>
        <v>0</v>
      </c>
      <c r="AO181" s="27">
        <f t="shared" si="21"/>
        <v>0</v>
      </c>
      <c r="AP181" s="27">
        <f t="shared" si="21"/>
        <v>0</v>
      </c>
      <c r="AQ181" s="27">
        <f t="shared" si="21"/>
        <v>0</v>
      </c>
      <c r="AR181" s="27">
        <f t="shared" si="21"/>
        <v>0</v>
      </c>
      <c r="AS181" s="27">
        <f t="shared" si="21"/>
        <v>0</v>
      </c>
      <c r="AT181" s="27">
        <f t="shared" si="21"/>
        <v>0</v>
      </c>
      <c r="AU181" s="27">
        <f t="shared" si="21"/>
        <v>0</v>
      </c>
      <c r="AV181" s="27">
        <f t="shared" si="21"/>
        <v>0</v>
      </c>
      <c r="AW181" s="27">
        <f t="shared" si="21"/>
        <v>0</v>
      </c>
      <c r="AX181" s="27">
        <f t="shared" si="21"/>
        <v>0</v>
      </c>
      <c r="AY181" s="27">
        <f t="shared" si="21"/>
        <v>0</v>
      </c>
      <c r="AZ181" s="27">
        <f t="shared" si="21"/>
        <v>0</v>
      </c>
      <c r="BA181" s="27"/>
      <c r="BB181" s="115">
        <f t="shared" si="19"/>
        <v>0</v>
      </c>
      <c r="BC181" s="115">
        <f t="shared" si="19"/>
        <v>0</v>
      </c>
      <c r="BD181" s="115">
        <f t="shared" si="19"/>
        <v>0</v>
      </c>
      <c r="BE181" s="115">
        <f t="shared" si="19"/>
        <v>0</v>
      </c>
      <c r="BF181" s="115">
        <f t="shared" si="19"/>
        <v>0</v>
      </c>
      <c r="BG181" s="115">
        <f t="shared" si="19"/>
        <v>0</v>
      </c>
      <c r="BH181" s="115">
        <f t="shared" si="19"/>
        <v>0</v>
      </c>
      <c r="BI181" s="115">
        <f t="shared" si="18"/>
        <v>0</v>
      </c>
      <c r="BJ181" s="115">
        <f t="shared" si="18"/>
        <v>0</v>
      </c>
      <c r="BK181" s="115">
        <f t="shared" si="18"/>
        <v>0</v>
      </c>
      <c r="BL181" s="115">
        <f t="shared" si="18"/>
        <v>0</v>
      </c>
      <c r="BM181" s="115">
        <f t="shared" si="20"/>
        <v>0</v>
      </c>
      <c r="BN181" s="115">
        <f t="shared" si="20"/>
        <v>0</v>
      </c>
      <c r="BO181" s="115">
        <f t="shared" si="20"/>
        <v>0</v>
      </c>
    </row>
    <row r="182" spans="4:67" x14ac:dyDescent="0.3">
      <c r="D182" s="24" t="s">
        <v>88</v>
      </c>
      <c r="E182" s="26" t="s">
        <v>118</v>
      </c>
      <c r="F182" s="24" t="s">
        <v>47</v>
      </c>
      <c r="G182" s="24" t="s">
        <v>97</v>
      </c>
      <c r="H182" s="27"/>
      <c r="I182" s="52">
        <v>5.2</v>
      </c>
      <c r="J182" s="52">
        <v>4.88</v>
      </c>
      <c r="K182" s="52">
        <v>2.9</v>
      </c>
      <c r="L182" s="52">
        <v>9.01</v>
      </c>
      <c r="M182" s="52">
        <v>4.28</v>
      </c>
      <c r="N182" s="52">
        <v>3.58</v>
      </c>
      <c r="O182" s="52">
        <v>4.28</v>
      </c>
      <c r="P182" s="52">
        <v>6.21</v>
      </c>
      <c r="Q182" s="52">
        <v>6.39</v>
      </c>
      <c r="R182" s="52">
        <v>6.98</v>
      </c>
      <c r="S182" s="52">
        <v>5.8</v>
      </c>
      <c r="T182" s="52">
        <v>7.6</v>
      </c>
      <c r="U182" s="52">
        <v>6.95</v>
      </c>
      <c r="V182" s="52">
        <v>6.37</v>
      </c>
      <c r="W182" s="27"/>
      <c r="X182" s="52">
        <v>5.2</v>
      </c>
      <c r="Y182" s="52">
        <v>4.88</v>
      </c>
      <c r="Z182" s="52">
        <v>2.9</v>
      </c>
      <c r="AA182" s="52">
        <v>9.01</v>
      </c>
      <c r="AB182" s="52">
        <v>4.29</v>
      </c>
      <c r="AC182" s="52">
        <v>3.58</v>
      </c>
      <c r="AD182" s="52">
        <v>4.28</v>
      </c>
      <c r="AE182" s="52">
        <v>6.21</v>
      </c>
      <c r="AF182" s="52">
        <v>6.39</v>
      </c>
      <c r="AG182" s="52">
        <v>6.98</v>
      </c>
      <c r="AH182" s="52">
        <v>5.8</v>
      </c>
      <c r="AI182" s="52">
        <v>7.6</v>
      </c>
      <c r="AJ182" s="52">
        <v>6.96</v>
      </c>
      <c r="AK182" s="52">
        <v>6.37</v>
      </c>
      <c r="AL182" s="27"/>
      <c r="AM182" s="27">
        <f t="shared" si="22"/>
        <v>0</v>
      </c>
      <c r="AN182" s="27">
        <f t="shared" si="22"/>
        <v>0</v>
      </c>
      <c r="AO182" s="27">
        <f t="shared" si="21"/>
        <v>0</v>
      </c>
      <c r="AP182" s="27">
        <f t="shared" si="21"/>
        <v>0</v>
      </c>
      <c r="AQ182" s="27">
        <f t="shared" si="21"/>
        <v>9.9999999999997868E-3</v>
      </c>
      <c r="AR182" s="27">
        <f t="shared" si="21"/>
        <v>0</v>
      </c>
      <c r="AS182" s="27">
        <f t="shared" si="21"/>
        <v>0</v>
      </c>
      <c r="AT182" s="27">
        <f t="shared" si="21"/>
        <v>0</v>
      </c>
      <c r="AU182" s="27">
        <f t="shared" si="21"/>
        <v>0</v>
      </c>
      <c r="AV182" s="27">
        <f t="shared" si="21"/>
        <v>0</v>
      </c>
      <c r="AW182" s="27">
        <f t="shared" si="21"/>
        <v>0</v>
      </c>
      <c r="AX182" s="27">
        <f t="shared" si="21"/>
        <v>0</v>
      </c>
      <c r="AY182" s="27">
        <f t="shared" si="21"/>
        <v>9.9999999999997868E-3</v>
      </c>
      <c r="AZ182" s="27">
        <f t="shared" si="21"/>
        <v>0</v>
      </c>
      <c r="BA182" s="27"/>
      <c r="BB182" s="115">
        <f t="shared" si="19"/>
        <v>0</v>
      </c>
      <c r="BC182" s="115">
        <f t="shared" si="19"/>
        <v>0</v>
      </c>
      <c r="BD182" s="115">
        <f t="shared" si="19"/>
        <v>0</v>
      </c>
      <c r="BE182" s="115">
        <f t="shared" si="19"/>
        <v>0</v>
      </c>
      <c r="BF182" s="115">
        <f t="shared" si="19"/>
        <v>2.3364485981307911E-3</v>
      </c>
      <c r="BG182" s="115">
        <f t="shared" si="19"/>
        <v>0</v>
      </c>
      <c r="BH182" s="115">
        <f t="shared" si="19"/>
        <v>0</v>
      </c>
      <c r="BI182" s="115">
        <f t="shared" si="18"/>
        <v>0</v>
      </c>
      <c r="BJ182" s="115">
        <f t="shared" si="18"/>
        <v>0</v>
      </c>
      <c r="BK182" s="115">
        <f t="shared" si="18"/>
        <v>0</v>
      </c>
      <c r="BL182" s="115">
        <f t="shared" si="18"/>
        <v>0</v>
      </c>
      <c r="BM182" s="115">
        <f t="shared" si="20"/>
        <v>0</v>
      </c>
      <c r="BN182" s="115">
        <f t="shared" si="20"/>
        <v>1.4388489208632786E-3</v>
      </c>
      <c r="BO182" s="115">
        <f t="shared" si="20"/>
        <v>0</v>
      </c>
    </row>
    <row r="183" spans="4:67" x14ac:dyDescent="0.3">
      <c r="D183" s="24" t="s">
        <v>88</v>
      </c>
      <c r="E183" s="26" t="s">
        <v>118</v>
      </c>
      <c r="F183" s="24" t="s">
        <v>48</v>
      </c>
      <c r="G183" s="24" t="s">
        <v>97</v>
      </c>
      <c r="H183" s="27"/>
      <c r="I183" s="52">
        <v>6.36</v>
      </c>
      <c r="J183" s="52">
        <v>4.49</v>
      </c>
      <c r="K183" s="52">
        <v>2.4900000000000002</v>
      </c>
      <c r="L183" s="52">
        <v>11.59</v>
      </c>
      <c r="M183" s="52">
        <v>5.69</v>
      </c>
      <c r="N183" s="52">
        <v>5.08</v>
      </c>
      <c r="O183" s="52">
        <v>6.96</v>
      </c>
      <c r="P183" s="52">
        <v>8.2799999999999994</v>
      </c>
      <c r="Q183" s="52">
        <v>6.83</v>
      </c>
      <c r="R183" s="52">
        <v>6.17</v>
      </c>
      <c r="S183" s="52">
        <v>5.63</v>
      </c>
      <c r="T183" s="52">
        <v>6.88</v>
      </c>
      <c r="U183" s="52">
        <v>6.72</v>
      </c>
      <c r="V183" s="52">
        <v>6.44</v>
      </c>
      <c r="W183" s="27"/>
      <c r="X183" s="52">
        <v>6.36</v>
      </c>
      <c r="Y183" s="52">
        <v>4.49</v>
      </c>
      <c r="Z183" s="52">
        <v>2.5</v>
      </c>
      <c r="AA183" s="52">
        <v>11.59</v>
      </c>
      <c r="AB183" s="52">
        <v>5.69</v>
      </c>
      <c r="AC183" s="52">
        <v>5.08</v>
      </c>
      <c r="AD183" s="52">
        <v>6.96</v>
      </c>
      <c r="AE183" s="52">
        <v>8.2799999999999994</v>
      </c>
      <c r="AF183" s="52">
        <v>6.83</v>
      </c>
      <c r="AG183" s="52">
        <v>6.17</v>
      </c>
      <c r="AH183" s="52">
        <v>5.63</v>
      </c>
      <c r="AI183" s="52">
        <v>6.88</v>
      </c>
      <c r="AJ183" s="52">
        <v>6.72</v>
      </c>
      <c r="AK183" s="52">
        <v>6.44</v>
      </c>
      <c r="AL183" s="27"/>
      <c r="AM183" s="27">
        <f t="shared" si="22"/>
        <v>0</v>
      </c>
      <c r="AN183" s="27">
        <f t="shared" si="22"/>
        <v>0</v>
      </c>
      <c r="AO183" s="27">
        <f t="shared" si="21"/>
        <v>9.9999999999997868E-3</v>
      </c>
      <c r="AP183" s="27">
        <f t="shared" si="21"/>
        <v>0</v>
      </c>
      <c r="AQ183" s="27">
        <f t="shared" si="21"/>
        <v>0</v>
      </c>
      <c r="AR183" s="27">
        <f t="shared" si="21"/>
        <v>0</v>
      </c>
      <c r="AS183" s="27">
        <f t="shared" si="21"/>
        <v>0</v>
      </c>
      <c r="AT183" s="27">
        <f t="shared" si="21"/>
        <v>0</v>
      </c>
      <c r="AU183" s="27">
        <f t="shared" si="21"/>
        <v>0</v>
      </c>
      <c r="AV183" s="27">
        <f t="shared" si="21"/>
        <v>0</v>
      </c>
      <c r="AW183" s="27">
        <f t="shared" si="21"/>
        <v>0</v>
      </c>
      <c r="AX183" s="27">
        <f t="shared" si="21"/>
        <v>0</v>
      </c>
      <c r="AY183" s="27">
        <f t="shared" si="21"/>
        <v>0</v>
      </c>
      <c r="AZ183" s="27">
        <f t="shared" si="21"/>
        <v>0</v>
      </c>
      <c r="BA183" s="27"/>
      <c r="BB183" s="115">
        <f t="shared" si="19"/>
        <v>0</v>
      </c>
      <c r="BC183" s="115">
        <f t="shared" si="19"/>
        <v>0</v>
      </c>
      <c r="BD183" s="115">
        <f t="shared" si="19"/>
        <v>4.0160642570280262E-3</v>
      </c>
      <c r="BE183" s="115">
        <f t="shared" si="19"/>
        <v>0</v>
      </c>
      <c r="BF183" s="115">
        <f t="shared" si="19"/>
        <v>0</v>
      </c>
      <c r="BG183" s="115">
        <f t="shared" si="19"/>
        <v>0</v>
      </c>
      <c r="BH183" s="115">
        <f t="shared" si="19"/>
        <v>0</v>
      </c>
      <c r="BI183" s="115">
        <f t="shared" si="18"/>
        <v>0</v>
      </c>
      <c r="BJ183" s="115">
        <f t="shared" si="18"/>
        <v>0</v>
      </c>
      <c r="BK183" s="115">
        <f t="shared" si="18"/>
        <v>0</v>
      </c>
      <c r="BL183" s="115">
        <f t="shared" si="18"/>
        <v>0</v>
      </c>
      <c r="BM183" s="115">
        <f t="shared" si="20"/>
        <v>0</v>
      </c>
      <c r="BN183" s="115">
        <f t="shared" si="20"/>
        <v>0</v>
      </c>
      <c r="BO183" s="115">
        <f t="shared" si="20"/>
        <v>0</v>
      </c>
    </row>
    <row r="184" spans="4:67" x14ac:dyDescent="0.3">
      <c r="D184" s="24" t="s">
        <v>88</v>
      </c>
      <c r="E184" s="26" t="s">
        <v>118</v>
      </c>
      <c r="F184" s="24" t="s">
        <v>49</v>
      </c>
      <c r="G184" s="24" t="s">
        <v>97</v>
      </c>
      <c r="H184" s="27"/>
      <c r="I184" s="52">
        <v>5.96</v>
      </c>
      <c r="J184" s="52">
        <v>4.21</v>
      </c>
      <c r="K184" s="52">
        <v>2.99</v>
      </c>
      <c r="L184" s="52">
        <v>12.83</v>
      </c>
      <c r="M184" s="52">
        <v>6.19</v>
      </c>
      <c r="N184" s="52">
        <v>6.05</v>
      </c>
      <c r="O184" s="52">
        <v>6.48</v>
      </c>
      <c r="P184" s="52">
        <v>8.18</v>
      </c>
      <c r="Q184" s="52">
        <v>6.08</v>
      </c>
      <c r="R184" s="52">
        <v>5.45</v>
      </c>
      <c r="S184" s="52">
        <v>6.46</v>
      </c>
      <c r="T184" s="52">
        <v>6.93</v>
      </c>
      <c r="U184" s="52">
        <v>6.82</v>
      </c>
      <c r="V184" s="52">
        <v>6.98</v>
      </c>
      <c r="W184" s="27"/>
      <c r="X184" s="52">
        <v>5.96</v>
      </c>
      <c r="Y184" s="52">
        <v>4.21</v>
      </c>
      <c r="Z184" s="52">
        <v>2.99</v>
      </c>
      <c r="AA184" s="52">
        <v>12.83</v>
      </c>
      <c r="AB184" s="52">
        <v>6.19</v>
      </c>
      <c r="AC184" s="52">
        <v>6.05</v>
      </c>
      <c r="AD184" s="52">
        <v>6.48</v>
      </c>
      <c r="AE184" s="52">
        <v>8.18</v>
      </c>
      <c r="AF184" s="52">
        <v>6.08</v>
      </c>
      <c r="AG184" s="52">
        <v>5.45</v>
      </c>
      <c r="AH184" s="52">
        <v>6.46</v>
      </c>
      <c r="AI184" s="52">
        <v>6.93</v>
      </c>
      <c r="AJ184" s="52">
        <v>6.82</v>
      </c>
      <c r="AK184" s="52">
        <v>6.98</v>
      </c>
      <c r="AL184" s="27"/>
      <c r="AM184" s="27">
        <f t="shared" si="22"/>
        <v>0</v>
      </c>
      <c r="AN184" s="27">
        <f t="shared" si="22"/>
        <v>0</v>
      </c>
      <c r="AO184" s="27">
        <f t="shared" si="21"/>
        <v>0</v>
      </c>
      <c r="AP184" s="27">
        <f t="shared" si="21"/>
        <v>0</v>
      </c>
      <c r="AQ184" s="27">
        <f t="shared" si="21"/>
        <v>0</v>
      </c>
      <c r="AR184" s="27">
        <f t="shared" si="21"/>
        <v>0</v>
      </c>
      <c r="AS184" s="27">
        <f t="shared" si="21"/>
        <v>0</v>
      </c>
      <c r="AT184" s="27">
        <f t="shared" si="21"/>
        <v>0</v>
      </c>
      <c r="AU184" s="27">
        <f t="shared" si="21"/>
        <v>0</v>
      </c>
      <c r="AV184" s="27">
        <f t="shared" si="21"/>
        <v>0</v>
      </c>
      <c r="AW184" s="27">
        <f t="shared" si="21"/>
        <v>0</v>
      </c>
      <c r="AX184" s="27">
        <f t="shared" si="21"/>
        <v>0</v>
      </c>
      <c r="AY184" s="27">
        <f t="shared" si="21"/>
        <v>0</v>
      </c>
      <c r="AZ184" s="27">
        <f t="shared" si="21"/>
        <v>0</v>
      </c>
      <c r="BA184" s="27"/>
      <c r="BB184" s="115">
        <f t="shared" si="19"/>
        <v>0</v>
      </c>
      <c r="BC184" s="115">
        <f t="shared" si="19"/>
        <v>0</v>
      </c>
      <c r="BD184" s="115">
        <f t="shared" si="19"/>
        <v>0</v>
      </c>
      <c r="BE184" s="115">
        <f t="shared" si="19"/>
        <v>0</v>
      </c>
      <c r="BF184" s="115">
        <f t="shared" si="19"/>
        <v>0</v>
      </c>
      <c r="BG184" s="115">
        <f t="shared" si="19"/>
        <v>0</v>
      </c>
      <c r="BH184" s="115">
        <f t="shared" si="19"/>
        <v>0</v>
      </c>
      <c r="BI184" s="115">
        <f t="shared" si="18"/>
        <v>0</v>
      </c>
      <c r="BJ184" s="115">
        <f t="shared" si="18"/>
        <v>0</v>
      </c>
      <c r="BK184" s="115">
        <f t="shared" si="18"/>
        <v>0</v>
      </c>
      <c r="BL184" s="115">
        <f t="shared" si="18"/>
        <v>0</v>
      </c>
      <c r="BM184" s="115">
        <f t="shared" si="20"/>
        <v>0</v>
      </c>
      <c r="BN184" s="115">
        <f t="shared" si="20"/>
        <v>0</v>
      </c>
      <c r="BO184" s="115">
        <f t="shared" si="20"/>
        <v>0</v>
      </c>
    </row>
    <row r="185" spans="4:67" x14ac:dyDescent="0.3">
      <c r="D185" s="24" t="s">
        <v>88</v>
      </c>
      <c r="E185" s="26" t="s">
        <v>118</v>
      </c>
      <c r="F185" s="24" t="s">
        <v>50</v>
      </c>
      <c r="G185" s="24" t="s">
        <v>97</v>
      </c>
      <c r="H185" s="27"/>
      <c r="I185" s="52">
        <v>0</v>
      </c>
      <c r="J185" s="52">
        <v>0</v>
      </c>
      <c r="K185" s="52">
        <v>0</v>
      </c>
      <c r="L185" s="52">
        <v>0</v>
      </c>
      <c r="M185" s="52">
        <v>0</v>
      </c>
      <c r="N185" s="52">
        <v>0</v>
      </c>
      <c r="O185" s="52">
        <v>0</v>
      </c>
      <c r="P185" s="52">
        <v>0</v>
      </c>
      <c r="Q185" s="52">
        <v>0</v>
      </c>
      <c r="R185" s="52">
        <v>0</v>
      </c>
      <c r="S185" s="52">
        <v>0</v>
      </c>
      <c r="T185" s="52">
        <v>0</v>
      </c>
      <c r="U185" s="52">
        <v>0</v>
      </c>
      <c r="V185" s="52">
        <v>0</v>
      </c>
      <c r="W185" s="27"/>
      <c r="X185" s="52">
        <v>0</v>
      </c>
      <c r="Y185" s="52">
        <v>0</v>
      </c>
      <c r="Z185" s="52">
        <v>0</v>
      </c>
      <c r="AA185" s="52">
        <v>0</v>
      </c>
      <c r="AB185" s="52">
        <v>0</v>
      </c>
      <c r="AC185" s="52">
        <v>0</v>
      </c>
      <c r="AD185" s="52">
        <v>0</v>
      </c>
      <c r="AE185" s="52">
        <v>0</v>
      </c>
      <c r="AF185" s="52">
        <v>0</v>
      </c>
      <c r="AG185" s="52">
        <v>0</v>
      </c>
      <c r="AH185" s="52">
        <v>0</v>
      </c>
      <c r="AI185" s="52">
        <v>0</v>
      </c>
      <c r="AJ185" s="52">
        <v>0</v>
      </c>
      <c r="AK185" s="52">
        <v>0</v>
      </c>
      <c r="AL185" s="27"/>
      <c r="AM185" s="27">
        <f t="shared" si="22"/>
        <v>0</v>
      </c>
      <c r="AN185" s="27">
        <f t="shared" si="22"/>
        <v>0</v>
      </c>
      <c r="AO185" s="27">
        <f t="shared" si="21"/>
        <v>0</v>
      </c>
      <c r="AP185" s="27">
        <f t="shared" si="21"/>
        <v>0</v>
      </c>
      <c r="AQ185" s="27">
        <f t="shared" si="21"/>
        <v>0</v>
      </c>
      <c r="AR185" s="27">
        <f t="shared" si="21"/>
        <v>0</v>
      </c>
      <c r="AS185" s="27">
        <f t="shared" si="21"/>
        <v>0</v>
      </c>
      <c r="AT185" s="27">
        <f t="shared" si="21"/>
        <v>0</v>
      </c>
      <c r="AU185" s="27">
        <f t="shared" si="21"/>
        <v>0</v>
      </c>
      <c r="AV185" s="27">
        <f t="shared" si="21"/>
        <v>0</v>
      </c>
      <c r="AW185" s="27">
        <f t="shared" si="21"/>
        <v>0</v>
      </c>
      <c r="AX185" s="27">
        <f t="shared" si="21"/>
        <v>0</v>
      </c>
      <c r="AY185" s="27">
        <f t="shared" si="21"/>
        <v>0</v>
      </c>
      <c r="AZ185" s="27">
        <f t="shared" si="21"/>
        <v>0</v>
      </c>
      <c r="BA185" s="27"/>
      <c r="BB185" s="115">
        <f t="shared" si="19"/>
        <v>0</v>
      </c>
      <c r="BC185" s="115">
        <f t="shared" si="19"/>
        <v>0</v>
      </c>
      <c r="BD185" s="115">
        <f t="shared" si="19"/>
        <v>0</v>
      </c>
      <c r="BE185" s="115">
        <f t="shared" ref="BE185:BO226" si="23">IF(OR(L185 = 0, L185 = ""), 0, AP185 / L185)</f>
        <v>0</v>
      </c>
      <c r="BF185" s="115">
        <f t="shared" si="23"/>
        <v>0</v>
      </c>
      <c r="BG185" s="115">
        <f t="shared" si="23"/>
        <v>0</v>
      </c>
      <c r="BH185" s="115">
        <f t="shared" si="23"/>
        <v>0</v>
      </c>
      <c r="BI185" s="115">
        <f t="shared" si="18"/>
        <v>0</v>
      </c>
      <c r="BJ185" s="115">
        <f t="shared" si="18"/>
        <v>0</v>
      </c>
      <c r="BK185" s="115">
        <f t="shared" si="18"/>
        <v>0</v>
      </c>
      <c r="BL185" s="115">
        <f t="shared" si="18"/>
        <v>0</v>
      </c>
      <c r="BM185" s="115">
        <f t="shared" si="20"/>
        <v>0</v>
      </c>
      <c r="BN185" s="115">
        <f t="shared" si="20"/>
        <v>0</v>
      </c>
      <c r="BO185" s="115">
        <f t="shared" si="20"/>
        <v>0</v>
      </c>
    </row>
    <row r="186" spans="4:67" x14ac:dyDescent="0.3">
      <c r="D186" s="24" t="s">
        <v>88</v>
      </c>
      <c r="E186" s="26" t="s">
        <v>118</v>
      </c>
      <c r="F186" s="24" t="s">
        <v>51</v>
      </c>
      <c r="G186" s="24" t="s">
        <v>97</v>
      </c>
      <c r="H186" s="27"/>
      <c r="I186" s="52">
        <v>0</v>
      </c>
      <c r="J186" s="52">
        <v>0</v>
      </c>
      <c r="K186" s="52">
        <v>0</v>
      </c>
      <c r="L186" s="52">
        <v>0</v>
      </c>
      <c r="M186" s="52">
        <v>0</v>
      </c>
      <c r="N186" s="52">
        <v>0</v>
      </c>
      <c r="O186" s="52">
        <v>0</v>
      </c>
      <c r="P186" s="52">
        <v>0</v>
      </c>
      <c r="Q186" s="52">
        <v>0</v>
      </c>
      <c r="R186" s="52">
        <v>0</v>
      </c>
      <c r="S186" s="52">
        <v>0</v>
      </c>
      <c r="T186" s="52">
        <v>0</v>
      </c>
      <c r="U186" s="52">
        <v>0</v>
      </c>
      <c r="V186" s="52">
        <v>0</v>
      </c>
      <c r="W186" s="27"/>
      <c r="X186" s="52">
        <v>0</v>
      </c>
      <c r="Y186" s="52">
        <v>0</v>
      </c>
      <c r="Z186" s="52">
        <v>0</v>
      </c>
      <c r="AA186" s="52">
        <v>0</v>
      </c>
      <c r="AB186" s="52">
        <v>0</v>
      </c>
      <c r="AC186" s="52">
        <v>0</v>
      </c>
      <c r="AD186" s="52">
        <v>0</v>
      </c>
      <c r="AE186" s="52">
        <v>0</v>
      </c>
      <c r="AF186" s="52">
        <v>0</v>
      </c>
      <c r="AG186" s="52">
        <v>0</v>
      </c>
      <c r="AH186" s="52">
        <v>0</v>
      </c>
      <c r="AI186" s="52">
        <v>0</v>
      </c>
      <c r="AJ186" s="52">
        <v>0</v>
      </c>
      <c r="AK186" s="52">
        <v>0</v>
      </c>
      <c r="AL186" s="27"/>
      <c r="AM186" s="27">
        <f t="shared" si="22"/>
        <v>0</v>
      </c>
      <c r="AN186" s="27">
        <f t="shared" si="22"/>
        <v>0</v>
      </c>
      <c r="AO186" s="27">
        <f t="shared" si="21"/>
        <v>0</v>
      </c>
      <c r="AP186" s="27">
        <f t="shared" si="21"/>
        <v>0</v>
      </c>
      <c r="AQ186" s="27">
        <f t="shared" si="21"/>
        <v>0</v>
      </c>
      <c r="AR186" s="27">
        <f t="shared" si="21"/>
        <v>0</v>
      </c>
      <c r="AS186" s="27">
        <f t="shared" si="21"/>
        <v>0</v>
      </c>
      <c r="AT186" s="27">
        <f t="shared" si="21"/>
        <v>0</v>
      </c>
      <c r="AU186" s="27">
        <f t="shared" si="21"/>
        <v>0</v>
      </c>
      <c r="AV186" s="27">
        <f t="shared" si="21"/>
        <v>0</v>
      </c>
      <c r="AW186" s="27">
        <f t="shared" si="21"/>
        <v>0</v>
      </c>
      <c r="AX186" s="27">
        <f t="shared" si="21"/>
        <v>0</v>
      </c>
      <c r="AY186" s="27">
        <f t="shared" si="21"/>
        <v>0</v>
      </c>
      <c r="AZ186" s="27">
        <f t="shared" si="21"/>
        <v>0</v>
      </c>
      <c r="BA186" s="27"/>
      <c r="BB186" s="115">
        <f t="shared" ref="BB186:BL238" si="24">IF(OR(I186 = 0, I186 = ""), 0, AM186 / I186)</f>
        <v>0</v>
      </c>
      <c r="BC186" s="115">
        <f t="shared" si="24"/>
        <v>0</v>
      </c>
      <c r="BD186" s="115">
        <f t="shared" si="24"/>
        <v>0</v>
      </c>
      <c r="BE186" s="115">
        <f t="shared" si="23"/>
        <v>0</v>
      </c>
      <c r="BF186" s="115">
        <f t="shared" si="23"/>
        <v>0</v>
      </c>
      <c r="BG186" s="115">
        <f t="shared" si="23"/>
        <v>0</v>
      </c>
      <c r="BH186" s="115">
        <f t="shared" si="23"/>
        <v>0</v>
      </c>
      <c r="BI186" s="115">
        <f t="shared" si="18"/>
        <v>0</v>
      </c>
      <c r="BJ186" s="115">
        <f t="shared" si="18"/>
        <v>0</v>
      </c>
      <c r="BK186" s="115">
        <f t="shared" si="18"/>
        <v>0</v>
      </c>
      <c r="BL186" s="115">
        <f t="shared" si="18"/>
        <v>0</v>
      </c>
      <c r="BM186" s="115">
        <f t="shared" si="20"/>
        <v>0</v>
      </c>
      <c r="BN186" s="115">
        <f t="shared" si="20"/>
        <v>0</v>
      </c>
      <c r="BO186" s="115">
        <f t="shared" si="20"/>
        <v>0</v>
      </c>
    </row>
    <row r="187" spans="4:67" x14ac:dyDescent="0.3">
      <c r="D187" s="24" t="s">
        <v>88</v>
      </c>
      <c r="E187" s="26" t="s">
        <v>118</v>
      </c>
      <c r="F187" s="24" t="s">
        <v>52</v>
      </c>
      <c r="G187" s="24" t="s">
        <v>97</v>
      </c>
      <c r="H187" s="27"/>
      <c r="I187" s="52">
        <v>0</v>
      </c>
      <c r="J187" s="52">
        <v>0</v>
      </c>
      <c r="K187" s="52">
        <v>0</v>
      </c>
      <c r="L187" s="52">
        <v>0</v>
      </c>
      <c r="M187" s="52">
        <v>0</v>
      </c>
      <c r="N187" s="52">
        <v>0</v>
      </c>
      <c r="O187" s="52">
        <v>0</v>
      </c>
      <c r="P187" s="52">
        <v>0</v>
      </c>
      <c r="Q187" s="52">
        <v>0</v>
      </c>
      <c r="R187" s="52">
        <v>0</v>
      </c>
      <c r="S187" s="52">
        <v>0</v>
      </c>
      <c r="T187" s="52">
        <v>0</v>
      </c>
      <c r="U187" s="52">
        <v>0</v>
      </c>
      <c r="V187" s="52">
        <v>0</v>
      </c>
      <c r="W187" s="27"/>
      <c r="X187" s="52">
        <v>0</v>
      </c>
      <c r="Y187" s="52">
        <v>0</v>
      </c>
      <c r="Z187" s="52">
        <v>0</v>
      </c>
      <c r="AA187" s="52">
        <v>0</v>
      </c>
      <c r="AB187" s="52">
        <v>0</v>
      </c>
      <c r="AC187" s="52">
        <v>0</v>
      </c>
      <c r="AD187" s="52">
        <v>0</v>
      </c>
      <c r="AE187" s="52">
        <v>0</v>
      </c>
      <c r="AF187" s="52">
        <v>0</v>
      </c>
      <c r="AG187" s="52">
        <v>0</v>
      </c>
      <c r="AH187" s="52">
        <v>0</v>
      </c>
      <c r="AI187" s="52">
        <v>0</v>
      </c>
      <c r="AJ187" s="52">
        <v>0</v>
      </c>
      <c r="AK187" s="52">
        <v>0</v>
      </c>
      <c r="AL187" s="27"/>
      <c r="AM187" s="27">
        <f t="shared" si="22"/>
        <v>0</v>
      </c>
      <c r="AN187" s="27">
        <f t="shared" si="22"/>
        <v>0</v>
      </c>
      <c r="AO187" s="27">
        <f t="shared" si="21"/>
        <v>0</v>
      </c>
      <c r="AP187" s="27">
        <f t="shared" si="21"/>
        <v>0</v>
      </c>
      <c r="AQ187" s="27">
        <f t="shared" si="21"/>
        <v>0</v>
      </c>
      <c r="AR187" s="27">
        <f t="shared" si="21"/>
        <v>0</v>
      </c>
      <c r="AS187" s="27">
        <f t="shared" si="21"/>
        <v>0</v>
      </c>
      <c r="AT187" s="27">
        <f t="shared" si="21"/>
        <v>0</v>
      </c>
      <c r="AU187" s="27">
        <f t="shared" si="21"/>
        <v>0</v>
      </c>
      <c r="AV187" s="27">
        <f t="shared" si="21"/>
        <v>0</v>
      </c>
      <c r="AW187" s="27">
        <f t="shared" si="21"/>
        <v>0</v>
      </c>
      <c r="AX187" s="27">
        <f t="shared" si="21"/>
        <v>0</v>
      </c>
      <c r="AY187" s="27">
        <f t="shared" si="21"/>
        <v>0</v>
      </c>
      <c r="AZ187" s="27">
        <f t="shared" si="21"/>
        <v>0</v>
      </c>
      <c r="BA187" s="27"/>
      <c r="BB187" s="115">
        <f t="shared" si="24"/>
        <v>0</v>
      </c>
      <c r="BC187" s="115">
        <f t="shared" si="24"/>
        <v>0</v>
      </c>
      <c r="BD187" s="115">
        <f t="shared" si="24"/>
        <v>0</v>
      </c>
      <c r="BE187" s="115">
        <f t="shared" si="23"/>
        <v>0</v>
      </c>
      <c r="BF187" s="115">
        <f t="shared" si="23"/>
        <v>0</v>
      </c>
      <c r="BG187" s="115">
        <f t="shared" si="23"/>
        <v>0</v>
      </c>
      <c r="BH187" s="115">
        <f t="shared" si="23"/>
        <v>0</v>
      </c>
      <c r="BI187" s="115">
        <f t="shared" si="18"/>
        <v>0</v>
      </c>
      <c r="BJ187" s="115">
        <f t="shared" si="18"/>
        <v>0</v>
      </c>
      <c r="BK187" s="115">
        <f t="shared" si="18"/>
        <v>0</v>
      </c>
      <c r="BL187" s="115">
        <f t="shared" si="18"/>
        <v>0</v>
      </c>
      <c r="BM187" s="115">
        <f t="shared" si="20"/>
        <v>0</v>
      </c>
      <c r="BN187" s="115">
        <f t="shared" si="20"/>
        <v>0</v>
      </c>
      <c r="BO187" s="115">
        <f t="shared" si="20"/>
        <v>0</v>
      </c>
    </row>
    <row r="188" spans="4:67" x14ac:dyDescent="0.3">
      <c r="D188" s="24" t="s">
        <v>88</v>
      </c>
      <c r="E188" s="26" t="s">
        <v>118</v>
      </c>
      <c r="F188" s="24" t="s">
        <v>53</v>
      </c>
      <c r="G188" s="24" t="s">
        <v>97</v>
      </c>
      <c r="H188" s="27"/>
      <c r="I188" s="52">
        <v>0</v>
      </c>
      <c r="J188" s="52">
        <v>0</v>
      </c>
      <c r="K188" s="52">
        <v>0</v>
      </c>
      <c r="L188" s="52">
        <v>0</v>
      </c>
      <c r="M188" s="52">
        <v>0</v>
      </c>
      <c r="N188" s="52">
        <v>0</v>
      </c>
      <c r="O188" s="52">
        <v>0</v>
      </c>
      <c r="P188" s="52">
        <v>0</v>
      </c>
      <c r="Q188" s="52">
        <v>0</v>
      </c>
      <c r="R188" s="52">
        <v>0</v>
      </c>
      <c r="S188" s="52">
        <v>0</v>
      </c>
      <c r="T188" s="52">
        <v>0</v>
      </c>
      <c r="U188" s="52">
        <v>0</v>
      </c>
      <c r="V188" s="52">
        <v>0</v>
      </c>
      <c r="W188" s="27"/>
      <c r="X188" s="52">
        <v>0</v>
      </c>
      <c r="Y188" s="52">
        <v>0</v>
      </c>
      <c r="Z188" s="52">
        <v>0</v>
      </c>
      <c r="AA188" s="52">
        <v>0</v>
      </c>
      <c r="AB188" s="52">
        <v>0</v>
      </c>
      <c r="AC188" s="52">
        <v>0</v>
      </c>
      <c r="AD188" s="52">
        <v>0</v>
      </c>
      <c r="AE188" s="52">
        <v>0</v>
      </c>
      <c r="AF188" s="52">
        <v>0</v>
      </c>
      <c r="AG188" s="52">
        <v>0</v>
      </c>
      <c r="AH188" s="52">
        <v>0</v>
      </c>
      <c r="AI188" s="52">
        <v>0</v>
      </c>
      <c r="AJ188" s="52">
        <v>0</v>
      </c>
      <c r="AK188" s="52">
        <v>0</v>
      </c>
      <c r="AL188" s="27"/>
      <c r="AM188" s="27">
        <f t="shared" si="22"/>
        <v>0</v>
      </c>
      <c r="AN188" s="27">
        <f t="shared" si="22"/>
        <v>0</v>
      </c>
      <c r="AO188" s="27">
        <f t="shared" si="21"/>
        <v>0</v>
      </c>
      <c r="AP188" s="27">
        <f t="shared" si="21"/>
        <v>0</v>
      </c>
      <c r="AQ188" s="27">
        <f t="shared" si="21"/>
        <v>0</v>
      </c>
      <c r="AR188" s="27">
        <f t="shared" si="21"/>
        <v>0</v>
      </c>
      <c r="AS188" s="27">
        <f t="shared" si="21"/>
        <v>0</v>
      </c>
      <c r="AT188" s="27">
        <f t="shared" si="21"/>
        <v>0</v>
      </c>
      <c r="AU188" s="27">
        <f t="shared" si="21"/>
        <v>0</v>
      </c>
      <c r="AV188" s="27">
        <f t="shared" si="21"/>
        <v>0</v>
      </c>
      <c r="AW188" s="27">
        <f t="shared" si="21"/>
        <v>0</v>
      </c>
      <c r="AX188" s="27">
        <f t="shared" si="21"/>
        <v>0</v>
      </c>
      <c r="AY188" s="27">
        <f t="shared" si="21"/>
        <v>0</v>
      </c>
      <c r="AZ188" s="27">
        <f t="shared" si="21"/>
        <v>0</v>
      </c>
      <c r="BA188" s="27"/>
      <c r="BB188" s="115">
        <f t="shared" si="24"/>
        <v>0</v>
      </c>
      <c r="BC188" s="115">
        <f t="shared" si="24"/>
        <v>0</v>
      </c>
      <c r="BD188" s="115">
        <f t="shared" si="24"/>
        <v>0</v>
      </c>
      <c r="BE188" s="115">
        <f t="shared" si="23"/>
        <v>0</v>
      </c>
      <c r="BF188" s="115">
        <f t="shared" si="23"/>
        <v>0</v>
      </c>
      <c r="BG188" s="115">
        <f t="shared" si="23"/>
        <v>0</v>
      </c>
      <c r="BH188" s="115">
        <f t="shared" si="23"/>
        <v>0</v>
      </c>
      <c r="BI188" s="115">
        <f t="shared" si="18"/>
        <v>0</v>
      </c>
      <c r="BJ188" s="115">
        <f t="shared" si="18"/>
        <v>0</v>
      </c>
      <c r="BK188" s="115">
        <f t="shared" si="18"/>
        <v>0</v>
      </c>
      <c r="BL188" s="115">
        <f t="shared" si="18"/>
        <v>0</v>
      </c>
      <c r="BM188" s="115">
        <f t="shared" si="20"/>
        <v>0</v>
      </c>
      <c r="BN188" s="115">
        <f t="shared" si="20"/>
        <v>0</v>
      </c>
      <c r="BO188" s="115">
        <f t="shared" si="20"/>
        <v>0</v>
      </c>
    </row>
    <row r="189" spans="4:67" x14ac:dyDescent="0.3">
      <c r="D189" s="24" t="s">
        <v>88</v>
      </c>
      <c r="E189" s="26" t="s">
        <v>118</v>
      </c>
      <c r="F189" s="24" t="s">
        <v>54</v>
      </c>
      <c r="G189" s="24" t="s">
        <v>97</v>
      </c>
      <c r="H189" s="27"/>
      <c r="I189" s="52">
        <v>0</v>
      </c>
      <c r="J189" s="52">
        <v>0</v>
      </c>
      <c r="K189" s="52">
        <v>0</v>
      </c>
      <c r="L189" s="52">
        <v>0</v>
      </c>
      <c r="M189" s="52">
        <v>0</v>
      </c>
      <c r="N189" s="52">
        <v>0</v>
      </c>
      <c r="O189" s="52">
        <v>0</v>
      </c>
      <c r="P189" s="52">
        <v>0</v>
      </c>
      <c r="Q189" s="52">
        <v>0</v>
      </c>
      <c r="R189" s="52">
        <v>0</v>
      </c>
      <c r="S189" s="52">
        <v>0</v>
      </c>
      <c r="T189" s="52">
        <v>0</v>
      </c>
      <c r="U189" s="52">
        <v>0</v>
      </c>
      <c r="V189" s="52">
        <v>0</v>
      </c>
      <c r="W189" s="27"/>
      <c r="X189" s="52">
        <v>0</v>
      </c>
      <c r="Y189" s="52">
        <v>0</v>
      </c>
      <c r="Z189" s="52">
        <v>0</v>
      </c>
      <c r="AA189" s="52">
        <v>0</v>
      </c>
      <c r="AB189" s="52">
        <v>0</v>
      </c>
      <c r="AC189" s="52">
        <v>0</v>
      </c>
      <c r="AD189" s="52">
        <v>0</v>
      </c>
      <c r="AE189" s="52">
        <v>0</v>
      </c>
      <c r="AF189" s="52">
        <v>0</v>
      </c>
      <c r="AG189" s="52">
        <v>0</v>
      </c>
      <c r="AH189" s="52">
        <v>0</v>
      </c>
      <c r="AI189" s="52">
        <v>0</v>
      </c>
      <c r="AJ189" s="52">
        <v>0</v>
      </c>
      <c r="AK189" s="52">
        <v>0</v>
      </c>
      <c r="AL189" s="27"/>
      <c r="AM189" s="27">
        <f t="shared" si="22"/>
        <v>0</v>
      </c>
      <c r="AN189" s="27">
        <f t="shared" si="22"/>
        <v>0</v>
      </c>
      <c r="AO189" s="27">
        <f t="shared" si="21"/>
        <v>0</v>
      </c>
      <c r="AP189" s="27">
        <f t="shared" si="21"/>
        <v>0</v>
      </c>
      <c r="AQ189" s="27">
        <f t="shared" si="21"/>
        <v>0</v>
      </c>
      <c r="AR189" s="27">
        <f t="shared" si="21"/>
        <v>0</v>
      </c>
      <c r="AS189" s="27">
        <f t="shared" si="21"/>
        <v>0</v>
      </c>
      <c r="AT189" s="27">
        <f t="shared" si="21"/>
        <v>0</v>
      </c>
      <c r="AU189" s="27">
        <f t="shared" si="21"/>
        <v>0</v>
      </c>
      <c r="AV189" s="27">
        <f t="shared" si="21"/>
        <v>0</v>
      </c>
      <c r="AW189" s="27">
        <f t="shared" si="21"/>
        <v>0</v>
      </c>
      <c r="AX189" s="27">
        <f t="shared" si="21"/>
        <v>0</v>
      </c>
      <c r="AY189" s="27">
        <f t="shared" si="21"/>
        <v>0</v>
      </c>
      <c r="AZ189" s="27">
        <f t="shared" si="21"/>
        <v>0</v>
      </c>
      <c r="BA189" s="27"/>
      <c r="BB189" s="115">
        <f t="shared" si="24"/>
        <v>0</v>
      </c>
      <c r="BC189" s="115">
        <f t="shared" si="24"/>
        <v>0</v>
      </c>
      <c r="BD189" s="115">
        <f t="shared" si="24"/>
        <v>0</v>
      </c>
      <c r="BE189" s="115">
        <f t="shared" si="23"/>
        <v>0</v>
      </c>
      <c r="BF189" s="115">
        <f t="shared" si="23"/>
        <v>0</v>
      </c>
      <c r="BG189" s="115">
        <f t="shared" si="23"/>
        <v>0</v>
      </c>
      <c r="BH189" s="115">
        <f t="shared" si="23"/>
        <v>0</v>
      </c>
      <c r="BI189" s="115">
        <f t="shared" si="18"/>
        <v>0</v>
      </c>
      <c r="BJ189" s="115">
        <f t="shared" si="18"/>
        <v>0</v>
      </c>
      <c r="BK189" s="115">
        <f t="shared" si="18"/>
        <v>0</v>
      </c>
      <c r="BL189" s="115">
        <f t="shared" si="18"/>
        <v>0</v>
      </c>
      <c r="BM189" s="115">
        <f t="shared" si="20"/>
        <v>0</v>
      </c>
      <c r="BN189" s="115">
        <f t="shared" si="20"/>
        <v>0</v>
      </c>
      <c r="BO189" s="115">
        <f t="shared" si="20"/>
        <v>0</v>
      </c>
    </row>
    <row r="190" spans="4:67" x14ac:dyDescent="0.3">
      <c r="D190" s="24" t="s">
        <v>88</v>
      </c>
      <c r="E190" s="26" t="s">
        <v>118</v>
      </c>
      <c r="F190" s="24" t="s">
        <v>55</v>
      </c>
      <c r="G190" s="24" t="s">
        <v>97</v>
      </c>
      <c r="H190" s="27"/>
      <c r="I190" s="52">
        <v>0</v>
      </c>
      <c r="J190" s="52">
        <v>0</v>
      </c>
      <c r="K190" s="52">
        <v>0</v>
      </c>
      <c r="L190" s="52">
        <v>0</v>
      </c>
      <c r="M190" s="52">
        <v>0</v>
      </c>
      <c r="N190" s="52">
        <v>0</v>
      </c>
      <c r="O190" s="52">
        <v>0</v>
      </c>
      <c r="P190" s="52">
        <v>0</v>
      </c>
      <c r="Q190" s="52">
        <v>0</v>
      </c>
      <c r="R190" s="52">
        <v>0</v>
      </c>
      <c r="S190" s="52">
        <v>0</v>
      </c>
      <c r="T190" s="52">
        <v>0</v>
      </c>
      <c r="U190" s="52">
        <v>0</v>
      </c>
      <c r="V190" s="52">
        <v>0</v>
      </c>
      <c r="W190" s="27"/>
      <c r="X190" s="52">
        <v>0</v>
      </c>
      <c r="Y190" s="52">
        <v>0</v>
      </c>
      <c r="Z190" s="52">
        <v>0</v>
      </c>
      <c r="AA190" s="52">
        <v>0</v>
      </c>
      <c r="AB190" s="52">
        <v>0</v>
      </c>
      <c r="AC190" s="52">
        <v>0</v>
      </c>
      <c r="AD190" s="52">
        <v>0</v>
      </c>
      <c r="AE190" s="52">
        <v>0</v>
      </c>
      <c r="AF190" s="52">
        <v>0</v>
      </c>
      <c r="AG190" s="52">
        <v>0</v>
      </c>
      <c r="AH190" s="52">
        <v>0</v>
      </c>
      <c r="AI190" s="52">
        <v>0</v>
      </c>
      <c r="AJ190" s="52">
        <v>0</v>
      </c>
      <c r="AK190" s="52">
        <v>0</v>
      </c>
      <c r="AL190" s="27"/>
      <c r="AM190" s="27">
        <f t="shared" si="22"/>
        <v>0</v>
      </c>
      <c r="AN190" s="27">
        <f t="shared" si="22"/>
        <v>0</v>
      </c>
      <c r="AO190" s="27">
        <f t="shared" si="21"/>
        <v>0</v>
      </c>
      <c r="AP190" s="27">
        <f t="shared" si="21"/>
        <v>0</v>
      </c>
      <c r="AQ190" s="27">
        <f t="shared" si="21"/>
        <v>0</v>
      </c>
      <c r="AR190" s="27">
        <f t="shared" si="21"/>
        <v>0</v>
      </c>
      <c r="AS190" s="27">
        <f t="shared" si="21"/>
        <v>0</v>
      </c>
      <c r="AT190" s="27">
        <f t="shared" si="21"/>
        <v>0</v>
      </c>
      <c r="AU190" s="27">
        <f t="shared" si="21"/>
        <v>0</v>
      </c>
      <c r="AV190" s="27">
        <f t="shared" si="21"/>
        <v>0</v>
      </c>
      <c r="AW190" s="27">
        <f t="shared" si="21"/>
        <v>0</v>
      </c>
      <c r="AX190" s="27">
        <f t="shared" si="21"/>
        <v>0</v>
      </c>
      <c r="AY190" s="27">
        <f t="shared" si="21"/>
        <v>0</v>
      </c>
      <c r="AZ190" s="27">
        <f t="shared" si="21"/>
        <v>0</v>
      </c>
      <c r="BA190" s="27"/>
      <c r="BB190" s="115">
        <f t="shared" si="24"/>
        <v>0</v>
      </c>
      <c r="BC190" s="115">
        <f t="shared" si="24"/>
        <v>0</v>
      </c>
      <c r="BD190" s="115">
        <f t="shared" si="24"/>
        <v>0</v>
      </c>
      <c r="BE190" s="115">
        <f t="shared" si="23"/>
        <v>0</v>
      </c>
      <c r="BF190" s="115">
        <f t="shared" si="23"/>
        <v>0</v>
      </c>
      <c r="BG190" s="115">
        <f t="shared" si="23"/>
        <v>0</v>
      </c>
      <c r="BH190" s="115">
        <f t="shared" si="23"/>
        <v>0</v>
      </c>
      <c r="BI190" s="115">
        <f t="shared" si="18"/>
        <v>0</v>
      </c>
      <c r="BJ190" s="115">
        <f t="shared" si="18"/>
        <v>0</v>
      </c>
      <c r="BK190" s="115">
        <f t="shared" si="18"/>
        <v>0</v>
      </c>
      <c r="BL190" s="115">
        <f t="shared" si="18"/>
        <v>0</v>
      </c>
      <c r="BM190" s="115">
        <f t="shared" si="20"/>
        <v>0</v>
      </c>
      <c r="BN190" s="115">
        <f t="shared" si="20"/>
        <v>0</v>
      </c>
      <c r="BO190" s="115">
        <f t="shared" si="20"/>
        <v>0</v>
      </c>
    </row>
    <row r="191" spans="4:67" x14ac:dyDescent="0.3">
      <c r="D191" s="24" t="s">
        <v>88</v>
      </c>
      <c r="E191" s="26" t="s">
        <v>118</v>
      </c>
      <c r="F191" s="24" t="s">
        <v>56</v>
      </c>
      <c r="G191" s="24" t="s">
        <v>97</v>
      </c>
      <c r="H191" s="27"/>
      <c r="I191" s="52">
        <v>0</v>
      </c>
      <c r="J191" s="52">
        <v>0</v>
      </c>
      <c r="K191" s="52">
        <v>0</v>
      </c>
      <c r="L191" s="52">
        <v>0</v>
      </c>
      <c r="M191" s="52">
        <v>0</v>
      </c>
      <c r="N191" s="52">
        <v>0</v>
      </c>
      <c r="O191" s="52">
        <v>0</v>
      </c>
      <c r="P191" s="52">
        <v>0</v>
      </c>
      <c r="Q191" s="52">
        <v>0</v>
      </c>
      <c r="R191" s="52">
        <v>0</v>
      </c>
      <c r="S191" s="52">
        <v>0</v>
      </c>
      <c r="T191" s="52">
        <v>0</v>
      </c>
      <c r="U191" s="52">
        <v>0</v>
      </c>
      <c r="V191" s="52">
        <v>0</v>
      </c>
      <c r="W191" s="27"/>
      <c r="X191" s="52">
        <v>0</v>
      </c>
      <c r="Y191" s="52">
        <v>0</v>
      </c>
      <c r="Z191" s="52">
        <v>0</v>
      </c>
      <c r="AA191" s="52">
        <v>0</v>
      </c>
      <c r="AB191" s="52">
        <v>0</v>
      </c>
      <c r="AC191" s="52">
        <v>0</v>
      </c>
      <c r="AD191" s="52">
        <v>0</v>
      </c>
      <c r="AE191" s="52">
        <v>0</v>
      </c>
      <c r="AF191" s="52">
        <v>0</v>
      </c>
      <c r="AG191" s="52">
        <v>0</v>
      </c>
      <c r="AH191" s="52">
        <v>0</v>
      </c>
      <c r="AI191" s="52">
        <v>0</v>
      </c>
      <c r="AJ191" s="52">
        <v>0</v>
      </c>
      <c r="AK191" s="52">
        <v>0</v>
      </c>
      <c r="AL191" s="27"/>
      <c r="AM191" s="27">
        <f t="shared" si="22"/>
        <v>0</v>
      </c>
      <c r="AN191" s="27">
        <f t="shared" si="22"/>
        <v>0</v>
      </c>
      <c r="AO191" s="27">
        <f t="shared" si="21"/>
        <v>0</v>
      </c>
      <c r="AP191" s="27">
        <f t="shared" si="21"/>
        <v>0</v>
      </c>
      <c r="AQ191" s="27">
        <f t="shared" si="21"/>
        <v>0</v>
      </c>
      <c r="AR191" s="27">
        <f t="shared" si="21"/>
        <v>0</v>
      </c>
      <c r="AS191" s="27">
        <f t="shared" si="21"/>
        <v>0</v>
      </c>
      <c r="AT191" s="27">
        <f t="shared" si="21"/>
        <v>0</v>
      </c>
      <c r="AU191" s="27">
        <f t="shared" si="21"/>
        <v>0</v>
      </c>
      <c r="AV191" s="27">
        <f t="shared" si="21"/>
        <v>0</v>
      </c>
      <c r="AW191" s="27">
        <f t="shared" si="21"/>
        <v>0</v>
      </c>
      <c r="AX191" s="27">
        <f t="shared" si="21"/>
        <v>0</v>
      </c>
      <c r="AY191" s="27">
        <f t="shared" si="21"/>
        <v>0</v>
      </c>
      <c r="AZ191" s="27">
        <f t="shared" si="21"/>
        <v>0</v>
      </c>
      <c r="BA191" s="27"/>
      <c r="BB191" s="115">
        <f t="shared" si="24"/>
        <v>0</v>
      </c>
      <c r="BC191" s="115">
        <f t="shared" si="24"/>
        <v>0</v>
      </c>
      <c r="BD191" s="115">
        <f t="shared" si="24"/>
        <v>0</v>
      </c>
      <c r="BE191" s="115">
        <f t="shared" si="23"/>
        <v>0</v>
      </c>
      <c r="BF191" s="115">
        <f t="shared" si="23"/>
        <v>0</v>
      </c>
      <c r="BG191" s="115">
        <f t="shared" si="23"/>
        <v>0</v>
      </c>
      <c r="BH191" s="115">
        <f t="shared" si="23"/>
        <v>0</v>
      </c>
      <c r="BI191" s="115">
        <f t="shared" si="18"/>
        <v>0</v>
      </c>
      <c r="BJ191" s="115">
        <f t="shared" si="18"/>
        <v>0</v>
      </c>
      <c r="BK191" s="115">
        <f t="shared" si="18"/>
        <v>0</v>
      </c>
      <c r="BL191" s="115">
        <f t="shared" si="18"/>
        <v>0</v>
      </c>
      <c r="BM191" s="115">
        <f t="shared" si="20"/>
        <v>0</v>
      </c>
      <c r="BN191" s="115">
        <f t="shared" si="20"/>
        <v>0</v>
      </c>
      <c r="BO191" s="115">
        <f t="shared" si="20"/>
        <v>0</v>
      </c>
    </row>
    <row r="192" spans="4:67" x14ac:dyDescent="0.3">
      <c r="D192" s="24" t="s">
        <v>88</v>
      </c>
      <c r="E192" s="26" t="s">
        <v>118</v>
      </c>
      <c r="F192" s="24" t="s">
        <v>57</v>
      </c>
      <c r="G192" s="24" t="s">
        <v>97</v>
      </c>
      <c r="H192" s="27"/>
      <c r="I192" s="52">
        <v>0</v>
      </c>
      <c r="J192" s="52">
        <v>0</v>
      </c>
      <c r="K192" s="52">
        <v>0</v>
      </c>
      <c r="L192" s="52">
        <v>0</v>
      </c>
      <c r="M192" s="52">
        <v>0</v>
      </c>
      <c r="N192" s="52">
        <v>0</v>
      </c>
      <c r="O192" s="52">
        <v>0</v>
      </c>
      <c r="P192" s="52">
        <v>0</v>
      </c>
      <c r="Q192" s="52">
        <v>0</v>
      </c>
      <c r="R192" s="52">
        <v>0</v>
      </c>
      <c r="S192" s="52">
        <v>0</v>
      </c>
      <c r="T192" s="52">
        <v>0</v>
      </c>
      <c r="U192" s="52">
        <v>0</v>
      </c>
      <c r="V192" s="52">
        <v>0</v>
      </c>
      <c r="W192" s="27"/>
      <c r="X192" s="52">
        <v>0</v>
      </c>
      <c r="Y192" s="52">
        <v>0</v>
      </c>
      <c r="Z192" s="52">
        <v>0</v>
      </c>
      <c r="AA192" s="52">
        <v>0</v>
      </c>
      <c r="AB192" s="52">
        <v>0</v>
      </c>
      <c r="AC192" s="52">
        <v>0</v>
      </c>
      <c r="AD192" s="52">
        <v>0</v>
      </c>
      <c r="AE192" s="52">
        <v>0</v>
      </c>
      <c r="AF192" s="52">
        <v>0</v>
      </c>
      <c r="AG192" s="52">
        <v>0</v>
      </c>
      <c r="AH192" s="52">
        <v>0</v>
      </c>
      <c r="AI192" s="52">
        <v>0</v>
      </c>
      <c r="AJ192" s="52">
        <v>0</v>
      </c>
      <c r="AK192" s="52">
        <v>0</v>
      </c>
      <c r="AL192" s="27"/>
      <c r="AM192" s="27">
        <f t="shared" si="22"/>
        <v>0</v>
      </c>
      <c r="AN192" s="27">
        <f t="shared" si="22"/>
        <v>0</v>
      </c>
      <c r="AO192" s="27">
        <f t="shared" si="21"/>
        <v>0</v>
      </c>
      <c r="AP192" s="27">
        <f t="shared" si="21"/>
        <v>0</v>
      </c>
      <c r="AQ192" s="27">
        <f t="shared" si="21"/>
        <v>0</v>
      </c>
      <c r="AR192" s="27">
        <f t="shared" si="21"/>
        <v>0</v>
      </c>
      <c r="AS192" s="27">
        <f t="shared" si="21"/>
        <v>0</v>
      </c>
      <c r="AT192" s="27">
        <f t="shared" si="21"/>
        <v>0</v>
      </c>
      <c r="AU192" s="27">
        <f t="shared" si="21"/>
        <v>0</v>
      </c>
      <c r="AV192" s="27">
        <f t="shared" si="21"/>
        <v>0</v>
      </c>
      <c r="AW192" s="27">
        <f t="shared" si="21"/>
        <v>0</v>
      </c>
      <c r="AX192" s="27">
        <f t="shared" si="21"/>
        <v>0</v>
      </c>
      <c r="AY192" s="27">
        <f t="shared" si="21"/>
        <v>0</v>
      </c>
      <c r="AZ192" s="27">
        <f t="shared" si="21"/>
        <v>0</v>
      </c>
      <c r="BA192" s="27"/>
      <c r="BB192" s="115">
        <f t="shared" si="24"/>
        <v>0</v>
      </c>
      <c r="BC192" s="115">
        <f t="shared" si="24"/>
        <v>0</v>
      </c>
      <c r="BD192" s="115">
        <f t="shared" si="24"/>
        <v>0</v>
      </c>
      <c r="BE192" s="115">
        <f t="shared" si="23"/>
        <v>0</v>
      </c>
      <c r="BF192" s="115">
        <f t="shared" si="23"/>
        <v>0</v>
      </c>
      <c r="BG192" s="115">
        <f t="shared" si="23"/>
        <v>0</v>
      </c>
      <c r="BH192" s="115">
        <f t="shared" si="23"/>
        <v>0</v>
      </c>
      <c r="BI192" s="115">
        <f t="shared" si="18"/>
        <v>0</v>
      </c>
      <c r="BJ192" s="115">
        <f t="shared" si="18"/>
        <v>0</v>
      </c>
      <c r="BK192" s="115">
        <f t="shared" si="18"/>
        <v>0</v>
      </c>
      <c r="BL192" s="115">
        <f t="shared" si="18"/>
        <v>0</v>
      </c>
      <c r="BM192" s="115">
        <f t="shared" si="20"/>
        <v>0</v>
      </c>
      <c r="BN192" s="115">
        <f t="shared" si="20"/>
        <v>0</v>
      </c>
      <c r="BO192" s="115">
        <f t="shared" si="20"/>
        <v>0</v>
      </c>
    </row>
    <row r="193" spans="4:67" x14ac:dyDescent="0.3">
      <c r="D193" s="24" t="s">
        <v>88</v>
      </c>
      <c r="E193" s="26" t="s">
        <v>118</v>
      </c>
      <c r="F193" s="24" t="s">
        <v>58</v>
      </c>
      <c r="G193" s="24" t="s">
        <v>97</v>
      </c>
      <c r="H193" s="27"/>
      <c r="I193" s="52">
        <v>0</v>
      </c>
      <c r="J193" s="52">
        <v>0</v>
      </c>
      <c r="K193" s="52">
        <v>0</v>
      </c>
      <c r="L193" s="52">
        <v>0</v>
      </c>
      <c r="M193" s="52">
        <v>0</v>
      </c>
      <c r="N193" s="52">
        <v>0</v>
      </c>
      <c r="O193" s="52">
        <v>0</v>
      </c>
      <c r="P193" s="52">
        <v>0</v>
      </c>
      <c r="Q193" s="52">
        <v>0</v>
      </c>
      <c r="R193" s="52">
        <v>0</v>
      </c>
      <c r="S193" s="52">
        <v>0</v>
      </c>
      <c r="T193" s="52">
        <v>0</v>
      </c>
      <c r="U193" s="52">
        <v>0</v>
      </c>
      <c r="V193" s="52">
        <v>0</v>
      </c>
      <c r="W193" s="27"/>
      <c r="X193" s="52">
        <v>0</v>
      </c>
      <c r="Y193" s="52">
        <v>0</v>
      </c>
      <c r="Z193" s="52">
        <v>0</v>
      </c>
      <c r="AA193" s="52">
        <v>0</v>
      </c>
      <c r="AB193" s="52">
        <v>0</v>
      </c>
      <c r="AC193" s="52">
        <v>0</v>
      </c>
      <c r="AD193" s="52">
        <v>0</v>
      </c>
      <c r="AE193" s="52">
        <v>0</v>
      </c>
      <c r="AF193" s="52">
        <v>0</v>
      </c>
      <c r="AG193" s="52">
        <v>0</v>
      </c>
      <c r="AH193" s="52">
        <v>0</v>
      </c>
      <c r="AI193" s="52">
        <v>0</v>
      </c>
      <c r="AJ193" s="52">
        <v>0</v>
      </c>
      <c r="AK193" s="52">
        <v>0</v>
      </c>
      <c r="AL193" s="27"/>
      <c r="AM193" s="27">
        <f t="shared" si="22"/>
        <v>0</v>
      </c>
      <c r="AN193" s="27">
        <f t="shared" si="22"/>
        <v>0</v>
      </c>
      <c r="AO193" s="27">
        <f t="shared" si="21"/>
        <v>0</v>
      </c>
      <c r="AP193" s="27">
        <f t="shared" si="21"/>
        <v>0</v>
      </c>
      <c r="AQ193" s="27">
        <f t="shared" si="21"/>
        <v>0</v>
      </c>
      <c r="AR193" s="27">
        <f t="shared" si="21"/>
        <v>0</v>
      </c>
      <c r="AS193" s="27">
        <f t="shared" si="21"/>
        <v>0</v>
      </c>
      <c r="AT193" s="27">
        <f t="shared" si="21"/>
        <v>0</v>
      </c>
      <c r="AU193" s="27">
        <f t="shared" si="21"/>
        <v>0</v>
      </c>
      <c r="AV193" s="27">
        <f t="shared" si="21"/>
        <v>0</v>
      </c>
      <c r="AW193" s="27">
        <f t="shared" si="21"/>
        <v>0</v>
      </c>
      <c r="AX193" s="27">
        <f t="shared" si="21"/>
        <v>0</v>
      </c>
      <c r="AY193" s="27">
        <f t="shared" si="21"/>
        <v>0</v>
      </c>
      <c r="AZ193" s="27">
        <f t="shared" si="21"/>
        <v>0</v>
      </c>
      <c r="BA193" s="27"/>
      <c r="BB193" s="115">
        <f t="shared" si="24"/>
        <v>0</v>
      </c>
      <c r="BC193" s="115">
        <f t="shared" si="24"/>
        <v>0</v>
      </c>
      <c r="BD193" s="115">
        <f t="shared" si="24"/>
        <v>0</v>
      </c>
      <c r="BE193" s="115">
        <f t="shared" si="23"/>
        <v>0</v>
      </c>
      <c r="BF193" s="115">
        <f t="shared" si="23"/>
        <v>0</v>
      </c>
      <c r="BG193" s="115">
        <f t="shared" si="23"/>
        <v>0</v>
      </c>
      <c r="BH193" s="115">
        <f t="shared" si="23"/>
        <v>0</v>
      </c>
      <c r="BI193" s="115">
        <f t="shared" si="18"/>
        <v>0</v>
      </c>
      <c r="BJ193" s="115">
        <f t="shared" si="18"/>
        <v>0</v>
      </c>
      <c r="BK193" s="115">
        <f t="shared" si="18"/>
        <v>0</v>
      </c>
      <c r="BL193" s="115">
        <f t="shared" si="18"/>
        <v>0</v>
      </c>
      <c r="BM193" s="115">
        <f t="shared" si="20"/>
        <v>0</v>
      </c>
      <c r="BN193" s="115">
        <f t="shared" si="20"/>
        <v>0</v>
      </c>
      <c r="BO193" s="115">
        <f t="shared" si="20"/>
        <v>0</v>
      </c>
    </row>
    <row r="194" spans="4:67" x14ac:dyDescent="0.3">
      <c r="D194" s="24" t="s">
        <v>88</v>
      </c>
      <c r="E194" s="26" t="s">
        <v>118</v>
      </c>
      <c r="F194" s="24" t="s">
        <v>59</v>
      </c>
      <c r="G194" s="24" t="s">
        <v>97</v>
      </c>
      <c r="H194" s="27"/>
      <c r="I194" s="52">
        <v>0</v>
      </c>
      <c r="J194" s="52">
        <v>0</v>
      </c>
      <c r="K194" s="52">
        <v>0</v>
      </c>
      <c r="L194" s="52">
        <v>0</v>
      </c>
      <c r="M194" s="52">
        <v>0</v>
      </c>
      <c r="N194" s="52">
        <v>0</v>
      </c>
      <c r="O194" s="52">
        <v>0</v>
      </c>
      <c r="P194" s="52">
        <v>0</v>
      </c>
      <c r="Q194" s="52">
        <v>0</v>
      </c>
      <c r="R194" s="52">
        <v>0</v>
      </c>
      <c r="S194" s="52">
        <v>0</v>
      </c>
      <c r="T194" s="52">
        <v>0</v>
      </c>
      <c r="U194" s="52">
        <v>0</v>
      </c>
      <c r="V194" s="52">
        <v>0</v>
      </c>
      <c r="W194" s="27"/>
      <c r="X194" s="52">
        <v>0</v>
      </c>
      <c r="Y194" s="52">
        <v>0</v>
      </c>
      <c r="Z194" s="52">
        <v>0</v>
      </c>
      <c r="AA194" s="52">
        <v>0</v>
      </c>
      <c r="AB194" s="52">
        <v>0</v>
      </c>
      <c r="AC194" s="52">
        <v>0</v>
      </c>
      <c r="AD194" s="52">
        <v>0</v>
      </c>
      <c r="AE194" s="52">
        <v>0</v>
      </c>
      <c r="AF194" s="52">
        <v>0</v>
      </c>
      <c r="AG194" s="52">
        <v>0</v>
      </c>
      <c r="AH194" s="52">
        <v>0</v>
      </c>
      <c r="AI194" s="52">
        <v>0</v>
      </c>
      <c r="AJ194" s="52">
        <v>0</v>
      </c>
      <c r="AK194" s="52">
        <v>0</v>
      </c>
      <c r="AL194" s="27"/>
      <c r="AM194" s="27">
        <f t="shared" si="22"/>
        <v>0</v>
      </c>
      <c r="AN194" s="27">
        <f t="shared" si="22"/>
        <v>0</v>
      </c>
      <c r="AO194" s="27">
        <f t="shared" si="21"/>
        <v>0</v>
      </c>
      <c r="AP194" s="27">
        <f t="shared" si="21"/>
        <v>0</v>
      </c>
      <c r="AQ194" s="27">
        <f t="shared" si="21"/>
        <v>0</v>
      </c>
      <c r="AR194" s="27">
        <f t="shared" si="21"/>
        <v>0</v>
      </c>
      <c r="AS194" s="27">
        <f t="shared" si="21"/>
        <v>0</v>
      </c>
      <c r="AT194" s="27">
        <f t="shared" si="21"/>
        <v>0</v>
      </c>
      <c r="AU194" s="27">
        <f t="shared" si="21"/>
        <v>0</v>
      </c>
      <c r="AV194" s="27">
        <f t="shared" si="21"/>
        <v>0</v>
      </c>
      <c r="AW194" s="27">
        <f t="shared" si="21"/>
        <v>0</v>
      </c>
      <c r="AX194" s="27">
        <f t="shared" si="21"/>
        <v>0</v>
      </c>
      <c r="AY194" s="27">
        <f t="shared" si="21"/>
        <v>0</v>
      </c>
      <c r="AZ194" s="27">
        <f t="shared" si="21"/>
        <v>0</v>
      </c>
      <c r="BA194" s="27"/>
      <c r="BB194" s="115">
        <f t="shared" si="24"/>
        <v>0</v>
      </c>
      <c r="BC194" s="115">
        <f t="shared" si="24"/>
        <v>0</v>
      </c>
      <c r="BD194" s="115">
        <f t="shared" si="24"/>
        <v>0</v>
      </c>
      <c r="BE194" s="115">
        <f t="shared" si="23"/>
        <v>0</v>
      </c>
      <c r="BF194" s="115">
        <f t="shared" si="23"/>
        <v>0</v>
      </c>
      <c r="BG194" s="115">
        <f t="shared" si="23"/>
        <v>0</v>
      </c>
      <c r="BH194" s="115">
        <f t="shared" si="23"/>
        <v>0</v>
      </c>
      <c r="BI194" s="115">
        <f t="shared" si="18"/>
        <v>0</v>
      </c>
      <c r="BJ194" s="115">
        <f t="shared" si="18"/>
        <v>0</v>
      </c>
      <c r="BK194" s="115">
        <f t="shared" si="18"/>
        <v>0</v>
      </c>
      <c r="BL194" s="115">
        <f t="shared" si="18"/>
        <v>0</v>
      </c>
      <c r="BM194" s="115">
        <f t="shared" si="20"/>
        <v>0</v>
      </c>
      <c r="BN194" s="115">
        <f t="shared" si="20"/>
        <v>0</v>
      </c>
      <c r="BO194" s="115">
        <f t="shared" si="20"/>
        <v>0</v>
      </c>
    </row>
    <row r="195" spans="4:67" x14ac:dyDescent="0.3">
      <c r="D195" s="24" t="s">
        <v>88</v>
      </c>
      <c r="E195" s="26" t="s">
        <v>118</v>
      </c>
      <c r="F195" s="24" t="s">
        <v>60</v>
      </c>
      <c r="G195" s="24" t="s">
        <v>97</v>
      </c>
      <c r="H195" s="27"/>
      <c r="I195" s="52">
        <v>0</v>
      </c>
      <c r="J195" s="52">
        <v>0</v>
      </c>
      <c r="K195" s="52">
        <v>0</v>
      </c>
      <c r="L195" s="52">
        <v>0</v>
      </c>
      <c r="M195" s="52">
        <v>0</v>
      </c>
      <c r="N195" s="52">
        <v>0</v>
      </c>
      <c r="O195" s="52">
        <v>0</v>
      </c>
      <c r="P195" s="52">
        <v>0</v>
      </c>
      <c r="Q195" s="52">
        <v>0</v>
      </c>
      <c r="R195" s="52">
        <v>0</v>
      </c>
      <c r="S195" s="52">
        <v>0</v>
      </c>
      <c r="T195" s="52">
        <v>0</v>
      </c>
      <c r="U195" s="52">
        <v>0</v>
      </c>
      <c r="V195" s="52">
        <v>0</v>
      </c>
      <c r="W195" s="27"/>
      <c r="X195" s="52">
        <v>0</v>
      </c>
      <c r="Y195" s="52">
        <v>0</v>
      </c>
      <c r="Z195" s="52">
        <v>0</v>
      </c>
      <c r="AA195" s="52">
        <v>0</v>
      </c>
      <c r="AB195" s="52">
        <v>0</v>
      </c>
      <c r="AC195" s="52">
        <v>0</v>
      </c>
      <c r="AD195" s="52">
        <v>0</v>
      </c>
      <c r="AE195" s="52">
        <v>0</v>
      </c>
      <c r="AF195" s="52">
        <v>0</v>
      </c>
      <c r="AG195" s="52">
        <v>0</v>
      </c>
      <c r="AH195" s="52">
        <v>0</v>
      </c>
      <c r="AI195" s="52">
        <v>0</v>
      </c>
      <c r="AJ195" s="52">
        <v>0</v>
      </c>
      <c r="AK195" s="52">
        <v>0</v>
      </c>
      <c r="AL195" s="27"/>
      <c r="AM195" s="27">
        <f t="shared" si="22"/>
        <v>0</v>
      </c>
      <c r="AN195" s="27">
        <f t="shared" si="22"/>
        <v>0</v>
      </c>
      <c r="AO195" s="27">
        <f t="shared" si="21"/>
        <v>0</v>
      </c>
      <c r="AP195" s="27">
        <f t="shared" si="21"/>
        <v>0</v>
      </c>
      <c r="AQ195" s="27">
        <f t="shared" si="21"/>
        <v>0</v>
      </c>
      <c r="AR195" s="27">
        <f t="shared" si="21"/>
        <v>0</v>
      </c>
      <c r="AS195" s="27">
        <f t="shared" si="21"/>
        <v>0</v>
      </c>
      <c r="AT195" s="27">
        <f t="shared" si="21"/>
        <v>0</v>
      </c>
      <c r="AU195" s="27">
        <f t="shared" si="21"/>
        <v>0</v>
      </c>
      <c r="AV195" s="27">
        <f t="shared" si="21"/>
        <v>0</v>
      </c>
      <c r="AW195" s="27">
        <f t="shared" si="21"/>
        <v>0</v>
      </c>
      <c r="AX195" s="27">
        <f t="shared" si="21"/>
        <v>0</v>
      </c>
      <c r="AY195" s="27">
        <f t="shared" si="21"/>
        <v>0</v>
      </c>
      <c r="AZ195" s="27">
        <f t="shared" si="21"/>
        <v>0</v>
      </c>
      <c r="BA195" s="27"/>
      <c r="BB195" s="115">
        <f t="shared" si="24"/>
        <v>0</v>
      </c>
      <c r="BC195" s="115">
        <f t="shared" si="24"/>
        <v>0</v>
      </c>
      <c r="BD195" s="115">
        <f t="shared" si="24"/>
        <v>0</v>
      </c>
      <c r="BE195" s="115">
        <f t="shared" si="23"/>
        <v>0</v>
      </c>
      <c r="BF195" s="115">
        <f t="shared" si="23"/>
        <v>0</v>
      </c>
      <c r="BG195" s="115">
        <f t="shared" si="23"/>
        <v>0</v>
      </c>
      <c r="BH195" s="115">
        <f t="shared" si="23"/>
        <v>0</v>
      </c>
      <c r="BI195" s="115">
        <f t="shared" si="18"/>
        <v>0</v>
      </c>
      <c r="BJ195" s="115">
        <f t="shared" si="18"/>
        <v>0</v>
      </c>
      <c r="BK195" s="115">
        <f t="shared" si="18"/>
        <v>0</v>
      </c>
      <c r="BL195" s="115">
        <f t="shared" si="18"/>
        <v>0</v>
      </c>
      <c r="BM195" s="115">
        <f t="shared" si="20"/>
        <v>0</v>
      </c>
      <c r="BN195" s="115">
        <f t="shared" si="20"/>
        <v>0</v>
      </c>
      <c r="BO195" s="115">
        <f t="shared" si="20"/>
        <v>0</v>
      </c>
    </row>
    <row r="196" spans="4:67" x14ac:dyDescent="0.3">
      <c r="D196" s="24" t="s">
        <v>88</v>
      </c>
      <c r="E196" s="26" t="s">
        <v>118</v>
      </c>
      <c r="F196" s="24" t="s">
        <v>61</v>
      </c>
      <c r="G196" s="24" t="s">
        <v>97</v>
      </c>
      <c r="H196" s="27"/>
      <c r="I196" s="52">
        <v>0</v>
      </c>
      <c r="J196" s="52">
        <v>0</v>
      </c>
      <c r="K196" s="52">
        <v>0</v>
      </c>
      <c r="L196" s="52">
        <v>0</v>
      </c>
      <c r="M196" s="52">
        <v>0</v>
      </c>
      <c r="N196" s="52">
        <v>0</v>
      </c>
      <c r="O196" s="52">
        <v>0</v>
      </c>
      <c r="P196" s="52">
        <v>0</v>
      </c>
      <c r="Q196" s="52">
        <v>0</v>
      </c>
      <c r="R196" s="52">
        <v>0</v>
      </c>
      <c r="S196" s="52">
        <v>0</v>
      </c>
      <c r="T196" s="52">
        <v>0</v>
      </c>
      <c r="U196" s="52">
        <v>0</v>
      </c>
      <c r="V196" s="52">
        <v>0</v>
      </c>
      <c r="W196" s="27"/>
      <c r="X196" s="52">
        <v>0</v>
      </c>
      <c r="Y196" s="52">
        <v>0</v>
      </c>
      <c r="Z196" s="52">
        <v>0</v>
      </c>
      <c r="AA196" s="52">
        <v>0</v>
      </c>
      <c r="AB196" s="52">
        <v>0</v>
      </c>
      <c r="AC196" s="52">
        <v>0</v>
      </c>
      <c r="AD196" s="52">
        <v>0</v>
      </c>
      <c r="AE196" s="52">
        <v>0</v>
      </c>
      <c r="AF196" s="52">
        <v>0</v>
      </c>
      <c r="AG196" s="52">
        <v>0</v>
      </c>
      <c r="AH196" s="52">
        <v>0</v>
      </c>
      <c r="AI196" s="52">
        <v>0</v>
      </c>
      <c r="AJ196" s="52">
        <v>0</v>
      </c>
      <c r="AK196" s="52">
        <v>0</v>
      </c>
      <c r="AL196" s="27"/>
      <c r="AM196" s="27">
        <f t="shared" si="22"/>
        <v>0</v>
      </c>
      <c r="AN196" s="27">
        <f t="shared" si="22"/>
        <v>0</v>
      </c>
      <c r="AO196" s="27">
        <f t="shared" si="21"/>
        <v>0</v>
      </c>
      <c r="AP196" s="27">
        <f t="shared" si="21"/>
        <v>0</v>
      </c>
      <c r="AQ196" s="27">
        <f t="shared" si="21"/>
        <v>0</v>
      </c>
      <c r="AR196" s="27">
        <f t="shared" si="21"/>
        <v>0</v>
      </c>
      <c r="AS196" s="27">
        <f t="shared" si="21"/>
        <v>0</v>
      </c>
      <c r="AT196" s="27">
        <f t="shared" si="21"/>
        <v>0</v>
      </c>
      <c r="AU196" s="27">
        <f t="shared" si="21"/>
        <v>0</v>
      </c>
      <c r="AV196" s="27">
        <f t="shared" si="21"/>
        <v>0</v>
      </c>
      <c r="AW196" s="27">
        <f t="shared" si="21"/>
        <v>0</v>
      </c>
      <c r="AX196" s="27">
        <f t="shared" si="21"/>
        <v>0</v>
      </c>
      <c r="AY196" s="27">
        <f t="shared" si="21"/>
        <v>0</v>
      </c>
      <c r="AZ196" s="27">
        <f t="shared" si="21"/>
        <v>0</v>
      </c>
      <c r="BA196" s="27"/>
      <c r="BB196" s="115">
        <f t="shared" si="24"/>
        <v>0</v>
      </c>
      <c r="BC196" s="115">
        <f t="shared" si="24"/>
        <v>0</v>
      </c>
      <c r="BD196" s="115">
        <f t="shared" si="24"/>
        <v>0</v>
      </c>
      <c r="BE196" s="115">
        <f t="shared" si="23"/>
        <v>0</v>
      </c>
      <c r="BF196" s="115">
        <f t="shared" si="23"/>
        <v>0</v>
      </c>
      <c r="BG196" s="115">
        <f t="shared" si="23"/>
        <v>0</v>
      </c>
      <c r="BH196" s="115">
        <f t="shared" si="23"/>
        <v>0</v>
      </c>
      <c r="BI196" s="115">
        <f t="shared" si="18"/>
        <v>0</v>
      </c>
      <c r="BJ196" s="115">
        <f t="shared" si="18"/>
        <v>0</v>
      </c>
      <c r="BK196" s="115">
        <f t="shared" si="18"/>
        <v>0</v>
      </c>
      <c r="BL196" s="115">
        <f t="shared" si="18"/>
        <v>0</v>
      </c>
      <c r="BM196" s="115">
        <f t="shared" si="20"/>
        <v>0</v>
      </c>
      <c r="BN196" s="115">
        <f t="shared" si="20"/>
        <v>0</v>
      </c>
      <c r="BO196" s="115">
        <f t="shared" si="20"/>
        <v>0</v>
      </c>
    </row>
    <row r="197" spans="4:67" x14ac:dyDescent="0.3">
      <c r="D197" s="24" t="s">
        <v>88</v>
      </c>
      <c r="E197" s="26" t="s">
        <v>118</v>
      </c>
      <c r="F197" s="24" t="s">
        <v>62</v>
      </c>
      <c r="G197" s="24" t="s">
        <v>97</v>
      </c>
      <c r="H197" s="27"/>
      <c r="I197" s="52">
        <v>0</v>
      </c>
      <c r="J197" s="52">
        <v>0</v>
      </c>
      <c r="K197" s="52">
        <v>0</v>
      </c>
      <c r="L197" s="52">
        <v>0</v>
      </c>
      <c r="M197" s="52">
        <v>0</v>
      </c>
      <c r="N197" s="52">
        <v>0</v>
      </c>
      <c r="O197" s="52">
        <v>0</v>
      </c>
      <c r="P197" s="52">
        <v>0</v>
      </c>
      <c r="Q197" s="52">
        <v>0</v>
      </c>
      <c r="R197" s="52">
        <v>0</v>
      </c>
      <c r="S197" s="52">
        <v>0</v>
      </c>
      <c r="T197" s="52">
        <v>0</v>
      </c>
      <c r="U197" s="52">
        <v>0</v>
      </c>
      <c r="V197" s="52">
        <v>0</v>
      </c>
      <c r="W197" s="27"/>
      <c r="X197" s="52">
        <v>0</v>
      </c>
      <c r="Y197" s="52">
        <v>0</v>
      </c>
      <c r="Z197" s="52">
        <v>0</v>
      </c>
      <c r="AA197" s="52">
        <v>0</v>
      </c>
      <c r="AB197" s="52">
        <v>0</v>
      </c>
      <c r="AC197" s="52">
        <v>0</v>
      </c>
      <c r="AD197" s="52">
        <v>0</v>
      </c>
      <c r="AE197" s="52">
        <v>0</v>
      </c>
      <c r="AF197" s="52">
        <v>0</v>
      </c>
      <c r="AG197" s="52">
        <v>0</v>
      </c>
      <c r="AH197" s="52">
        <v>0</v>
      </c>
      <c r="AI197" s="52">
        <v>0</v>
      </c>
      <c r="AJ197" s="52">
        <v>0</v>
      </c>
      <c r="AK197" s="52">
        <v>0</v>
      </c>
      <c r="AL197" s="27"/>
      <c r="AM197" s="27">
        <f t="shared" si="22"/>
        <v>0</v>
      </c>
      <c r="AN197" s="27">
        <f t="shared" si="22"/>
        <v>0</v>
      </c>
      <c r="AO197" s="27">
        <f t="shared" si="21"/>
        <v>0</v>
      </c>
      <c r="AP197" s="27">
        <f t="shared" si="21"/>
        <v>0</v>
      </c>
      <c r="AQ197" s="27">
        <f t="shared" si="21"/>
        <v>0</v>
      </c>
      <c r="AR197" s="27">
        <f t="shared" si="21"/>
        <v>0</v>
      </c>
      <c r="AS197" s="27">
        <f t="shared" si="21"/>
        <v>0</v>
      </c>
      <c r="AT197" s="27">
        <f t="shared" si="21"/>
        <v>0</v>
      </c>
      <c r="AU197" s="27">
        <f t="shared" si="21"/>
        <v>0</v>
      </c>
      <c r="AV197" s="27">
        <f t="shared" si="21"/>
        <v>0</v>
      </c>
      <c r="AW197" s="27">
        <f t="shared" si="21"/>
        <v>0</v>
      </c>
      <c r="AX197" s="27">
        <f t="shared" si="21"/>
        <v>0</v>
      </c>
      <c r="AY197" s="27">
        <f t="shared" si="21"/>
        <v>0</v>
      </c>
      <c r="AZ197" s="27">
        <f t="shared" si="21"/>
        <v>0</v>
      </c>
      <c r="BA197" s="27"/>
      <c r="BB197" s="115">
        <f t="shared" si="24"/>
        <v>0</v>
      </c>
      <c r="BC197" s="115">
        <f t="shared" si="24"/>
        <v>0</v>
      </c>
      <c r="BD197" s="115">
        <f t="shared" si="24"/>
        <v>0</v>
      </c>
      <c r="BE197" s="115">
        <f t="shared" si="23"/>
        <v>0</v>
      </c>
      <c r="BF197" s="115">
        <f t="shared" si="23"/>
        <v>0</v>
      </c>
      <c r="BG197" s="115">
        <f t="shared" si="23"/>
        <v>0</v>
      </c>
      <c r="BH197" s="115">
        <f t="shared" si="23"/>
        <v>0</v>
      </c>
      <c r="BI197" s="115">
        <f t="shared" si="18"/>
        <v>0</v>
      </c>
      <c r="BJ197" s="115">
        <f t="shared" si="18"/>
        <v>0</v>
      </c>
      <c r="BK197" s="115">
        <f t="shared" si="18"/>
        <v>0</v>
      </c>
      <c r="BL197" s="115">
        <f t="shared" si="18"/>
        <v>0</v>
      </c>
      <c r="BM197" s="115">
        <f t="shared" si="20"/>
        <v>0</v>
      </c>
      <c r="BN197" s="115">
        <f t="shared" si="20"/>
        <v>0</v>
      </c>
      <c r="BO197" s="115">
        <f t="shared" si="20"/>
        <v>0</v>
      </c>
    </row>
    <row r="198" spans="4:67" x14ac:dyDescent="0.3">
      <c r="D198" s="24" t="s">
        <v>88</v>
      </c>
      <c r="E198" s="26" t="s">
        <v>118</v>
      </c>
      <c r="F198" s="24" t="s">
        <v>63</v>
      </c>
      <c r="G198" s="24" t="s">
        <v>97</v>
      </c>
      <c r="H198" s="27"/>
      <c r="I198" s="52">
        <v>0</v>
      </c>
      <c r="J198" s="52">
        <v>0</v>
      </c>
      <c r="K198" s="52">
        <v>0</v>
      </c>
      <c r="L198" s="52">
        <v>0</v>
      </c>
      <c r="M198" s="52">
        <v>0</v>
      </c>
      <c r="N198" s="52">
        <v>0</v>
      </c>
      <c r="O198" s="52">
        <v>0</v>
      </c>
      <c r="P198" s="52">
        <v>0</v>
      </c>
      <c r="Q198" s="52">
        <v>0</v>
      </c>
      <c r="R198" s="52">
        <v>0</v>
      </c>
      <c r="S198" s="52">
        <v>0</v>
      </c>
      <c r="T198" s="52">
        <v>0</v>
      </c>
      <c r="U198" s="52">
        <v>0</v>
      </c>
      <c r="V198" s="52">
        <v>0</v>
      </c>
      <c r="W198" s="27"/>
      <c r="X198" s="52">
        <v>0</v>
      </c>
      <c r="Y198" s="52">
        <v>0</v>
      </c>
      <c r="Z198" s="52">
        <v>0</v>
      </c>
      <c r="AA198" s="52">
        <v>0</v>
      </c>
      <c r="AB198" s="52">
        <v>0</v>
      </c>
      <c r="AC198" s="52">
        <v>0</v>
      </c>
      <c r="AD198" s="52">
        <v>0</v>
      </c>
      <c r="AE198" s="52">
        <v>0</v>
      </c>
      <c r="AF198" s="52">
        <v>0</v>
      </c>
      <c r="AG198" s="52">
        <v>0</v>
      </c>
      <c r="AH198" s="52">
        <v>0</v>
      </c>
      <c r="AI198" s="52">
        <v>0</v>
      </c>
      <c r="AJ198" s="52">
        <v>0</v>
      </c>
      <c r="AK198" s="52">
        <v>0</v>
      </c>
      <c r="AL198" s="27"/>
      <c r="AM198" s="27">
        <f t="shared" si="22"/>
        <v>0</v>
      </c>
      <c r="AN198" s="27">
        <f t="shared" si="22"/>
        <v>0</v>
      </c>
      <c r="AO198" s="27">
        <f t="shared" si="21"/>
        <v>0</v>
      </c>
      <c r="AP198" s="27">
        <f t="shared" si="21"/>
        <v>0</v>
      </c>
      <c r="AQ198" s="27">
        <f t="shared" si="21"/>
        <v>0</v>
      </c>
      <c r="AR198" s="27">
        <f t="shared" si="21"/>
        <v>0</v>
      </c>
      <c r="AS198" s="27">
        <f t="shared" si="21"/>
        <v>0</v>
      </c>
      <c r="AT198" s="27">
        <f t="shared" si="21"/>
        <v>0</v>
      </c>
      <c r="AU198" s="27">
        <f t="shared" si="21"/>
        <v>0</v>
      </c>
      <c r="AV198" s="27">
        <f t="shared" si="21"/>
        <v>0</v>
      </c>
      <c r="AW198" s="27">
        <f t="shared" si="21"/>
        <v>0</v>
      </c>
      <c r="AX198" s="27">
        <f t="shared" si="21"/>
        <v>0</v>
      </c>
      <c r="AY198" s="27">
        <f t="shared" si="21"/>
        <v>0</v>
      </c>
      <c r="AZ198" s="27">
        <f t="shared" si="21"/>
        <v>0</v>
      </c>
      <c r="BA198" s="27"/>
      <c r="BB198" s="115">
        <f t="shared" si="24"/>
        <v>0</v>
      </c>
      <c r="BC198" s="115">
        <f t="shared" si="24"/>
        <v>0</v>
      </c>
      <c r="BD198" s="115">
        <f t="shared" si="24"/>
        <v>0</v>
      </c>
      <c r="BE198" s="115">
        <f t="shared" si="23"/>
        <v>0</v>
      </c>
      <c r="BF198" s="115">
        <f t="shared" si="23"/>
        <v>0</v>
      </c>
      <c r="BG198" s="115">
        <f t="shared" si="23"/>
        <v>0</v>
      </c>
      <c r="BH198" s="115">
        <f t="shared" si="23"/>
        <v>0</v>
      </c>
      <c r="BI198" s="115">
        <f t="shared" si="18"/>
        <v>0</v>
      </c>
      <c r="BJ198" s="115">
        <f t="shared" si="18"/>
        <v>0</v>
      </c>
      <c r="BK198" s="115">
        <f t="shared" si="18"/>
        <v>0</v>
      </c>
      <c r="BL198" s="115">
        <f t="shared" si="18"/>
        <v>0</v>
      </c>
      <c r="BM198" s="115">
        <f t="shared" si="20"/>
        <v>0</v>
      </c>
      <c r="BN198" s="115">
        <f t="shared" si="20"/>
        <v>0</v>
      </c>
      <c r="BO198" s="115">
        <f t="shared" si="20"/>
        <v>0</v>
      </c>
    </row>
    <row r="199" spans="4:67" x14ac:dyDescent="0.3">
      <c r="D199" s="24" t="s">
        <v>88</v>
      </c>
      <c r="E199" s="26" t="s">
        <v>118</v>
      </c>
      <c r="F199" s="24" t="s">
        <v>64</v>
      </c>
      <c r="G199" s="24" t="s">
        <v>97</v>
      </c>
      <c r="H199" s="27"/>
      <c r="I199" s="52">
        <v>0</v>
      </c>
      <c r="J199" s="52">
        <v>0</v>
      </c>
      <c r="K199" s="52">
        <v>0</v>
      </c>
      <c r="L199" s="52">
        <v>0</v>
      </c>
      <c r="M199" s="52">
        <v>0</v>
      </c>
      <c r="N199" s="52">
        <v>0</v>
      </c>
      <c r="O199" s="52">
        <v>0</v>
      </c>
      <c r="P199" s="52">
        <v>0</v>
      </c>
      <c r="Q199" s="52">
        <v>0</v>
      </c>
      <c r="R199" s="52">
        <v>0</v>
      </c>
      <c r="S199" s="52">
        <v>0</v>
      </c>
      <c r="T199" s="52">
        <v>0</v>
      </c>
      <c r="U199" s="52">
        <v>0</v>
      </c>
      <c r="V199" s="52">
        <v>0</v>
      </c>
      <c r="W199" s="27"/>
      <c r="X199" s="52">
        <v>0</v>
      </c>
      <c r="Y199" s="52">
        <v>0</v>
      </c>
      <c r="Z199" s="52">
        <v>0</v>
      </c>
      <c r="AA199" s="52">
        <v>0</v>
      </c>
      <c r="AB199" s="52">
        <v>0</v>
      </c>
      <c r="AC199" s="52">
        <v>0</v>
      </c>
      <c r="AD199" s="52">
        <v>0</v>
      </c>
      <c r="AE199" s="52">
        <v>0</v>
      </c>
      <c r="AF199" s="52">
        <v>0</v>
      </c>
      <c r="AG199" s="52">
        <v>0</v>
      </c>
      <c r="AH199" s="52">
        <v>0</v>
      </c>
      <c r="AI199" s="52">
        <v>0</v>
      </c>
      <c r="AJ199" s="52">
        <v>0</v>
      </c>
      <c r="AK199" s="52">
        <v>0</v>
      </c>
      <c r="AL199" s="27"/>
      <c r="AM199" s="27">
        <f t="shared" si="22"/>
        <v>0</v>
      </c>
      <c r="AN199" s="27">
        <f t="shared" si="22"/>
        <v>0</v>
      </c>
      <c r="AO199" s="27">
        <f t="shared" si="21"/>
        <v>0</v>
      </c>
      <c r="AP199" s="27">
        <f t="shared" si="21"/>
        <v>0</v>
      </c>
      <c r="AQ199" s="27">
        <f t="shared" si="21"/>
        <v>0</v>
      </c>
      <c r="AR199" s="27">
        <f t="shared" si="21"/>
        <v>0</v>
      </c>
      <c r="AS199" s="27">
        <f t="shared" si="21"/>
        <v>0</v>
      </c>
      <c r="AT199" s="27">
        <f t="shared" si="21"/>
        <v>0</v>
      </c>
      <c r="AU199" s="27">
        <f t="shared" si="21"/>
        <v>0</v>
      </c>
      <c r="AV199" s="27">
        <f t="shared" si="21"/>
        <v>0</v>
      </c>
      <c r="AW199" s="27">
        <f t="shared" si="21"/>
        <v>0</v>
      </c>
      <c r="AX199" s="27">
        <f t="shared" si="21"/>
        <v>0</v>
      </c>
      <c r="AY199" s="27">
        <f t="shared" si="21"/>
        <v>0</v>
      </c>
      <c r="AZ199" s="27">
        <f t="shared" si="21"/>
        <v>0</v>
      </c>
      <c r="BA199" s="27"/>
      <c r="BB199" s="115">
        <f t="shared" si="24"/>
        <v>0</v>
      </c>
      <c r="BC199" s="115">
        <f t="shared" si="24"/>
        <v>0</v>
      </c>
      <c r="BD199" s="115">
        <f t="shared" si="24"/>
        <v>0</v>
      </c>
      <c r="BE199" s="115">
        <f t="shared" si="23"/>
        <v>0</v>
      </c>
      <c r="BF199" s="115">
        <f t="shared" si="23"/>
        <v>0</v>
      </c>
      <c r="BG199" s="115">
        <f t="shared" si="23"/>
        <v>0</v>
      </c>
      <c r="BH199" s="115">
        <f t="shared" si="23"/>
        <v>0</v>
      </c>
      <c r="BI199" s="115">
        <f t="shared" si="18"/>
        <v>0</v>
      </c>
      <c r="BJ199" s="115">
        <f t="shared" si="18"/>
        <v>0</v>
      </c>
      <c r="BK199" s="115">
        <f t="shared" si="18"/>
        <v>0</v>
      </c>
      <c r="BL199" s="115">
        <f t="shared" si="18"/>
        <v>0</v>
      </c>
      <c r="BM199" s="115">
        <f t="shared" si="20"/>
        <v>0</v>
      </c>
      <c r="BN199" s="115">
        <f t="shared" si="20"/>
        <v>0</v>
      </c>
      <c r="BO199" s="115">
        <f t="shared" si="20"/>
        <v>0</v>
      </c>
    </row>
    <row r="200" spans="4:67" x14ac:dyDescent="0.3">
      <c r="D200" s="24" t="s">
        <v>88</v>
      </c>
      <c r="E200" s="26" t="s">
        <v>118</v>
      </c>
      <c r="F200" s="24" t="s">
        <v>65</v>
      </c>
      <c r="G200" s="24" t="s">
        <v>97</v>
      </c>
      <c r="H200" s="27"/>
      <c r="I200" s="52">
        <v>0</v>
      </c>
      <c r="J200" s="52">
        <v>0</v>
      </c>
      <c r="K200" s="52">
        <v>0</v>
      </c>
      <c r="L200" s="52">
        <v>0</v>
      </c>
      <c r="M200" s="52">
        <v>0</v>
      </c>
      <c r="N200" s="52">
        <v>0</v>
      </c>
      <c r="O200" s="52">
        <v>0</v>
      </c>
      <c r="P200" s="52">
        <v>0</v>
      </c>
      <c r="Q200" s="52">
        <v>0</v>
      </c>
      <c r="R200" s="52">
        <v>0</v>
      </c>
      <c r="S200" s="52">
        <v>0</v>
      </c>
      <c r="T200" s="52">
        <v>0</v>
      </c>
      <c r="U200" s="52">
        <v>0</v>
      </c>
      <c r="V200" s="52">
        <v>0</v>
      </c>
      <c r="W200" s="27"/>
      <c r="X200" s="52">
        <v>0</v>
      </c>
      <c r="Y200" s="52">
        <v>0</v>
      </c>
      <c r="Z200" s="52">
        <v>0</v>
      </c>
      <c r="AA200" s="52">
        <v>0</v>
      </c>
      <c r="AB200" s="52">
        <v>0</v>
      </c>
      <c r="AC200" s="52">
        <v>0</v>
      </c>
      <c r="AD200" s="52">
        <v>0</v>
      </c>
      <c r="AE200" s="52">
        <v>0</v>
      </c>
      <c r="AF200" s="52">
        <v>0</v>
      </c>
      <c r="AG200" s="52">
        <v>0</v>
      </c>
      <c r="AH200" s="52">
        <v>0</v>
      </c>
      <c r="AI200" s="52">
        <v>0</v>
      </c>
      <c r="AJ200" s="52">
        <v>0</v>
      </c>
      <c r="AK200" s="52">
        <v>0</v>
      </c>
      <c r="AL200" s="27"/>
      <c r="AM200" s="27">
        <f t="shared" si="22"/>
        <v>0</v>
      </c>
      <c r="AN200" s="27">
        <f t="shared" si="22"/>
        <v>0</v>
      </c>
      <c r="AO200" s="27">
        <f t="shared" si="21"/>
        <v>0</v>
      </c>
      <c r="AP200" s="27">
        <f t="shared" si="21"/>
        <v>0</v>
      </c>
      <c r="AQ200" s="27">
        <f t="shared" si="21"/>
        <v>0</v>
      </c>
      <c r="AR200" s="27">
        <f t="shared" si="21"/>
        <v>0</v>
      </c>
      <c r="AS200" s="27">
        <f t="shared" si="21"/>
        <v>0</v>
      </c>
      <c r="AT200" s="27">
        <f t="shared" si="21"/>
        <v>0</v>
      </c>
      <c r="AU200" s="27">
        <f t="shared" si="21"/>
        <v>0</v>
      </c>
      <c r="AV200" s="27">
        <f t="shared" si="21"/>
        <v>0</v>
      </c>
      <c r="AW200" s="27">
        <f t="shared" si="21"/>
        <v>0</v>
      </c>
      <c r="AX200" s="27">
        <f t="shared" si="21"/>
        <v>0</v>
      </c>
      <c r="AY200" s="27">
        <f t="shared" si="21"/>
        <v>0</v>
      </c>
      <c r="AZ200" s="27">
        <f t="shared" si="21"/>
        <v>0</v>
      </c>
      <c r="BA200" s="27"/>
      <c r="BB200" s="115">
        <f t="shared" si="24"/>
        <v>0</v>
      </c>
      <c r="BC200" s="115">
        <f t="shared" si="24"/>
        <v>0</v>
      </c>
      <c r="BD200" s="115">
        <f t="shared" si="24"/>
        <v>0</v>
      </c>
      <c r="BE200" s="115">
        <f t="shared" si="23"/>
        <v>0</v>
      </c>
      <c r="BF200" s="115">
        <f t="shared" si="23"/>
        <v>0</v>
      </c>
      <c r="BG200" s="115">
        <f t="shared" si="23"/>
        <v>0</v>
      </c>
      <c r="BH200" s="115">
        <f t="shared" si="23"/>
        <v>0</v>
      </c>
      <c r="BI200" s="115">
        <f t="shared" si="18"/>
        <v>0</v>
      </c>
      <c r="BJ200" s="115">
        <f t="shared" si="18"/>
        <v>0</v>
      </c>
      <c r="BK200" s="115">
        <f t="shared" si="18"/>
        <v>0</v>
      </c>
      <c r="BL200" s="115">
        <f t="shared" si="18"/>
        <v>0</v>
      </c>
      <c r="BM200" s="115">
        <f t="shared" si="20"/>
        <v>0</v>
      </c>
      <c r="BN200" s="115">
        <f t="shared" si="20"/>
        <v>0</v>
      </c>
      <c r="BO200" s="115">
        <f t="shared" si="20"/>
        <v>0</v>
      </c>
    </row>
    <row r="201" spans="4:67" x14ac:dyDescent="0.3">
      <c r="D201" s="24" t="s">
        <v>88</v>
      </c>
      <c r="E201" s="26" t="s">
        <v>118</v>
      </c>
      <c r="F201" s="24" t="s">
        <v>66</v>
      </c>
      <c r="G201" s="24" t="s">
        <v>97</v>
      </c>
      <c r="H201" s="27"/>
      <c r="I201" s="52">
        <v>0</v>
      </c>
      <c r="J201" s="52">
        <v>0</v>
      </c>
      <c r="K201" s="52">
        <v>0</v>
      </c>
      <c r="L201" s="52">
        <v>0</v>
      </c>
      <c r="M201" s="52">
        <v>0</v>
      </c>
      <c r="N201" s="52">
        <v>0</v>
      </c>
      <c r="O201" s="52">
        <v>0</v>
      </c>
      <c r="P201" s="52">
        <v>0</v>
      </c>
      <c r="Q201" s="52">
        <v>0</v>
      </c>
      <c r="R201" s="52">
        <v>0</v>
      </c>
      <c r="S201" s="52">
        <v>0</v>
      </c>
      <c r="T201" s="52">
        <v>0</v>
      </c>
      <c r="U201" s="52">
        <v>0</v>
      </c>
      <c r="V201" s="52">
        <v>0</v>
      </c>
      <c r="W201" s="27"/>
      <c r="X201" s="52">
        <v>0</v>
      </c>
      <c r="Y201" s="52">
        <v>0</v>
      </c>
      <c r="Z201" s="52">
        <v>0</v>
      </c>
      <c r="AA201" s="52">
        <v>0</v>
      </c>
      <c r="AB201" s="52">
        <v>0</v>
      </c>
      <c r="AC201" s="52">
        <v>0</v>
      </c>
      <c r="AD201" s="52">
        <v>0</v>
      </c>
      <c r="AE201" s="52">
        <v>0</v>
      </c>
      <c r="AF201" s="52">
        <v>0</v>
      </c>
      <c r="AG201" s="52">
        <v>0</v>
      </c>
      <c r="AH201" s="52">
        <v>0</v>
      </c>
      <c r="AI201" s="52">
        <v>0</v>
      </c>
      <c r="AJ201" s="52">
        <v>0</v>
      </c>
      <c r="AK201" s="52">
        <v>0</v>
      </c>
      <c r="AL201" s="27"/>
      <c r="AM201" s="27">
        <f t="shared" si="22"/>
        <v>0</v>
      </c>
      <c r="AN201" s="27">
        <f t="shared" si="22"/>
        <v>0</v>
      </c>
      <c r="AO201" s="27">
        <f t="shared" si="21"/>
        <v>0</v>
      </c>
      <c r="AP201" s="27">
        <f t="shared" si="21"/>
        <v>0</v>
      </c>
      <c r="AQ201" s="27">
        <f t="shared" si="21"/>
        <v>0</v>
      </c>
      <c r="AR201" s="27">
        <f t="shared" si="21"/>
        <v>0</v>
      </c>
      <c r="AS201" s="27">
        <f t="shared" si="21"/>
        <v>0</v>
      </c>
      <c r="AT201" s="27">
        <f t="shared" si="21"/>
        <v>0</v>
      </c>
      <c r="AU201" s="27">
        <f t="shared" ref="AU201:AZ243" si="25">IF(AND(AF201 = "", Q201 = ""), 0, AF201 - Q201)</f>
        <v>0</v>
      </c>
      <c r="AV201" s="27">
        <f t="shared" si="25"/>
        <v>0</v>
      </c>
      <c r="AW201" s="27">
        <f t="shared" si="25"/>
        <v>0</v>
      </c>
      <c r="AX201" s="27">
        <f t="shared" si="25"/>
        <v>0</v>
      </c>
      <c r="AY201" s="27">
        <f t="shared" si="25"/>
        <v>0</v>
      </c>
      <c r="AZ201" s="27">
        <f t="shared" si="25"/>
        <v>0</v>
      </c>
      <c r="BA201" s="27"/>
      <c r="BB201" s="115">
        <f t="shared" si="24"/>
        <v>0</v>
      </c>
      <c r="BC201" s="115">
        <f t="shared" si="24"/>
        <v>0</v>
      </c>
      <c r="BD201" s="115">
        <f t="shared" si="24"/>
        <v>0</v>
      </c>
      <c r="BE201" s="115">
        <f t="shared" si="23"/>
        <v>0</v>
      </c>
      <c r="BF201" s="115">
        <f t="shared" si="23"/>
        <v>0</v>
      </c>
      <c r="BG201" s="115">
        <f t="shared" si="23"/>
        <v>0</v>
      </c>
      <c r="BH201" s="115">
        <f t="shared" si="23"/>
        <v>0</v>
      </c>
      <c r="BI201" s="115">
        <f t="shared" si="18"/>
        <v>0</v>
      </c>
      <c r="BJ201" s="115">
        <f t="shared" si="18"/>
        <v>0</v>
      </c>
      <c r="BK201" s="115">
        <f t="shared" si="18"/>
        <v>0</v>
      </c>
      <c r="BL201" s="115">
        <f t="shared" si="18"/>
        <v>0</v>
      </c>
      <c r="BM201" s="115">
        <f t="shared" si="20"/>
        <v>0</v>
      </c>
      <c r="BN201" s="115">
        <f t="shared" si="20"/>
        <v>0</v>
      </c>
      <c r="BO201" s="115">
        <f t="shared" si="20"/>
        <v>0</v>
      </c>
    </row>
    <row r="202" spans="4:67" x14ac:dyDescent="0.3">
      <c r="D202" s="24" t="s">
        <v>88</v>
      </c>
      <c r="E202" s="26" t="s">
        <v>118</v>
      </c>
      <c r="F202" s="24" t="s">
        <v>67</v>
      </c>
      <c r="G202" s="24" t="s">
        <v>97</v>
      </c>
      <c r="H202" s="27"/>
      <c r="I202" s="52">
        <v>0</v>
      </c>
      <c r="J202" s="52">
        <v>0</v>
      </c>
      <c r="K202" s="52">
        <v>0</v>
      </c>
      <c r="L202" s="52">
        <v>0</v>
      </c>
      <c r="M202" s="52">
        <v>0</v>
      </c>
      <c r="N202" s="52">
        <v>0</v>
      </c>
      <c r="O202" s="52">
        <v>0</v>
      </c>
      <c r="P202" s="52">
        <v>0</v>
      </c>
      <c r="Q202" s="52">
        <v>0</v>
      </c>
      <c r="R202" s="52">
        <v>0</v>
      </c>
      <c r="S202" s="52">
        <v>0</v>
      </c>
      <c r="T202" s="52">
        <v>0</v>
      </c>
      <c r="U202" s="52">
        <v>0</v>
      </c>
      <c r="V202" s="52">
        <v>0</v>
      </c>
      <c r="W202" s="27"/>
      <c r="X202" s="52">
        <v>0</v>
      </c>
      <c r="Y202" s="52">
        <v>0</v>
      </c>
      <c r="Z202" s="52">
        <v>0</v>
      </c>
      <c r="AA202" s="52">
        <v>0</v>
      </c>
      <c r="AB202" s="52">
        <v>0</v>
      </c>
      <c r="AC202" s="52">
        <v>0</v>
      </c>
      <c r="AD202" s="52">
        <v>0</v>
      </c>
      <c r="AE202" s="52">
        <v>0</v>
      </c>
      <c r="AF202" s="52">
        <v>0</v>
      </c>
      <c r="AG202" s="52">
        <v>0</v>
      </c>
      <c r="AH202" s="52">
        <v>0</v>
      </c>
      <c r="AI202" s="52">
        <v>0</v>
      </c>
      <c r="AJ202" s="52">
        <v>0</v>
      </c>
      <c r="AK202" s="52">
        <v>0</v>
      </c>
      <c r="AL202" s="27"/>
      <c r="AM202" s="27">
        <f t="shared" si="22"/>
        <v>0</v>
      </c>
      <c r="AN202" s="27">
        <f t="shared" si="22"/>
        <v>0</v>
      </c>
      <c r="AO202" s="27">
        <f t="shared" si="22"/>
        <v>0</v>
      </c>
      <c r="AP202" s="27">
        <f t="shared" si="22"/>
        <v>0</v>
      </c>
      <c r="AQ202" s="27">
        <f t="shared" si="22"/>
        <v>0</v>
      </c>
      <c r="AR202" s="27">
        <f t="shared" si="22"/>
        <v>0</v>
      </c>
      <c r="AS202" s="27">
        <f t="shared" si="22"/>
        <v>0</v>
      </c>
      <c r="AT202" s="27">
        <f t="shared" si="22"/>
        <v>0</v>
      </c>
      <c r="AU202" s="27">
        <f t="shared" si="25"/>
        <v>0</v>
      </c>
      <c r="AV202" s="27">
        <f t="shared" si="25"/>
        <v>0</v>
      </c>
      <c r="AW202" s="27">
        <f t="shared" si="25"/>
        <v>0</v>
      </c>
      <c r="AX202" s="27">
        <f t="shared" si="25"/>
        <v>0</v>
      </c>
      <c r="AY202" s="27">
        <f t="shared" si="25"/>
        <v>0</v>
      </c>
      <c r="AZ202" s="27">
        <f t="shared" si="25"/>
        <v>0</v>
      </c>
      <c r="BA202" s="27"/>
      <c r="BB202" s="115">
        <f t="shared" si="24"/>
        <v>0</v>
      </c>
      <c r="BC202" s="115">
        <f t="shared" si="24"/>
        <v>0</v>
      </c>
      <c r="BD202" s="115">
        <f t="shared" si="24"/>
        <v>0</v>
      </c>
      <c r="BE202" s="115">
        <f t="shared" si="23"/>
        <v>0</v>
      </c>
      <c r="BF202" s="115">
        <f t="shared" si="23"/>
        <v>0</v>
      </c>
      <c r="BG202" s="115">
        <f t="shared" si="23"/>
        <v>0</v>
      </c>
      <c r="BH202" s="115">
        <f t="shared" si="23"/>
        <v>0</v>
      </c>
      <c r="BI202" s="115">
        <f t="shared" si="18"/>
        <v>0</v>
      </c>
      <c r="BJ202" s="115">
        <f t="shared" si="18"/>
        <v>0</v>
      </c>
      <c r="BK202" s="115">
        <f t="shared" si="18"/>
        <v>0</v>
      </c>
      <c r="BL202" s="115">
        <f t="shared" si="18"/>
        <v>0</v>
      </c>
      <c r="BM202" s="115">
        <f t="shared" si="20"/>
        <v>0</v>
      </c>
      <c r="BN202" s="115">
        <f t="shared" si="20"/>
        <v>0</v>
      </c>
      <c r="BO202" s="115">
        <f t="shared" si="20"/>
        <v>0</v>
      </c>
    </row>
    <row r="203" spans="4:67" x14ac:dyDescent="0.3">
      <c r="D203" s="24" t="s">
        <v>88</v>
      </c>
      <c r="E203" s="26" t="s">
        <v>118</v>
      </c>
      <c r="F203" s="24" t="s">
        <v>68</v>
      </c>
      <c r="G203" s="24" t="s">
        <v>97</v>
      </c>
      <c r="H203" s="27"/>
      <c r="I203" s="52">
        <v>0</v>
      </c>
      <c r="J203" s="52">
        <v>0</v>
      </c>
      <c r="K203" s="52">
        <v>0</v>
      </c>
      <c r="L203" s="52">
        <v>0</v>
      </c>
      <c r="M203" s="52">
        <v>0</v>
      </c>
      <c r="N203" s="52">
        <v>0</v>
      </c>
      <c r="O203" s="52">
        <v>0</v>
      </c>
      <c r="P203" s="52">
        <v>0</v>
      </c>
      <c r="Q203" s="52">
        <v>0</v>
      </c>
      <c r="R203" s="52">
        <v>0</v>
      </c>
      <c r="S203" s="52">
        <v>0</v>
      </c>
      <c r="T203" s="52">
        <v>0</v>
      </c>
      <c r="U203" s="52">
        <v>0</v>
      </c>
      <c r="V203" s="52">
        <v>0</v>
      </c>
      <c r="W203" s="27"/>
      <c r="X203" s="52">
        <v>0</v>
      </c>
      <c r="Y203" s="52">
        <v>0</v>
      </c>
      <c r="Z203" s="52">
        <v>0</v>
      </c>
      <c r="AA203" s="52">
        <v>0</v>
      </c>
      <c r="AB203" s="52">
        <v>0</v>
      </c>
      <c r="AC203" s="52">
        <v>0</v>
      </c>
      <c r="AD203" s="52">
        <v>0</v>
      </c>
      <c r="AE203" s="52">
        <v>0</v>
      </c>
      <c r="AF203" s="52">
        <v>0</v>
      </c>
      <c r="AG203" s="52">
        <v>0</v>
      </c>
      <c r="AH203" s="52">
        <v>0</v>
      </c>
      <c r="AI203" s="52">
        <v>0</v>
      </c>
      <c r="AJ203" s="52">
        <v>0</v>
      </c>
      <c r="AK203" s="52">
        <v>0</v>
      </c>
      <c r="AL203" s="27"/>
      <c r="AM203" s="27">
        <f t="shared" si="22"/>
        <v>0</v>
      </c>
      <c r="AN203" s="27">
        <f t="shared" si="22"/>
        <v>0</v>
      </c>
      <c r="AO203" s="27">
        <f t="shared" si="22"/>
        <v>0</v>
      </c>
      <c r="AP203" s="27">
        <f t="shared" si="22"/>
        <v>0</v>
      </c>
      <c r="AQ203" s="27">
        <f t="shared" si="22"/>
        <v>0</v>
      </c>
      <c r="AR203" s="27">
        <f t="shared" si="22"/>
        <v>0</v>
      </c>
      <c r="AS203" s="27">
        <f t="shared" si="22"/>
        <v>0</v>
      </c>
      <c r="AT203" s="27">
        <f t="shared" si="22"/>
        <v>0</v>
      </c>
      <c r="AU203" s="27">
        <f t="shared" si="25"/>
        <v>0</v>
      </c>
      <c r="AV203" s="27">
        <f t="shared" si="25"/>
        <v>0</v>
      </c>
      <c r="AW203" s="27">
        <f t="shared" si="25"/>
        <v>0</v>
      </c>
      <c r="AX203" s="27">
        <f t="shared" si="25"/>
        <v>0</v>
      </c>
      <c r="AY203" s="27">
        <f t="shared" si="25"/>
        <v>0</v>
      </c>
      <c r="AZ203" s="27">
        <f t="shared" si="25"/>
        <v>0</v>
      </c>
      <c r="BA203" s="27"/>
      <c r="BB203" s="115">
        <f t="shared" si="24"/>
        <v>0</v>
      </c>
      <c r="BC203" s="115">
        <f t="shared" si="24"/>
        <v>0</v>
      </c>
      <c r="BD203" s="115">
        <f t="shared" si="24"/>
        <v>0</v>
      </c>
      <c r="BE203" s="115">
        <f t="shared" si="23"/>
        <v>0</v>
      </c>
      <c r="BF203" s="115">
        <f t="shared" si="23"/>
        <v>0</v>
      </c>
      <c r="BG203" s="115">
        <f t="shared" si="23"/>
        <v>0</v>
      </c>
      <c r="BH203" s="115">
        <f t="shared" si="23"/>
        <v>0</v>
      </c>
      <c r="BI203" s="115">
        <f t="shared" si="18"/>
        <v>0</v>
      </c>
      <c r="BJ203" s="115">
        <f t="shared" si="18"/>
        <v>0</v>
      </c>
      <c r="BK203" s="115">
        <f t="shared" si="18"/>
        <v>0</v>
      </c>
      <c r="BL203" s="115">
        <f t="shared" si="18"/>
        <v>0</v>
      </c>
      <c r="BM203" s="115">
        <f t="shared" si="20"/>
        <v>0</v>
      </c>
      <c r="BN203" s="115">
        <f t="shared" si="20"/>
        <v>0</v>
      </c>
      <c r="BO203" s="115">
        <f t="shared" si="20"/>
        <v>0</v>
      </c>
    </row>
    <row r="204" spans="4:67" x14ac:dyDescent="0.3">
      <c r="D204" s="24" t="s">
        <v>88</v>
      </c>
      <c r="E204" s="26" t="s">
        <v>98</v>
      </c>
      <c r="F204" s="24" t="s">
        <v>36</v>
      </c>
      <c r="G204" s="24" t="s">
        <v>99</v>
      </c>
      <c r="H204" s="27"/>
      <c r="I204" s="52">
        <v>0</v>
      </c>
      <c r="J204" s="52">
        <v>0</v>
      </c>
      <c r="K204" s="52">
        <v>0</v>
      </c>
      <c r="L204" s="52">
        <v>0</v>
      </c>
      <c r="M204" s="52">
        <v>0</v>
      </c>
      <c r="N204" s="52">
        <v>0</v>
      </c>
      <c r="O204" s="52">
        <v>0</v>
      </c>
      <c r="P204" s="52">
        <v>0</v>
      </c>
      <c r="Q204" s="52">
        <v>0</v>
      </c>
      <c r="R204" s="52">
        <v>0</v>
      </c>
      <c r="S204" s="52">
        <v>0</v>
      </c>
      <c r="T204" s="52">
        <v>0</v>
      </c>
      <c r="U204" s="52">
        <v>0</v>
      </c>
      <c r="V204" s="52">
        <v>0</v>
      </c>
      <c r="W204" s="27"/>
      <c r="X204" s="52">
        <v>0</v>
      </c>
      <c r="Y204" s="52">
        <v>0</v>
      </c>
      <c r="Z204" s="52">
        <v>0</v>
      </c>
      <c r="AA204" s="52">
        <v>0</v>
      </c>
      <c r="AB204" s="52">
        <v>0</v>
      </c>
      <c r="AC204" s="52">
        <v>0</v>
      </c>
      <c r="AD204" s="52">
        <v>0</v>
      </c>
      <c r="AE204" s="52">
        <v>0</v>
      </c>
      <c r="AF204" s="52">
        <v>0</v>
      </c>
      <c r="AG204" s="52">
        <v>0</v>
      </c>
      <c r="AH204" s="52">
        <v>0</v>
      </c>
      <c r="AI204" s="52">
        <v>0</v>
      </c>
      <c r="AJ204" s="52">
        <v>0</v>
      </c>
      <c r="AK204" s="52">
        <v>0</v>
      </c>
      <c r="AL204" s="27"/>
      <c r="AM204" s="27">
        <f t="shared" si="22"/>
        <v>0</v>
      </c>
      <c r="AN204" s="27">
        <f t="shared" si="22"/>
        <v>0</v>
      </c>
      <c r="AO204" s="27">
        <f t="shared" si="22"/>
        <v>0</v>
      </c>
      <c r="AP204" s="27">
        <f t="shared" si="22"/>
        <v>0</v>
      </c>
      <c r="AQ204" s="27">
        <f t="shared" si="22"/>
        <v>0</v>
      </c>
      <c r="AR204" s="27">
        <f t="shared" si="22"/>
        <v>0</v>
      </c>
      <c r="AS204" s="27">
        <f t="shared" si="22"/>
        <v>0</v>
      </c>
      <c r="AT204" s="27">
        <f t="shared" si="22"/>
        <v>0</v>
      </c>
      <c r="AU204" s="27">
        <f t="shared" si="25"/>
        <v>0</v>
      </c>
      <c r="AV204" s="27">
        <f t="shared" si="25"/>
        <v>0</v>
      </c>
      <c r="AW204" s="27">
        <f t="shared" si="25"/>
        <v>0</v>
      </c>
      <c r="AX204" s="27">
        <f t="shared" si="25"/>
        <v>0</v>
      </c>
      <c r="AY204" s="27">
        <f t="shared" si="25"/>
        <v>0</v>
      </c>
      <c r="AZ204" s="27">
        <f t="shared" si="25"/>
        <v>0</v>
      </c>
      <c r="BA204" s="27"/>
      <c r="BB204" s="115">
        <f t="shared" si="24"/>
        <v>0</v>
      </c>
      <c r="BC204" s="115">
        <f t="shared" si="24"/>
        <v>0</v>
      </c>
      <c r="BD204" s="115">
        <f t="shared" si="24"/>
        <v>0</v>
      </c>
      <c r="BE204" s="115">
        <f t="shared" si="23"/>
        <v>0</v>
      </c>
      <c r="BF204" s="115">
        <f t="shared" si="23"/>
        <v>0</v>
      </c>
      <c r="BG204" s="115">
        <f t="shared" si="23"/>
        <v>0</v>
      </c>
      <c r="BH204" s="115">
        <f t="shared" si="23"/>
        <v>0</v>
      </c>
      <c r="BI204" s="115">
        <f t="shared" si="18"/>
        <v>0</v>
      </c>
      <c r="BJ204" s="115">
        <f t="shared" si="18"/>
        <v>0</v>
      </c>
      <c r="BK204" s="115">
        <f t="shared" si="18"/>
        <v>0</v>
      </c>
      <c r="BL204" s="115">
        <f t="shared" si="18"/>
        <v>0</v>
      </c>
      <c r="BM204" s="115">
        <f t="shared" si="20"/>
        <v>0</v>
      </c>
      <c r="BN204" s="115">
        <f t="shared" si="20"/>
        <v>0</v>
      </c>
      <c r="BO204" s="115">
        <f t="shared" si="20"/>
        <v>0</v>
      </c>
    </row>
    <row r="205" spans="4:67" x14ac:dyDescent="0.3">
      <c r="D205" s="24" t="s">
        <v>88</v>
      </c>
      <c r="E205" s="26" t="s">
        <v>98</v>
      </c>
      <c r="F205" s="24" t="s">
        <v>37</v>
      </c>
      <c r="G205" s="24" t="s">
        <v>99</v>
      </c>
      <c r="H205" s="27"/>
      <c r="I205" s="52">
        <v>0</v>
      </c>
      <c r="J205" s="52">
        <v>0</v>
      </c>
      <c r="K205" s="52">
        <v>0</v>
      </c>
      <c r="L205" s="52">
        <v>0</v>
      </c>
      <c r="M205" s="52">
        <v>0</v>
      </c>
      <c r="N205" s="52">
        <v>0</v>
      </c>
      <c r="O205" s="52">
        <v>0</v>
      </c>
      <c r="P205" s="52">
        <v>0</v>
      </c>
      <c r="Q205" s="52">
        <v>0</v>
      </c>
      <c r="R205" s="52">
        <v>0</v>
      </c>
      <c r="S205" s="52">
        <v>0</v>
      </c>
      <c r="T205" s="52">
        <v>0</v>
      </c>
      <c r="U205" s="52">
        <v>0</v>
      </c>
      <c r="V205" s="52">
        <v>0</v>
      </c>
      <c r="W205" s="27"/>
      <c r="X205" s="52">
        <v>0</v>
      </c>
      <c r="Y205" s="52">
        <v>0</v>
      </c>
      <c r="Z205" s="52">
        <v>0</v>
      </c>
      <c r="AA205" s="52">
        <v>0</v>
      </c>
      <c r="AB205" s="52">
        <v>0</v>
      </c>
      <c r="AC205" s="52">
        <v>0</v>
      </c>
      <c r="AD205" s="52">
        <v>0</v>
      </c>
      <c r="AE205" s="52">
        <v>0</v>
      </c>
      <c r="AF205" s="52">
        <v>0</v>
      </c>
      <c r="AG205" s="52">
        <v>0</v>
      </c>
      <c r="AH205" s="52">
        <v>0</v>
      </c>
      <c r="AI205" s="52">
        <v>0</v>
      </c>
      <c r="AJ205" s="52">
        <v>0</v>
      </c>
      <c r="AK205" s="52">
        <v>0</v>
      </c>
      <c r="AL205" s="27"/>
      <c r="AM205" s="27">
        <f t="shared" si="22"/>
        <v>0</v>
      </c>
      <c r="AN205" s="27">
        <f t="shared" si="22"/>
        <v>0</v>
      </c>
      <c r="AO205" s="27">
        <f t="shared" si="22"/>
        <v>0</v>
      </c>
      <c r="AP205" s="27">
        <f t="shared" si="22"/>
        <v>0</v>
      </c>
      <c r="AQ205" s="27">
        <f t="shared" si="22"/>
        <v>0</v>
      </c>
      <c r="AR205" s="27">
        <f t="shared" si="22"/>
        <v>0</v>
      </c>
      <c r="AS205" s="27">
        <f t="shared" si="22"/>
        <v>0</v>
      </c>
      <c r="AT205" s="27">
        <f t="shared" si="22"/>
        <v>0</v>
      </c>
      <c r="AU205" s="27">
        <f t="shared" si="25"/>
        <v>0</v>
      </c>
      <c r="AV205" s="27">
        <f t="shared" si="25"/>
        <v>0</v>
      </c>
      <c r="AW205" s="27">
        <f t="shared" si="25"/>
        <v>0</v>
      </c>
      <c r="AX205" s="27">
        <f t="shared" si="25"/>
        <v>0</v>
      </c>
      <c r="AY205" s="27">
        <f t="shared" si="25"/>
        <v>0</v>
      </c>
      <c r="AZ205" s="27">
        <f t="shared" si="25"/>
        <v>0</v>
      </c>
      <c r="BA205" s="27"/>
      <c r="BB205" s="115">
        <f t="shared" si="24"/>
        <v>0</v>
      </c>
      <c r="BC205" s="115">
        <f t="shared" si="24"/>
        <v>0</v>
      </c>
      <c r="BD205" s="115">
        <f t="shared" si="24"/>
        <v>0</v>
      </c>
      <c r="BE205" s="115">
        <f t="shared" si="23"/>
        <v>0</v>
      </c>
      <c r="BF205" s="115">
        <f t="shared" si="23"/>
        <v>0</v>
      </c>
      <c r="BG205" s="115">
        <f t="shared" si="23"/>
        <v>0</v>
      </c>
      <c r="BH205" s="115">
        <f t="shared" si="23"/>
        <v>0</v>
      </c>
      <c r="BI205" s="115">
        <f t="shared" si="18"/>
        <v>0</v>
      </c>
      <c r="BJ205" s="115">
        <f t="shared" si="18"/>
        <v>0</v>
      </c>
      <c r="BK205" s="115">
        <f t="shared" si="18"/>
        <v>0</v>
      </c>
      <c r="BL205" s="115">
        <f t="shared" si="18"/>
        <v>0</v>
      </c>
      <c r="BM205" s="115">
        <f t="shared" si="20"/>
        <v>0</v>
      </c>
      <c r="BN205" s="115">
        <f t="shared" si="20"/>
        <v>0</v>
      </c>
      <c r="BO205" s="115">
        <f t="shared" si="20"/>
        <v>0</v>
      </c>
    </row>
    <row r="206" spans="4:67" x14ac:dyDescent="0.3">
      <c r="D206" s="24" t="s">
        <v>88</v>
      </c>
      <c r="E206" s="26" t="s">
        <v>98</v>
      </c>
      <c r="F206" s="24" t="s">
        <v>38</v>
      </c>
      <c r="G206" s="24" t="s">
        <v>99</v>
      </c>
      <c r="H206" s="27"/>
      <c r="I206" s="52">
        <v>0</v>
      </c>
      <c r="J206" s="52">
        <v>0</v>
      </c>
      <c r="K206" s="52">
        <v>0</v>
      </c>
      <c r="L206" s="52">
        <v>0</v>
      </c>
      <c r="M206" s="52">
        <v>0</v>
      </c>
      <c r="N206" s="52">
        <v>0</v>
      </c>
      <c r="O206" s="52">
        <v>0</v>
      </c>
      <c r="P206" s="52">
        <v>0</v>
      </c>
      <c r="Q206" s="52">
        <v>0</v>
      </c>
      <c r="R206" s="52">
        <v>0</v>
      </c>
      <c r="S206" s="52">
        <v>0</v>
      </c>
      <c r="T206" s="52">
        <v>0</v>
      </c>
      <c r="U206" s="52">
        <v>0</v>
      </c>
      <c r="V206" s="52">
        <v>0</v>
      </c>
      <c r="W206" s="27"/>
      <c r="X206" s="52">
        <v>0</v>
      </c>
      <c r="Y206" s="52">
        <v>0</v>
      </c>
      <c r="Z206" s="52">
        <v>0</v>
      </c>
      <c r="AA206" s="52">
        <v>0</v>
      </c>
      <c r="AB206" s="52">
        <v>0</v>
      </c>
      <c r="AC206" s="52">
        <v>0</v>
      </c>
      <c r="AD206" s="52">
        <v>0</v>
      </c>
      <c r="AE206" s="52">
        <v>0</v>
      </c>
      <c r="AF206" s="52">
        <v>0</v>
      </c>
      <c r="AG206" s="52">
        <v>0</v>
      </c>
      <c r="AH206" s="52">
        <v>0</v>
      </c>
      <c r="AI206" s="52">
        <v>0</v>
      </c>
      <c r="AJ206" s="52">
        <v>0</v>
      </c>
      <c r="AK206" s="52">
        <v>0</v>
      </c>
      <c r="AL206" s="27"/>
      <c r="AM206" s="27">
        <f t="shared" si="22"/>
        <v>0</v>
      </c>
      <c r="AN206" s="27">
        <f t="shared" si="22"/>
        <v>0</v>
      </c>
      <c r="AO206" s="27">
        <f t="shared" si="22"/>
        <v>0</v>
      </c>
      <c r="AP206" s="27">
        <f t="shared" si="22"/>
        <v>0</v>
      </c>
      <c r="AQ206" s="27">
        <f t="shared" si="22"/>
        <v>0</v>
      </c>
      <c r="AR206" s="27">
        <f t="shared" si="22"/>
        <v>0</v>
      </c>
      <c r="AS206" s="27">
        <f t="shared" si="22"/>
        <v>0</v>
      </c>
      <c r="AT206" s="27">
        <f t="shared" si="22"/>
        <v>0</v>
      </c>
      <c r="AU206" s="27">
        <f t="shared" si="25"/>
        <v>0</v>
      </c>
      <c r="AV206" s="27">
        <f t="shared" si="25"/>
        <v>0</v>
      </c>
      <c r="AW206" s="27">
        <f t="shared" si="25"/>
        <v>0</v>
      </c>
      <c r="AX206" s="27">
        <f t="shared" si="25"/>
        <v>0</v>
      </c>
      <c r="AY206" s="27">
        <f t="shared" si="25"/>
        <v>0</v>
      </c>
      <c r="AZ206" s="27">
        <f t="shared" si="25"/>
        <v>0</v>
      </c>
      <c r="BA206" s="27"/>
      <c r="BB206" s="115">
        <f t="shared" si="24"/>
        <v>0</v>
      </c>
      <c r="BC206" s="115">
        <f t="shared" si="24"/>
        <v>0</v>
      </c>
      <c r="BD206" s="115">
        <f t="shared" si="24"/>
        <v>0</v>
      </c>
      <c r="BE206" s="115">
        <f t="shared" si="23"/>
        <v>0</v>
      </c>
      <c r="BF206" s="115">
        <f t="shared" si="23"/>
        <v>0</v>
      </c>
      <c r="BG206" s="115">
        <f t="shared" si="23"/>
        <v>0</v>
      </c>
      <c r="BH206" s="115">
        <f t="shared" si="23"/>
        <v>0</v>
      </c>
      <c r="BI206" s="115">
        <f t="shared" si="18"/>
        <v>0</v>
      </c>
      <c r="BJ206" s="115">
        <f t="shared" si="18"/>
        <v>0</v>
      </c>
      <c r="BK206" s="115">
        <f t="shared" si="18"/>
        <v>0</v>
      </c>
      <c r="BL206" s="115">
        <f t="shared" si="18"/>
        <v>0</v>
      </c>
      <c r="BM206" s="115">
        <f t="shared" si="20"/>
        <v>0</v>
      </c>
      <c r="BN206" s="115">
        <f t="shared" si="20"/>
        <v>0</v>
      </c>
      <c r="BO206" s="115">
        <f t="shared" si="20"/>
        <v>0</v>
      </c>
    </row>
    <row r="207" spans="4:67" x14ac:dyDescent="0.3">
      <c r="D207" s="24" t="s">
        <v>88</v>
      </c>
      <c r="E207" s="26" t="s">
        <v>98</v>
      </c>
      <c r="F207" s="24" t="s">
        <v>39</v>
      </c>
      <c r="G207" s="24" t="s">
        <v>99</v>
      </c>
      <c r="H207" s="27"/>
      <c r="I207" s="52">
        <v>0</v>
      </c>
      <c r="J207" s="52">
        <v>0</v>
      </c>
      <c r="K207" s="52">
        <v>0</v>
      </c>
      <c r="L207" s="52">
        <v>0</v>
      </c>
      <c r="M207" s="52">
        <v>0</v>
      </c>
      <c r="N207" s="52">
        <v>0</v>
      </c>
      <c r="O207" s="52">
        <v>0</v>
      </c>
      <c r="P207" s="52">
        <v>0</v>
      </c>
      <c r="Q207" s="52">
        <v>0</v>
      </c>
      <c r="R207" s="52">
        <v>0</v>
      </c>
      <c r="S207" s="52">
        <v>0</v>
      </c>
      <c r="T207" s="52">
        <v>0</v>
      </c>
      <c r="U207" s="52">
        <v>0</v>
      </c>
      <c r="V207" s="52">
        <v>0</v>
      </c>
      <c r="W207" s="27"/>
      <c r="X207" s="52">
        <v>0</v>
      </c>
      <c r="Y207" s="52">
        <v>0</v>
      </c>
      <c r="Z207" s="52">
        <v>0</v>
      </c>
      <c r="AA207" s="52">
        <v>0</v>
      </c>
      <c r="AB207" s="52">
        <v>0</v>
      </c>
      <c r="AC207" s="52">
        <v>0</v>
      </c>
      <c r="AD207" s="52">
        <v>0</v>
      </c>
      <c r="AE207" s="52">
        <v>0</v>
      </c>
      <c r="AF207" s="52">
        <v>0</v>
      </c>
      <c r="AG207" s="52">
        <v>0</v>
      </c>
      <c r="AH207" s="52">
        <v>0</v>
      </c>
      <c r="AI207" s="52">
        <v>0</v>
      </c>
      <c r="AJ207" s="52">
        <v>0</v>
      </c>
      <c r="AK207" s="52">
        <v>0</v>
      </c>
      <c r="AL207" s="27"/>
      <c r="AM207" s="27">
        <f t="shared" si="22"/>
        <v>0</v>
      </c>
      <c r="AN207" s="27">
        <f t="shared" si="22"/>
        <v>0</v>
      </c>
      <c r="AO207" s="27">
        <f t="shared" si="22"/>
        <v>0</v>
      </c>
      <c r="AP207" s="27">
        <f t="shared" si="22"/>
        <v>0</v>
      </c>
      <c r="AQ207" s="27">
        <f t="shared" si="22"/>
        <v>0</v>
      </c>
      <c r="AR207" s="27">
        <f t="shared" si="22"/>
        <v>0</v>
      </c>
      <c r="AS207" s="27">
        <f t="shared" si="22"/>
        <v>0</v>
      </c>
      <c r="AT207" s="27">
        <f t="shared" si="22"/>
        <v>0</v>
      </c>
      <c r="AU207" s="27">
        <f t="shared" si="25"/>
        <v>0</v>
      </c>
      <c r="AV207" s="27">
        <f t="shared" si="25"/>
        <v>0</v>
      </c>
      <c r="AW207" s="27">
        <f t="shared" si="25"/>
        <v>0</v>
      </c>
      <c r="AX207" s="27">
        <f t="shared" si="25"/>
        <v>0</v>
      </c>
      <c r="AY207" s="27">
        <f t="shared" si="25"/>
        <v>0</v>
      </c>
      <c r="AZ207" s="27">
        <f t="shared" si="25"/>
        <v>0</v>
      </c>
      <c r="BA207" s="27"/>
      <c r="BB207" s="115">
        <f t="shared" si="24"/>
        <v>0</v>
      </c>
      <c r="BC207" s="115">
        <f t="shared" si="24"/>
        <v>0</v>
      </c>
      <c r="BD207" s="115">
        <f t="shared" si="24"/>
        <v>0</v>
      </c>
      <c r="BE207" s="115">
        <f t="shared" si="23"/>
        <v>0</v>
      </c>
      <c r="BF207" s="115">
        <f t="shared" si="23"/>
        <v>0</v>
      </c>
      <c r="BG207" s="115">
        <f t="shared" si="23"/>
        <v>0</v>
      </c>
      <c r="BH207" s="115">
        <f t="shared" si="23"/>
        <v>0</v>
      </c>
      <c r="BI207" s="115">
        <f t="shared" si="18"/>
        <v>0</v>
      </c>
      <c r="BJ207" s="115">
        <f t="shared" si="18"/>
        <v>0</v>
      </c>
      <c r="BK207" s="115">
        <f t="shared" si="18"/>
        <v>0</v>
      </c>
      <c r="BL207" s="115">
        <f t="shared" si="18"/>
        <v>0</v>
      </c>
      <c r="BM207" s="115">
        <f t="shared" si="20"/>
        <v>0</v>
      </c>
      <c r="BN207" s="115">
        <f t="shared" si="20"/>
        <v>0</v>
      </c>
      <c r="BO207" s="115">
        <f t="shared" si="20"/>
        <v>0</v>
      </c>
    </row>
    <row r="208" spans="4:67" x14ac:dyDescent="0.3">
      <c r="D208" s="24" t="s">
        <v>88</v>
      </c>
      <c r="E208" s="26" t="s">
        <v>98</v>
      </c>
      <c r="F208" s="24" t="s">
        <v>40</v>
      </c>
      <c r="G208" s="24" t="s">
        <v>99</v>
      </c>
      <c r="H208" s="27"/>
      <c r="I208" s="52">
        <v>0</v>
      </c>
      <c r="J208" s="52">
        <v>0</v>
      </c>
      <c r="K208" s="52">
        <v>0</v>
      </c>
      <c r="L208" s="52">
        <v>0</v>
      </c>
      <c r="M208" s="52">
        <v>0</v>
      </c>
      <c r="N208" s="52">
        <v>0</v>
      </c>
      <c r="O208" s="52">
        <v>0</v>
      </c>
      <c r="P208" s="52">
        <v>0</v>
      </c>
      <c r="Q208" s="52">
        <v>0</v>
      </c>
      <c r="R208" s="52">
        <v>0</v>
      </c>
      <c r="S208" s="52">
        <v>0</v>
      </c>
      <c r="T208" s="52">
        <v>0</v>
      </c>
      <c r="U208" s="52">
        <v>0</v>
      </c>
      <c r="V208" s="52">
        <v>0</v>
      </c>
      <c r="W208" s="27"/>
      <c r="X208" s="52">
        <v>0</v>
      </c>
      <c r="Y208" s="52">
        <v>0</v>
      </c>
      <c r="Z208" s="52">
        <v>0</v>
      </c>
      <c r="AA208" s="52">
        <v>0</v>
      </c>
      <c r="AB208" s="52">
        <v>0</v>
      </c>
      <c r="AC208" s="52">
        <v>0</v>
      </c>
      <c r="AD208" s="52">
        <v>0</v>
      </c>
      <c r="AE208" s="52">
        <v>0</v>
      </c>
      <c r="AF208" s="52">
        <v>0</v>
      </c>
      <c r="AG208" s="52">
        <v>0</v>
      </c>
      <c r="AH208" s="52">
        <v>0</v>
      </c>
      <c r="AI208" s="52">
        <v>0</v>
      </c>
      <c r="AJ208" s="52">
        <v>0</v>
      </c>
      <c r="AK208" s="52">
        <v>0</v>
      </c>
      <c r="AL208" s="27"/>
      <c r="AM208" s="27">
        <f t="shared" si="22"/>
        <v>0</v>
      </c>
      <c r="AN208" s="27">
        <f t="shared" si="22"/>
        <v>0</v>
      </c>
      <c r="AO208" s="27">
        <f t="shared" si="22"/>
        <v>0</v>
      </c>
      <c r="AP208" s="27">
        <f t="shared" si="22"/>
        <v>0</v>
      </c>
      <c r="AQ208" s="27">
        <f t="shared" si="22"/>
        <v>0</v>
      </c>
      <c r="AR208" s="27">
        <f t="shared" si="22"/>
        <v>0</v>
      </c>
      <c r="AS208" s="27">
        <f t="shared" si="22"/>
        <v>0</v>
      </c>
      <c r="AT208" s="27">
        <f t="shared" si="22"/>
        <v>0</v>
      </c>
      <c r="AU208" s="27">
        <f t="shared" si="25"/>
        <v>0</v>
      </c>
      <c r="AV208" s="27">
        <f t="shared" si="25"/>
        <v>0</v>
      </c>
      <c r="AW208" s="27">
        <f t="shared" si="25"/>
        <v>0</v>
      </c>
      <c r="AX208" s="27">
        <f t="shared" si="25"/>
        <v>0</v>
      </c>
      <c r="AY208" s="27">
        <f t="shared" si="25"/>
        <v>0</v>
      </c>
      <c r="AZ208" s="27">
        <f t="shared" si="25"/>
        <v>0</v>
      </c>
      <c r="BA208" s="27"/>
      <c r="BB208" s="115">
        <f t="shared" si="24"/>
        <v>0</v>
      </c>
      <c r="BC208" s="115">
        <f t="shared" si="24"/>
        <v>0</v>
      </c>
      <c r="BD208" s="115">
        <f t="shared" si="24"/>
        <v>0</v>
      </c>
      <c r="BE208" s="115">
        <f t="shared" si="23"/>
        <v>0</v>
      </c>
      <c r="BF208" s="115">
        <f t="shared" si="23"/>
        <v>0</v>
      </c>
      <c r="BG208" s="115">
        <f t="shared" si="23"/>
        <v>0</v>
      </c>
      <c r="BH208" s="115">
        <f t="shared" si="23"/>
        <v>0</v>
      </c>
      <c r="BI208" s="115">
        <f t="shared" si="18"/>
        <v>0</v>
      </c>
      <c r="BJ208" s="115">
        <f t="shared" si="18"/>
        <v>0</v>
      </c>
      <c r="BK208" s="115">
        <f t="shared" si="18"/>
        <v>0</v>
      </c>
      <c r="BL208" s="115">
        <f t="shared" si="18"/>
        <v>0</v>
      </c>
      <c r="BM208" s="115">
        <f t="shared" si="20"/>
        <v>0</v>
      </c>
      <c r="BN208" s="115">
        <f t="shared" si="20"/>
        <v>0</v>
      </c>
      <c r="BO208" s="115">
        <f t="shared" si="20"/>
        <v>0</v>
      </c>
    </row>
    <row r="209" spans="4:67" x14ac:dyDescent="0.3">
      <c r="D209" s="24" t="s">
        <v>88</v>
      </c>
      <c r="E209" s="26" t="s">
        <v>98</v>
      </c>
      <c r="F209" s="24" t="s">
        <v>41</v>
      </c>
      <c r="G209" s="24" t="s">
        <v>99</v>
      </c>
      <c r="H209" s="27"/>
      <c r="I209" s="52">
        <v>0</v>
      </c>
      <c r="J209" s="52">
        <v>0</v>
      </c>
      <c r="K209" s="52">
        <v>0</v>
      </c>
      <c r="L209" s="52">
        <v>0</v>
      </c>
      <c r="M209" s="52">
        <v>0</v>
      </c>
      <c r="N209" s="52">
        <v>0</v>
      </c>
      <c r="O209" s="52">
        <v>0</v>
      </c>
      <c r="P209" s="52">
        <v>0</v>
      </c>
      <c r="Q209" s="52">
        <v>0</v>
      </c>
      <c r="R209" s="52">
        <v>0</v>
      </c>
      <c r="S209" s="52">
        <v>0</v>
      </c>
      <c r="T209" s="52">
        <v>0</v>
      </c>
      <c r="U209" s="52">
        <v>0</v>
      </c>
      <c r="V209" s="52">
        <v>0</v>
      </c>
      <c r="W209" s="27"/>
      <c r="X209" s="52">
        <v>0</v>
      </c>
      <c r="Y209" s="52">
        <v>0</v>
      </c>
      <c r="Z209" s="52">
        <v>0</v>
      </c>
      <c r="AA209" s="52">
        <v>0</v>
      </c>
      <c r="AB209" s="52">
        <v>0</v>
      </c>
      <c r="AC209" s="52">
        <v>0</v>
      </c>
      <c r="AD209" s="52">
        <v>0</v>
      </c>
      <c r="AE209" s="52">
        <v>0</v>
      </c>
      <c r="AF209" s="52">
        <v>0</v>
      </c>
      <c r="AG209" s="52">
        <v>0</v>
      </c>
      <c r="AH209" s="52">
        <v>0</v>
      </c>
      <c r="AI209" s="52">
        <v>0</v>
      </c>
      <c r="AJ209" s="52">
        <v>0</v>
      </c>
      <c r="AK209" s="52">
        <v>0</v>
      </c>
      <c r="AL209" s="27"/>
      <c r="AM209" s="27">
        <f t="shared" si="22"/>
        <v>0</v>
      </c>
      <c r="AN209" s="27">
        <f t="shared" si="22"/>
        <v>0</v>
      </c>
      <c r="AO209" s="27">
        <f t="shared" si="22"/>
        <v>0</v>
      </c>
      <c r="AP209" s="27">
        <f t="shared" si="22"/>
        <v>0</v>
      </c>
      <c r="AQ209" s="27">
        <f t="shared" si="22"/>
        <v>0</v>
      </c>
      <c r="AR209" s="27">
        <f t="shared" si="22"/>
        <v>0</v>
      </c>
      <c r="AS209" s="27">
        <f t="shared" si="22"/>
        <v>0</v>
      </c>
      <c r="AT209" s="27">
        <f t="shared" si="22"/>
        <v>0</v>
      </c>
      <c r="AU209" s="27">
        <f t="shared" si="25"/>
        <v>0</v>
      </c>
      <c r="AV209" s="27">
        <f t="shared" si="25"/>
        <v>0</v>
      </c>
      <c r="AW209" s="27">
        <f t="shared" si="25"/>
        <v>0</v>
      </c>
      <c r="AX209" s="27">
        <f t="shared" si="25"/>
        <v>0</v>
      </c>
      <c r="AY209" s="27">
        <f t="shared" si="25"/>
        <v>0</v>
      </c>
      <c r="AZ209" s="27">
        <f t="shared" si="25"/>
        <v>0</v>
      </c>
      <c r="BA209" s="27"/>
      <c r="BB209" s="115">
        <f t="shared" si="24"/>
        <v>0</v>
      </c>
      <c r="BC209" s="115">
        <f t="shared" si="24"/>
        <v>0</v>
      </c>
      <c r="BD209" s="115">
        <f t="shared" si="24"/>
        <v>0</v>
      </c>
      <c r="BE209" s="115">
        <f t="shared" si="23"/>
        <v>0</v>
      </c>
      <c r="BF209" s="115">
        <f t="shared" si="23"/>
        <v>0</v>
      </c>
      <c r="BG209" s="115">
        <f t="shared" si="23"/>
        <v>0</v>
      </c>
      <c r="BH209" s="115">
        <f t="shared" si="23"/>
        <v>0</v>
      </c>
      <c r="BI209" s="115">
        <f t="shared" si="18"/>
        <v>0</v>
      </c>
      <c r="BJ209" s="115">
        <f t="shared" si="18"/>
        <v>0</v>
      </c>
      <c r="BK209" s="115">
        <f t="shared" si="18"/>
        <v>0</v>
      </c>
      <c r="BL209" s="115">
        <f t="shared" si="18"/>
        <v>0</v>
      </c>
      <c r="BM209" s="115">
        <f t="shared" si="20"/>
        <v>0</v>
      </c>
      <c r="BN209" s="115">
        <f t="shared" si="20"/>
        <v>0</v>
      </c>
      <c r="BO209" s="115">
        <f t="shared" si="20"/>
        <v>0</v>
      </c>
    </row>
    <row r="210" spans="4:67" x14ac:dyDescent="0.3">
      <c r="D210" s="24" t="s">
        <v>88</v>
      </c>
      <c r="E210" s="26" t="s">
        <v>98</v>
      </c>
      <c r="F210" s="24" t="s">
        <v>42</v>
      </c>
      <c r="G210" s="24" t="s">
        <v>99</v>
      </c>
      <c r="H210" s="27"/>
      <c r="I210" s="52">
        <v>0</v>
      </c>
      <c r="J210" s="52">
        <v>0</v>
      </c>
      <c r="K210" s="52">
        <v>0</v>
      </c>
      <c r="L210" s="52">
        <v>0</v>
      </c>
      <c r="M210" s="52">
        <v>0</v>
      </c>
      <c r="N210" s="52">
        <v>0</v>
      </c>
      <c r="O210" s="52">
        <v>0</v>
      </c>
      <c r="P210" s="52">
        <v>0</v>
      </c>
      <c r="Q210" s="52">
        <v>0</v>
      </c>
      <c r="R210" s="52">
        <v>0</v>
      </c>
      <c r="S210" s="52">
        <v>0</v>
      </c>
      <c r="T210" s="52">
        <v>0</v>
      </c>
      <c r="U210" s="52">
        <v>0</v>
      </c>
      <c r="V210" s="52">
        <v>0</v>
      </c>
      <c r="W210" s="27"/>
      <c r="X210" s="52">
        <v>0</v>
      </c>
      <c r="Y210" s="52">
        <v>0</v>
      </c>
      <c r="Z210" s="52">
        <v>0</v>
      </c>
      <c r="AA210" s="52">
        <v>0</v>
      </c>
      <c r="AB210" s="52">
        <v>0</v>
      </c>
      <c r="AC210" s="52">
        <v>0</v>
      </c>
      <c r="AD210" s="52">
        <v>0</v>
      </c>
      <c r="AE210" s="52">
        <v>0</v>
      </c>
      <c r="AF210" s="52">
        <v>0</v>
      </c>
      <c r="AG210" s="52">
        <v>0</v>
      </c>
      <c r="AH210" s="52">
        <v>0</v>
      </c>
      <c r="AI210" s="52">
        <v>0</v>
      </c>
      <c r="AJ210" s="52">
        <v>0</v>
      </c>
      <c r="AK210" s="52">
        <v>0</v>
      </c>
      <c r="AL210" s="27"/>
      <c r="AM210" s="27">
        <f t="shared" si="22"/>
        <v>0</v>
      </c>
      <c r="AN210" s="27">
        <f t="shared" si="22"/>
        <v>0</v>
      </c>
      <c r="AO210" s="27">
        <f t="shared" si="22"/>
        <v>0</v>
      </c>
      <c r="AP210" s="27">
        <f t="shared" si="22"/>
        <v>0</v>
      </c>
      <c r="AQ210" s="27">
        <f t="shared" si="22"/>
        <v>0</v>
      </c>
      <c r="AR210" s="27">
        <f t="shared" si="22"/>
        <v>0</v>
      </c>
      <c r="AS210" s="27">
        <f t="shared" si="22"/>
        <v>0</v>
      </c>
      <c r="AT210" s="27">
        <f t="shared" si="22"/>
        <v>0</v>
      </c>
      <c r="AU210" s="27">
        <f t="shared" si="25"/>
        <v>0</v>
      </c>
      <c r="AV210" s="27">
        <f t="shared" si="25"/>
        <v>0</v>
      </c>
      <c r="AW210" s="27">
        <f t="shared" si="25"/>
        <v>0</v>
      </c>
      <c r="AX210" s="27">
        <f t="shared" si="25"/>
        <v>0</v>
      </c>
      <c r="AY210" s="27">
        <f t="shared" si="25"/>
        <v>0</v>
      </c>
      <c r="AZ210" s="27">
        <f t="shared" si="25"/>
        <v>0</v>
      </c>
      <c r="BA210" s="27"/>
      <c r="BB210" s="115">
        <f t="shared" si="24"/>
        <v>0</v>
      </c>
      <c r="BC210" s="115">
        <f t="shared" si="24"/>
        <v>0</v>
      </c>
      <c r="BD210" s="115">
        <f t="shared" si="24"/>
        <v>0</v>
      </c>
      <c r="BE210" s="115">
        <f t="shared" si="23"/>
        <v>0</v>
      </c>
      <c r="BF210" s="115">
        <f t="shared" si="23"/>
        <v>0</v>
      </c>
      <c r="BG210" s="115">
        <f t="shared" si="23"/>
        <v>0</v>
      </c>
      <c r="BH210" s="115">
        <f t="shared" si="23"/>
        <v>0</v>
      </c>
      <c r="BI210" s="115">
        <f t="shared" si="18"/>
        <v>0</v>
      </c>
      <c r="BJ210" s="115">
        <f t="shared" si="18"/>
        <v>0</v>
      </c>
      <c r="BK210" s="115">
        <f t="shared" si="18"/>
        <v>0</v>
      </c>
      <c r="BL210" s="115">
        <f t="shared" si="18"/>
        <v>0</v>
      </c>
      <c r="BM210" s="115">
        <f t="shared" si="20"/>
        <v>0</v>
      </c>
      <c r="BN210" s="115">
        <f t="shared" si="20"/>
        <v>0</v>
      </c>
      <c r="BO210" s="115">
        <f t="shared" si="20"/>
        <v>0</v>
      </c>
    </row>
    <row r="211" spans="4:67" x14ac:dyDescent="0.3">
      <c r="D211" s="24" t="s">
        <v>88</v>
      </c>
      <c r="E211" s="26" t="s">
        <v>98</v>
      </c>
      <c r="F211" s="24" t="s">
        <v>43</v>
      </c>
      <c r="G211" s="24" t="s">
        <v>99</v>
      </c>
      <c r="H211" s="27"/>
      <c r="I211" s="52">
        <v>0</v>
      </c>
      <c r="J211" s="52">
        <v>0</v>
      </c>
      <c r="K211" s="52">
        <v>0</v>
      </c>
      <c r="L211" s="52">
        <v>0</v>
      </c>
      <c r="M211" s="52">
        <v>0</v>
      </c>
      <c r="N211" s="52">
        <v>0</v>
      </c>
      <c r="O211" s="52">
        <v>0</v>
      </c>
      <c r="P211" s="52">
        <v>0</v>
      </c>
      <c r="Q211" s="52">
        <v>0</v>
      </c>
      <c r="R211" s="52">
        <v>0</v>
      </c>
      <c r="S211" s="52">
        <v>0</v>
      </c>
      <c r="T211" s="52">
        <v>0</v>
      </c>
      <c r="U211" s="52">
        <v>0</v>
      </c>
      <c r="V211" s="52">
        <v>0</v>
      </c>
      <c r="W211" s="27"/>
      <c r="X211" s="52">
        <v>0</v>
      </c>
      <c r="Y211" s="52">
        <v>0</v>
      </c>
      <c r="Z211" s="52">
        <v>0</v>
      </c>
      <c r="AA211" s="52">
        <v>0</v>
      </c>
      <c r="AB211" s="52">
        <v>0</v>
      </c>
      <c r="AC211" s="52">
        <v>0</v>
      </c>
      <c r="AD211" s="52">
        <v>0</v>
      </c>
      <c r="AE211" s="52">
        <v>0</v>
      </c>
      <c r="AF211" s="52">
        <v>0</v>
      </c>
      <c r="AG211" s="52">
        <v>0</v>
      </c>
      <c r="AH211" s="52">
        <v>0</v>
      </c>
      <c r="AI211" s="52">
        <v>0</v>
      </c>
      <c r="AJ211" s="52">
        <v>0</v>
      </c>
      <c r="AK211" s="52">
        <v>0</v>
      </c>
      <c r="AL211" s="27"/>
      <c r="AM211" s="27">
        <f t="shared" si="22"/>
        <v>0</v>
      </c>
      <c r="AN211" s="27">
        <f t="shared" si="22"/>
        <v>0</v>
      </c>
      <c r="AO211" s="27">
        <f t="shared" si="22"/>
        <v>0</v>
      </c>
      <c r="AP211" s="27">
        <f t="shared" si="22"/>
        <v>0</v>
      </c>
      <c r="AQ211" s="27">
        <f t="shared" si="22"/>
        <v>0</v>
      </c>
      <c r="AR211" s="27">
        <f t="shared" si="22"/>
        <v>0</v>
      </c>
      <c r="AS211" s="27">
        <f t="shared" si="22"/>
        <v>0</v>
      </c>
      <c r="AT211" s="27">
        <f t="shared" si="22"/>
        <v>0</v>
      </c>
      <c r="AU211" s="27">
        <f t="shared" si="25"/>
        <v>0</v>
      </c>
      <c r="AV211" s="27">
        <f t="shared" si="25"/>
        <v>0</v>
      </c>
      <c r="AW211" s="27">
        <f t="shared" si="25"/>
        <v>0</v>
      </c>
      <c r="AX211" s="27">
        <f t="shared" si="25"/>
        <v>0</v>
      </c>
      <c r="AY211" s="27">
        <f t="shared" si="25"/>
        <v>0</v>
      </c>
      <c r="AZ211" s="27">
        <f t="shared" si="25"/>
        <v>0</v>
      </c>
      <c r="BA211" s="27"/>
      <c r="BB211" s="115">
        <f t="shared" si="24"/>
        <v>0</v>
      </c>
      <c r="BC211" s="115">
        <f t="shared" si="24"/>
        <v>0</v>
      </c>
      <c r="BD211" s="115">
        <f t="shared" si="24"/>
        <v>0</v>
      </c>
      <c r="BE211" s="115">
        <f t="shared" si="23"/>
        <v>0</v>
      </c>
      <c r="BF211" s="115">
        <f t="shared" si="23"/>
        <v>0</v>
      </c>
      <c r="BG211" s="115">
        <f t="shared" si="23"/>
        <v>0</v>
      </c>
      <c r="BH211" s="115">
        <f t="shared" si="23"/>
        <v>0</v>
      </c>
      <c r="BI211" s="115">
        <f t="shared" si="18"/>
        <v>0</v>
      </c>
      <c r="BJ211" s="115">
        <f t="shared" si="18"/>
        <v>0</v>
      </c>
      <c r="BK211" s="115">
        <f t="shared" si="18"/>
        <v>0</v>
      </c>
      <c r="BL211" s="115">
        <f t="shared" si="18"/>
        <v>0</v>
      </c>
      <c r="BM211" s="115">
        <f t="shared" si="20"/>
        <v>0</v>
      </c>
      <c r="BN211" s="115">
        <f t="shared" si="20"/>
        <v>0</v>
      </c>
      <c r="BO211" s="115">
        <f t="shared" si="20"/>
        <v>0</v>
      </c>
    </row>
    <row r="212" spans="4:67" x14ac:dyDescent="0.3">
      <c r="D212" s="24" t="s">
        <v>88</v>
      </c>
      <c r="E212" s="26" t="s">
        <v>98</v>
      </c>
      <c r="F212" s="24" t="s">
        <v>44</v>
      </c>
      <c r="G212" s="24" t="s">
        <v>99</v>
      </c>
      <c r="H212" s="27"/>
      <c r="I212" s="52">
        <v>0</v>
      </c>
      <c r="J212" s="52">
        <v>0</v>
      </c>
      <c r="K212" s="52">
        <v>0</v>
      </c>
      <c r="L212" s="52">
        <v>0</v>
      </c>
      <c r="M212" s="52">
        <v>0</v>
      </c>
      <c r="N212" s="52">
        <v>0</v>
      </c>
      <c r="O212" s="52">
        <v>0</v>
      </c>
      <c r="P212" s="52">
        <v>0</v>
      </c>
      <c r="Q212" s="52">
        <v>0</v>
      </c>
      <c r="R212" s="52">
        <v>0</v>
      </c>
      <c r="S212" s="52">
        <v>0</v>
      </c>
      <c r="T212" s="52">
        <v>0</v>
      </c>
      <c r="U212" s="52">
        <v>0</v>
      </c>
      <c r="V212" s="52">
        <v>0</v>
      </c>
      <c r="W212" s="27"/>
      <c r="X212" s="52">
        <v>0</v>
      </c>
      <c r="Y212" s="52">
        <v>0</v>
      </c>
      <c r="Z212" s="52">
        <v>0</v>
      </c>
      <c r="AA212" s="52">
        <v>0</v>
      </c>
      <c r="AB212" s="52">
        <v>0</v>
      </c>
      <c r="AC212" s="52">
        <v>0</v>
      </c>
      <c r="AD212" s="52">
        <v>0</v>
      </c>
      <c r="AE212" s="52">
        <v>0</v>
      </c>
      <c r="AF212" s="52">
        <v>0</v>
      </c>
      <c r="AG212" s="52">
        <v>0</v>
      </c>
      <c r="AH212" s="52">
        <v>0</v>
      </c>
      <c r="AI212" s="52">
        <v>0</v>
      </c>
      <c r="AJ212" s="52">
        <v>0</v>
      </c>
      <c r="AK212" s="52">
        <v>0</v>
      </c>
      <c r="AL212" s="27"/>
      <c r="AM212" s="27">
        <f t="shared" si="22"/>
        <v>0</v>
      </c>
      <c r="AN212" s="27">
        <f t="shared" si="22"/>
        <v>0</v>
      </c>
      <c r="AO212" s="27">
        <f t="shared" si="22"/>
        <v>0</v>
      </c>
      <c r="AP212" s="27">
        <f t="shared" si="22"/>
        <v>0</v>
      </c>
      <c r="AQ212" s="27">
        <f t="shared" si="22"/>
        <v>0</v>
      </c>
      <c r="AR212" s="27">
        <f t="shared" si="22"/>
        <v>0</v>
      </c>
      <c r="AS212" s="27">
        <f t="shared" si="22"/>
        <v>0</v>
      </c>
      <c r="AT212" s="27">
        <f t="shared" si="22"/>
        <v>0</v>
      </c>
      <c r="AU212" s="27">
        <f t="shared" si="25"/>
        <v>0</v>
      </c>
      <c r="AV212" s="27">
        <f t="shared" si="25"/>
        <v>0</v>
      </c>
      <c r="AW212" s="27">
        <f t="shared" si="25"/>
        <v>0</v>
      </c>
      <c r="AX212" s="27">
        <f t="shared" si="25"/>
        <v>0</v>
      </c>
      <c r="AY212" s="27">
        <f t="shared" si="25"/>
        <v>0</v>
      </c>
      <c r="AZ212" s="27">
        <f t="shared" si="25"/>
        <v>0</v>
      </c>
      <c r="BA212" s="27"/>
      <c r="BB212" s="115">
        <f t="shared" si="24"/>
        <v>0</v>
      </c>
      <c r="BC212" s="115">
        <f t="shared" si="24"/>
        <v>0</v>
      </c>
      <c r="BD212" s="115">
        <f t="shared" si="24"/>
        <v>0</v>
      </c>
      <c r="BE212" s="115">
        <f t="shared" si="23"/>
        <v>0</v>
      </c>
      <c r="BF212" s="115">
        <f t="shared" si="23"/>
        <v>0</v>
      </c>
      <c r="BG212" s="115">
        <f t="shared" si="23"/>
        <v>0</v>
      </c>
      <c r="BH212" s="115">
        <f t="shared" si="23"/>
        <v>0</v>
      </c>
      <c r="BI212" s="115">
        <f t="shared" si="23"/>
        <v>0</v>
      </c>
      <c r="BJ212" s="115">
        <f t="shared" si="23"/>
        <v>0</v>
      </c>
      <c r="BK212" s="115">
        <f t="shared" si="23"/>
        <v>0</v>
      </c>
      <c r="BL212" s="115">
        <f t="shared" si="23"/>
        <v>0</v>
      </c>
      <c r="BM212" s="115">
        <f t="shared" si="20"/>
        <v>0</v>
      </c>
      <c r="BN212" s="115">
        <f t="shared" si="20"/>
        <v>0</v>
      </c>
      <c r="BO212" s="115">
        <f t="shared" si="20"/>
        <v>0</v>
      </c>
    </row>
    <row r="213" spans="4:67" x14ac:dyDescent="0.3">
      <c r="D213" s="24" t="s">
        <v>88</v>
      </c>
      <c r="E213" s="26" t="s">
        <v>98</v>
      </c>
      <c r="F213" s="24" t="s">
        <v>45</v>
      </c>
      <c r="G213" s="24" t="s">
        <v>99</v>
      </c>
      <c r="H213" s="27"/>
      <c r="I213" s="52">
        <v>0</v>
      </c>
      <c r="J213" s="52">
        <v>0</v>
      </c>
      <c r="K213" s="52">
        <v>0</v>
      </c>
      <c r="L213" s="52">
        <v>0</v>
      </c>
      <c r="M213" s="52">
        <v>0</v>
      </c>
      <c r="N213" s="52">
        <v>0</v>
      </c>
      <c r="O213" s="52">
        <v>0</v>
      </c>
      <c r="P213" s="52">
        <v>0</v>
      </c>
      <c r="Q213" s="52">
        <v>0</v>
      </c>
      <c r="R213" s="52">
        <v>0</v>
      </c>
      <c r="S213" s="52">
        <v>0</v>
      </c>
      <c r="T213" s="52">
        <v>0</v>
      </c>
      <c r="U213" s="52">
        <v>0</v>
      </c>
      <c r="V213" s="52">
        <v>0</v>
      </c>
      <c r="W213" s="27"/>
      <c r="X213" s="52">
        <v>0</v>
      </c>
      <c r="Y213" s="52">
        <v>0</v>
      </c>
      <c r="Z213" s="52">
        <v>0</v>
      </c>
      <c r="AA213" s="52">
        <v>0</v>
      </c>
      <c r="AB213" s="52">
        <v>0</v>
      </c>
      <c r="AC213" s="52">
        <v>0</v>
      </c>
      <c r="AD213" s="52">
        <v>0</v>
      </c>
      <c r="AE213" s="52">
        <v>0</v>
      </c>
      <c r="AF213" s="52">
        <v>0</v>
      </c>
      <c r="AG213" s="52">
        <v>0</v>
      </c>
      <c r="AH213" s="52">
        <v>0</v>
      </c>
      <c r="AI213" s="52">
        <v>0</v>
      </c>
      <c r="AJ213" s="52">
        <v>0</v>
      </c>
      <c r="AK213" s="52">
        <v>0</v>
      </c>
      <c r="AL213" s="27"/>
      <c r="AM213" s="27">
        <f t="shared" si="22"/>
        <v>0</v>
      </c>
      <c r="AN213" s="27">
        <f t="shared" si="22"/>
        <v>0</v>
      </c>
      <c r="AO213" s="27">
        <f t="shared" si="22"/>
        <v>0</v>
      </c>
      <c r="AP213" s="27">
        <f t="shared" si="22"/>
        <v>0</v>
      </c>
      <c r="AQ213" s="27">
        <f t="shared" si="22"/>
        <v>0</v>
      </c>
      <c r="AR213" s="27">
        <f t="shared" si="22"/>
        <v>0</v>
      </c>
      <c r="AS213" s="27">
        <f t="shared" si="22"/>
        <v>0</v>
      </c>
      <c r="AT213" s="27">
        <f t="shared" si="22"/>
        <v>0</v>
      </c>
      <c r="AU213" s="27">
        <f t="shared" si="25"/>
        <v>0</v>
      </c>
      <c r="AV213" s="27">
        <f t="shared" si="25"/>
        <v>0</v>
      </c>
      <c r="AW213" s="27">
        <f t="shared" si="25"/>
        <v>0</v>
      </c>
      <c r="AX213" s="27">
        <f t="shared" si="25"/>
        <v>0</v>
      </c>
      <c r="AY213" s="27">
        <f t="shared" si="25"/>
        <v>0</v>
      </c>
      <c r="AZ213" s="27">
        <f t="shared" si="25"/>
        <v>0</v>
      </c>
      <c r="BA213" s="27"/>
      <c r="BB213" s="115">
        <f t="shared" si="24"/>
        <v>0</v>
      </c>
      <c r="BC213" s="115">
        <f t="shared" si="24"/>
        <v>0</v>
      </c>
      <c r="BD213" s="115">
        <f t="shared" si="24"/>
        <v>0</v>
      </c>
      <c r="BE213" s="115">
        <f t="shared" si="23"/>
        <v>0</v>
      </c>
      <c r="BF213" s="115">
        <f t="shared" si="23"/>
        <v>0</v>
      </c>
      <c r="BG213" s="115">
        <f t="shared" si="23"/>
        <v>0</v>
      </c>
      <c r="BH213" s="115">
        <f t="shared" si="23"/>
        <v>0</v>
      </c>
      <c r="BI213" s="115">
        <f t="shared" si="23"/>
        <v>0</v>
      </c>
      <c r="BJ213" s="115">
        <f t="shared" si="23"/>
        <v>0</v>
      </c>
      <c r="BK213" s="115">
        <f t="shared" si="23"/>
        <v>0</v>
      </c>
      <c r="BL213" s="115">
        <f t="shared" si="23"/>
        <v>0</v>
      </c>
      <c r="BM213" s="115">
        <f t="shared" si="20"/>
        <v>0</v>
      </c>
      <c r="BN213" s="115">
        <f t="shared" si="20"/>
        <v>0</v>
      </c>
      <c r="BO213" s="115">
        <f t="shared" si="20"/>
        <v>0</v>
      </c>
    </row>
    <row r="214" spans="4:67" x14ac:dyDescent="0.3">
      <c r="D214" s="24" t="s">
        <v>88</v>
      </c>
      <c r="E214" s="26" t="s">
        <v>98</v>
      </c>
      <c r="F214" s="24" t="s">
        <v>46</v>
      </c>
      <c r="G214" s="24" t="s">
        <v>99</v>
      </c>
      <c r="H214" s="27"/>
      <c r="I214" s="52">
        <v>0</v>
      </c>
      <c r="J214" s="52">
        <v>0</v>
      </c>
      <c r="K214" s="52">
        <v>0</v>
      </c>
      <c r="L214" s="52">
        <v>0</v>
      </c>
      <c r="M214" s="52">
        <v>0</v>
      </c>
      <c r="N214" s="52">
        <v>0</v>
      </c>
      <c r="O214" s="52">
        <v>0</v>
      </c>
      <c r="P214" s="52">
        <v>0</v>
      </c>
      <c r="Q214" s="52">
        <v>0</v>
      </c>
      <c r="R214" s="52">
        <v>0</v>
      </c>
      <c r="S214" s="52">
        <v>0</v>
      </c>
      <c r="T214" s="52">
        <v>0</v>
      </c>
      <c r="U214" s="52">
        <v>0</v>
      </c>
      <c r="V214" s="52">
        <v>0</v>
      </c>
      <c r="W214" s="27"/>
      <c r="X214" s="52">
        <v>0</v>
      </c>
      <c r="Y214" s="52">
        <v>0</v>
      </c>
      <c r="Z214" s="52">
        <v>0</v>
      </c>
      <c r="AA214" s="52">
        <v>0</v>
      </c>
      <c r="AB214" s="52">
        <v>0</v>
      </c>
      <c r="AC214" s="52">
        <v>0</v>
      </c>
      <c r="AD214" s="52">
        <v>0</v>
      </c>
      <c r="AE214" s="52">
        <v>0</v>
      </c>
      <c r="AF214" s="52">
        <v>0</v>
      </c>
      <c r="AG214" s="52">
        <v>0</v>
      </c>
      <c r="AH214" s="52">
        <v>0</v>
      </c>
      <c r="AI214" s="52">
        <v>0</v>
      </c>
      <c r="AJ214" s="52">
        <v>0</v>
      </c>
      <c r="AK214" s="52">
        <v>0</v>
      </c>
      <c r="AL214" s="27"/>
      <c r="AM214" s="27">
        <f t="shared" si="22"/>
        <v>0</v>
      </c>
      <c r="AN214" s="27">
        <f t="shared" si="22"/>
        <v>0</v>
      </c>
      <c r="AO214" s="27">
        <f t="shared" si="22"/>
        <v>0</v>
      </c>
      <c r="AP214" s="27">
        <f t="shared" si="22"/>
        <v>0</v>
      </c>
      <c r="AQ214" s="27">
        <f t="shared" si="22"/>
        <v>0</v>
      </c>
      <c r="AR214" s="27">
        <f t="shared" si="22"/>
        <v>0</v>
      </c>
      <c r="AS214" s="27">
        <f t="shared" si="22"/>
        <v>0</v>
      </c>
      <c r="AT214" s="27">
        <f t="shared" si="22"/>
        <v>0</v>
      </c>
      <c r="AU214" s="27">
        <f t="shared" si="25"/>
        <v>0</v>
      </c>
      <c r="AV214" s="27">
        <f t="shared" si="25"/>
        <v>0</v>
      </c>
      <c r="AW214" s="27">
        <f t="shared" si="25"/>
        <v>0</v>
      </c>
      <c r="AX214" s="27">
        <f t="shared" si="25"/>
        <v>0</v>
      </c>
      <c r="AY214" s="27">
        <f t="shared" si="25"/>
        <v>0</v>
      </c>
      <c r="AZ214" s="27">
        <f t="shared" si="25"/>
        <v>0</v>
      </c>
      <c r="BA214" s="27"/>
      <c r="BB214" s="115">
        <f t="shared" si="24"/>
        <v>0</v>
      </c>
      <c r="BC214" s="115">
        <f t="shared" si="24"/>
        <v>0</v>
      </c>
      <c r="BD214" s="115">
        <f t="shared" si="24"/>
        <v>0</v>
      </c>
      <c r="BE214" s="115">
        <f t="shared" si="23"/>
        <v>0</v>
      </c>
      <c r="BF214" s="115">
        <f t="shared" si="23"/>
        <v>0</v>
      </c>
      <c r="BG214" s="115">
        <f t="shared" si="23"/>
        <v>0</v>
      </c>
      <c r="BH214" s="115">
        <f t="shared" si="23"/>
        <v>0</v>
      </c>
      <c r="BI214" s="115">
        <f t="shared" si="23"/>
        <v>0</v>
      </c>
      <c r="BJ214" s="115">
        <f t="shared" si="23"/>
        <v>0</v>
      </c>
      <c r="BK214" s="115">
        <f t="shared" si="23"/>
        <v>0</v>
      </c>
      <c r="BL214" s="115">
        <f t="shared" si="23"/>
        <v>0</v>
      </c>
      <c r="BM214" s="115">
        <f t="shared" si="20"/>
        <v>0</v>
      </c>
      <c r="BN214" s="115">
        <f t="shared" si="20"/>
        <v>0</v>
      </c>
      <c r="BO214" s="115">
        <f t="shared" si="20"/>
        <v>0</v>
      </c>
    </row>
    <row r="215" spans="4:67" x14ac:dyDescent="0.3">
      <c r="D215" s="24" t="s">
        <v>88</v>
      </c>
      <c r="E215" s="26" t="s">
        <v>98</v>
      </c>
      <c r="F215" s="24" t="s">
        <v>47</v>
      </c>
      <c r="G215" s="24" t="s">
        <v>99</v>
      </c>
      <c r="H215" s="27"/>
      <c r="I215" s="52">
        <v>0.16400000000000001</v>
      </c>
      <c r="J215" s="52">
        <v>0.16800000000000001</v>
      </c>
      <c r="K215" s="52">
        <v>0.16200000000000001</v>
      </c>
      <c r="L215" s="52">
        <v>0.23499999999999999</v>
      </c>
      <c r="M215" s="52">
        <v>0.193</v>
      </c>
      <c r="N215" s="52">
        <v>0.186</v>
      </c>
      <c r="O215" s="52">
        <v>0.371</v>
      </c>
      <c r="P215" s="52">
        <v>0.36</v>
      </c>
      <c r="Q215" s="52">
        <v>0.23799999999999999</v>
      </c>
      <c r="R215" s="52">
        <v>0.29499999999999998</v>
      </c>
      <c r="S215" s="52">
        <v>0.161</v>
      </c>
      <c r="T215" s="52">
        <v>0.17</v>
      </c>
      <c r="U215" s="52">
        <v>0.151</v>
      </c>
      <c r="V215" s="52">
        <v>0.22</v>
      </c>
      <c r="W215" s="27"/>
      <c r="X215" s="52">
        <v>0.16400000000000001</v>
      </c>
      <c r="Y215" s="52">
        <v>0.16800000000000001</v>
      </c>
      <c r="Z215" s="52">
        <v>0.16200000000000001</v>
      </c>
      <c r="AA215" s="52">
        <v>0.23499999999999999</v>
      </c>
      <c r="AB215" s="52">
        <v>0.193</v>
      </c>
      <c r="AC215" s="52">
        <v>0.186</v>
      </c>
      <c r="AD215" s="52">
        <v>0.371</v>
      </c>
      <c r="AE215" s="52">
        <v>0.36</v>
      </c>
      <c r="AF215" s="52">
        <v>0.23799999999999999</v>
      </c>
      <c r="AG215" s="52">
        <v>0.29499999999999998</v>
      </c>
      <c r="AH215" s="52">
        <v>0.161</v>
      </c>
      <c r="AI215" s="52">
        <v>0.17</v>
      </c>
      <c r="AJ215" s="52">
        <v>0.151</v>
      </c>
      <c r="AK215" s="52">
        <v>0.22</v>
      </c>
      <c r="AL215" s="27"/>
      <c r="AM215" s="27">
        <f t="shared" si="22"/>
        <v>0</v>
      </c>
      <c r="AN215" s="27">
        <f t="shared" si="22"/>
        <v>0</v>
      </c>
      <c r="AO215" s="27">
        <f t="shared" si="22"/>
        <v>0</v>
      </c>
      <c r="AP215" s="27">
        <f t="shared" si="22"/>
        <v>0</v>
      </c>
      <c r="AQ215" s="27">
        <f t="shared" si="22"/>
        <v>0</v>
      </c>
      <c r="AR215" s="27">
        <f t="shared" si="22"/>
        <v>0</v>
      </c>
      <c r="AS215" s="27">
        <f t="shared" si="22"/>
        <v>0</v>
      </c>
      <c r="AT215" s="27">
        <f t="shared" si="22"/>
        <v>0</v>
      </c>
      <c r="AU215" s="27">
        <f t="shared" si="25"/>
        <v>0</v>
      </c>
      <c r="AV215" s="27">
        <f t="shared" si="25"/>
        <v>0</v>
      </c>
      <c r="AW215" s="27">
        <f t="shared" si="25"/>
        <v>0</v>
      </c>
      <c r="AX215" s="27">
        <f t="shared" si="25"/>
        <v>0</v>
      </c>
      <c r="AY215" s="27">
        <f t="shared" si="25"/>
        <v>0</v>
      </c>
      <c r="AZ215" s="27">
        <f t="shared" si="25"/>
        <v>0</v>
      </c>
      <c r="BA215" s="27"/>
      <c r="BB215" s="115">
        <f t="shared" si="24"/>
        <v>0</v>
      </c>
      <c r="BC215" s="115">
        <f t="shared" si="24"/>
        <v>0</v>
      </c>
      <c r="BD215" s="115">
        <f t="shared" si="24"/>
        <v>0</v>
      </c>
      <c r="BE215" s="115">
        <f t="shared" si="23"/>
        <v>0</v>
      </c>
      <c r="BF215" s="115">
        <f t="shared" si="23"/>
        <v>0</v>
      </c>
      <c r="BG215" s="115">
        <f t="shared" si="23"/>
        <v>0</v>
      </c>
      <c r="BH215" s="115">
        <f t="shared" si="23"/>
        <v>0</v>
      </c>
      <c r="BI215" s="115">
        <f t="shared" si="23"/>
        <v>0</v>
      </c>
      <c r="BJ215" s="115">
        <f t="shared" si="23"/>
        <v>0</v>
      </c>
      <c r="BK215" s="115">
        <f t="shared" si="23"/>
        <v>0</v>
      </c>
      <c r="BL215" s="115">
        <f t="shared" si="23"/>
        <v>0</v>
      </c>
      <c r="BM215" s="115">
        <f t="shared" si="20"/>
        <v>0</v>
      </c>
      <c r="BN215" s="115">
        <f t="shared" si="20"/>
        <v>0</v>
      </c>
      <c r="BO215" s="115">
        <f t="shared" si="20"/>
        <v>0</v>
      </c>
    </row>
    <row r="216" spans="4:67" x14ac:dyDescent="0.3">
      <c r="D216" s="24" t="s">
        <v>88</v>
      </c>
      <c r="E216" s="26" t="s">
        <v>98</v>
      </c>
      <c r="F216" s="24" t="s">
        <v>48</v>
      </c>
      <c r="G216" s="24" t="s">
        <v>99</v>
      </c>
      <c r="H216" s="27"/>
      <c r="I216" s="52">
        <v>0.127</v>
      </c>
      <c r="J216" s="52">
        <v>0.104</v>
      </c>
      <c r="K216" s="52">
        <v>0.10199999999999999</v>
      </c>
      <c r="L216" s="52">
        <v>0.127</v>
      </c>
      <c r="M216" s="52">
        <v>0.158</v>
      </c>
      <c r="N216" s="52">
        <v>9.8000000000000004E-2</v>
      </c>
      <c r="O216" s="52">
        <v>0.26400000000000001</v>
      </c>
      <c r="P216" s="52">
        <v>0.22900000000000001</v>
      </c>
      <c r="Q216" s="52">
        <v>0.14899999999999999</v>
      </c>
      <c r="R216" s="52">
        <v>0.19</v>
      </c>
      <c r="S216" s="52">
        <v>0.11</v>
      </c>
      <c r="T216" s="52">
        <v>0.109</v>
      </c>
      <c r="U216" s="52">
        <v>0.107</v>
      </c>
      <c r="V216" s="52">
        <v>0.17</v>
      </c>
      <c r="W216" s="27"/>
      <c r="X216" s="52">
        <v>0.127</v>
      </c>
      <c r="Y216" s="52">
        <v>0.104</v>
      </c>
      <c r="Z216" s="52">
        <v>0.10199999999999999</v>
      </c>
      <c r="AA216" s="52">
        <v>0.127</v>
      </c>
      <c r="AB216" s="52">
        <v>0.158</v>
      </c>
      <c r="AC216" s="52">
        <v>9.8000000000000004E-2</v>
      </c>
      <c r="AD216" s="52">
        <v>0.26400000000000001</v>
      </c>
      <c r="AE216" s="52">
        <v>0.22900000000000001</v>
      </c>
      <c r="AF216" s="52">
        <v>0.14899999999999999</v>
      </c>
      <c r="AG216" s="52">
        <v>0.19</v>
      </c>
      <c r="AH216" s="52">
        <v>0.11</v>
      </c>
      <c r="AI216" s="52">
        <v>0.109</v>
      </c>
      <c r="AJ216" s="52">
        <v>0.107</v>
      </c>
      <c r="AK216" s="52">
        <v>0.17</v>
      </c>
      <c r="AL216" s="27"/>
      <c r="AM216" s="27">
        <f t="shared" si="22"/>
        <v>0</v>
      </c>
      <c r="AN216" s="27">
        <f t="shared" si="22"/>
        <v>0</v>
      </c>
      <c r="AO216" s="27">
        <f t="shared" si="22"/>
        <v>0</v>
      </c>
      <c r="AP216" s="27">
        <f t="shared" si="22"/>
        <v>0</v>
      </c>
      <c r="AQ216" s="27">
        <f t="shared" si="22"/>
        <v>0</v>
      </c>
      <c r="AR216" s="27">
        <f t="shared" si="22"/>
        <v>0</v>
      </c>
      <c r="AS216" s="27">
        <f t="shared" si="22"/>
        <v>0</v>
      </c>
      <c r="AT216" s="27">
        <f t="shared" si="22"/>
        <v>0</v>
      </c>
      <c r="AU216" s="27">
        <f t="shared" si="25"/>
        <v>0</v>
      </c>
      <c r="AV216" s="27">
        <f t="shared" si="25"/>
        <v>0</v>
      </c>
      <c r="AW216" s="27">
        <f t="shared" si="25"/>
        <v>0</v>
      </c>
      <c r="AX216" s="27">
        <f t="shared" si="25"/>
        <v>0</v>
      </c>
      <c r="AY216" s="27">
        <f t="shared" si="25"/>
        <v>0</v>
      </c>
      <c r="AZ216" s="27">
        <f t="shared" si="25"/>
        <v>0</v>
      </c>
      <c r="BA216" s="27"/>
      <c r="BB216" s="115">
        <f t="shared" si="24"/>
        <v>0</v>
      </c>
      <c r="BC216" s="115">
        <f t="shared" si="24"/>
        <v>0</v>
      </c>
      <c r="BD216" s="115">
        <f t="shared" si="24"/>
        <v>0</v>
      </c>
      <c r="BE216" s="115">
        <f t="shared" si="23"/>
        <v>0</v>
      </c>
      <c r="BF216" s="115">
        <f t="shared" si="23"/>
        <v>0</v>
      </c>
      <c r="BG216" s="115">
        <f t="shared" si="23"/>
        <v>0</v>
      </c>
      <c r="BH216" s="115">
        <f t="shared" si="23"/>
        <v>0</v>
      </c>
      <c r="BI216" s="115">
        <f t="shared" si="23"/>
        <v>0</v>
      </c>
      <c r="BJ216" s="115">
        <f t="shared" si="23"/>
        <v>0</v>
      </c>
      <c r="BK216" s="115">
        <f t="shared" si="23"/>
        <v>0</v>
      </c>
      <c r="BL216" s="115">
        <f t="shared" si="23"/>
        <v>0</v>
      </c>
      <c r="BM216" s="115">
        <f t="shared" si="20"/>
        <v>0</v>
      </c>
      <c r="BN216" s="115">
        <f t="shared" si="20"/>
        <v>0</v>
      </c>
      <c r="BO216" s="115">
        <f t="shared" si="20"/>
        <v>0</v>
      </c>
    </row>
    <row r="217" spans="4:67" x14ac:dyDescent="0.3">
      <c r="D217" s="24" t="s">
        <v>88</v>
      </c>
      <c r="E217" s="26" t="s">
        <v>98</v>
      </c>
      <c r="F217" s="24" t="s">
        <v>49</v>
      </c>
      <c r="G217" s="24" t="s">
        <v>99</v>
      </c>
      <c r="H217" s="27"/>
      <c r="I217" s="52">
        <v>8.5999999999999993E-2</v>
      </c>
      <c r="J217" s="52">
        <v>6.8000000000000005E-2</v>
      </c>
      <c r="K217" s="52">
        <v>6.7000000000000004E-2</v>
      </c>
      <c r="L217" s="52">
        <v>7.3999999999999996E-2</v>
      </c>
      <c r="M217" s="52">
        <v>8.8999999999999996E-2</v>
      </c>
      <c r="N217" s="52">
        <v>5.7000000000000002E-2</v>
      </c>
      <c r="O217" s="52">
        <v>0.17199999999999999</v>
      </c>
      <c r="P217" s="52">
        <v>0.184</v>
      </c>
      <c r="Q217" s="52">
        <v>0.13800000000000001</v>
      </c>
      <c r="R217" s="52">
        <v>0.155</v>
      </c>
      <c r="S217" s="52">
        <v>5.8000000000000003E-2</v>
      </c>
      <c r="T217" s="52">
        <v>4.9000000000000002E-2</v>
      </c>
      <c r="U217" s="52">
        <v>7.1999999999999995E-2</v>
      </c>
      <c r="V217" s="52">
        <v>0.12</v>
      </c>
      <c r="W217" s="27"/>
      <c r="X217" s="52">
        <v>8.5999999999999993E-2</v>
      </c>
      <c r="Y217" s="52">
        <v>6.8000000000000005E-2</v>
      </c>
      <c r="Z217" s="52">
        <v>6.7000000000000004E-2</v>
      </c>
      <c r="AA217" s="52">
        <v>7.3999999999999996E-2</v>
      </c>
      <c r="AB217" s="52">
        <v>8.8999999999999996E-2</v>
      </c>
      <c r="AC217" s="52">
        <v>5.7000000000000002E-2</v>
      </c>
      <c r="AD217" s="52">
        <v>0.17199999999999999</v>
      </c>
      <c r="AE217" s="52">
        <v>0.184</v>
      </c>
      <c r="AF217" s="52">
        <v>0.13800000000000001</v>
      </c>
      <c r="AG217" s="52">
        <v>0.155</v>
      </c>
      <c r="AH217" s="52">
        <v>5.8000000000000003E-2</v>
      </c>
      <c r="AI217" s="52">
        <v>4.9000000000000002E-2</v>
      </c>
      <c r="AJ217" s="52">
        <v>7.1999999999999995E-2</v>
      </c>
      <c r="AK217" s="52">
        <v>0.12</v>
      </c>
      <c r="AL217" s="27"/>
      <c r="AM217" s="27">
        <f t="shared" si="22"/>
        <v>0</v>
      </c>
      <c r="AN217" s="27">
        <f t="shared" si="22"/>
        <v>0</v>
      </c>
      <c r="AO217" s="27">
        <f t="shared" si="22"/>
        <v>0</v>
      </c>
      <c r="AP217" s="27">
        <f t="shared" si="22"/>
        <v>0</v>
      </c>
      <c r="AQ217" s="27">
        <f t="shared" si="22"/>
        <v>0</v>
      </c>
      <c r="AR217" s="27">
        <f t="shared" si="22"/>
        <v>0</v>
      </c>
      <c r="AS217" s="27">
        <f t="shared" si="22"/>
        <v>0</v>
      </c>
      <c r="AT217" s="27">
        <f t="shared" si="22"/>
        <v>0</v>
      </c>
      <c r="AU217" s="27">
        <f t="shared" si="25"/>
        <v>0</v>
      </c>
      <c r="AV217" s="27">
        <f t="shared" si="25"/>
        <v>0</v>
      </c>
      <c r="AW217" s="27">
        <f t="shared" si="25"/>
        <v>0</v>
      </c>
      <c r="AX217" s="27">
        <f t="shared" si="25"/>
        <v>0</v>
      </c>
      <c r="AY217" s="27">
        <f t="shared" si="25"/>
        <v>0</v>
      </c>
      <c r="AZ217" s="27">
        <f t="shared" si="25"/>
        <v>0</v>
      </c>
      <c r="BA217" s="27"/>
      <c r="BB217" s="115">
        <f t="shared" si="24"/>
        <v>0</v>
      </c>
      <c r="BC217" s="115">
        <f t="shared" si="24"/>
        <v>0</v>
      </c>
      <c r="BD217" s="115">
        <f t="shared" si="24"/>
        <v>0</v>
      </c>
      <c r="BE217" s="115">
        <f t="shared" si="23"/>
        <v>0</v>
      </c>
      <c r="BF217" s="115">
        <f t="shared" si="23"/>
        <v>0</v>
      </c>
      <c r="BG217" s="115">
        <f t="shared" si="23"/>
        <v>0</v>
      </c>
      <c r="BH217" s="115">
        <f t="shared" si="23"/>
        <v>0</v>
      </c>
      <c r="BI217" s="115">
        <f t="shared" si="23"/>
        <v>0</v>
      </c>
      <c r="BJ217" s="115">
        <f t="shared" si="23"/>
        <v>0</v>
      </c>
      <c r="BK217" s="115">
        <f t="shared" si="23"/>
        <v>0</v>
      </c>
      <c r="BL217" s="115">
        <f t="shared" si="23"/>
        <v>0</v>
      </c>
      <c r="BM217" s="115">
        <f t="shared" si="23"/>
        <v>0</v>
      </c>
      <c r="BN217" s="115">
        <f t="shared" si="23"/>
        <v>0</v>
      </c>
      <c r="BO217" s="115">
        <f t="shared" si="23"/>
        <v>0</v>
      </c>
    </row>
    <row r="218" spans="4:67" x14ac:dyDescent="0.3">
      <c r="D218" s="24" t="s">
        <v>88</v>
      </c>
      <c r="E218" s="26" t="s">
        <v>98</v>
      </c>
      <c r="F218" s="24" t="s">
        <v>50</v>
      </c>
      <c r="G218" s="24" t="s">
        <v>99</v>
      </c>
      <c r="H218" s="27"/>
      <c r="I218" s="52">
        <v>0</v>
      </c>
      <c r="J218" s="52">
        <v>0</v>
      </c>
      <c r="K218" s="52">
        <v>0</v>
      </c>
      <c r="L218" s="52">
        <v>0</v>
      </c>
      <c r="M218" s="52">
        <v>0</v>
      </c>
      <c r="N218" s="52">
        <v>0</v>
      </c>
      <c r="O218" s="52">
        <v>0</v>
      </c>
      <c r="P218" s="52">
        <v>0</v>
      </c>
      <c r="Q218" s="52">
        <v>0</v>
      </c>
      <c r="R218" s="52">
        <v>0</v>
      </c>
      <c r="S218" s="52">
        <v>0</v>
      </c>
      <c r="T218" s="52">
        <v>0</v>
      </c>
      <c r="U218" s="52">
        <v>0</v>
      </c>
      <c r="V218" s="52">
        <v>0</v>
      </c>
      <c r="W218" s="27"/>
      <c r="X218" s="52">
        <v>0</v>
      </c>
      <c r="Y218" s="52">
        <v>0</v>
      </c>
      <c r="Z218" s="52">
        <v>0</v>
      </c>
      <c r="AA218" s="52">
        <v>0</v>
      </c>
      <c r="AB218" s="52">
        <v>0</v>
      </c>
      <c r="AC218" s="52">
        <v>0</v>
      </c>
      <c r="AD218" s="52">
        <v>0</v>
      </c>
      <c r="AE218" s="52">
        <v>0</v>
      </c>
      <c r="AF218" s="52">
        <v>0</v>
      </c>
      <c r="AG218" s="52">
        <v>0</v>
      </c>
      <c r="AH218" s="52">
        <v>0</v>
      </c>
      <c r="AI218" s="52">
        <v>0</v>
      </c>
      <c r="AJ218" s="52">
        <v>0</v>
      </c>
      <c r="AK218" s="52">
        <v>0</v>
      </c>
      <c r="AL218" s="27"/>
      <c r="AM218" s="27">
        <f t="shared" si="22"/>
        <v>0</v>
      </c>
      <c r="AN218" s="27">
        <f t="shared" si="22"/>
        <v>0</v>
      </c>
      <c r="AO218" s="27">
        <f t="shared" si="22"/>
        <v>0</v>
      </c>
      <c r="AP218" s="27">
        <f t="shared" si="22"/>
        <v>0</v>
      </c>
      <c r="AQ218" s="27">
        <f t="shared" si="22"/>
        <v>0</v>
      </c>
      <c r="AR218" s="27">
        <f t="shared" si="22"/>
        <v>0</v>
      </c>
      <c r="AS218" s="27">
        <f t="shared" si="22"/>
        <v>0</v>
      </c>
      <c r="AT218" s="27">
        <f t="shared" si="22"/>
        <v>0</v>
      </c>
      <c r="AU218" s="27">
        <f t="shared" si="25"/>
        <v>0</v>
      </c>
      <c r="AV218" s="27">
        <f t="shared" si="25"/>
        <v>0</v>
      </c>
      <c r="AW218" s="27">
        <f t="shared" si="25"/>
        <v>0</v>
      </c>
      <c r="AX218" s="27">
        <f t="shared" si="25"/>
        <v>0</v>
      </c>
      <c r="AY218" s="27">
        <f t="shared" si="25"/>
        <v>0</v>
      </c>
      <c r="AZ218" s="27">
        <f t="shared" si="25"/>
        <v>0</v>
      </c>
      <c r="BA218" s="27"/>
      <c r="BB218" s="115">
        <f t="shared" si="24"/>
        <v>0</v>
      </c>
      <c r="BC218" s="115">
        <f t="shared" si="24"/>
        <v>0</v>
      </c>
      <c r="BD218" s="115">
        <f t="shared" si="24"/>
        <v>0</v>
      </c>
      <c r="BE218" s="115">
        <f t="shared" si="23"/>
        <v>0</v>
      </c>
      <c r="BF218" s="115">
        <f t="shared" si="23"/>
        <v>0</v>
      </c>
      <c r="BG218" s="115">
        <f t="shared" si="23"/>
        <v>0</v>
      </c>
      <c r="BH218" s="115">
        <f t="shared" si="23"/>
        <v>0</v>
      </c>
      <c r="BI218" s="115">
        <f t="shared" si="23"/>
        <v>0</v>
      </c>
      <c r="BJ218" s="115">
        <f t="shared" si="23"/>
        <v>0</v>
      </c>
      <c r="BK218" s="115">
        <f t="shared" si="23"/>
        <v>0</v>
      </c>
      <c r="BL218" s="115">
        <f t="shared" si="23"/>
        <v>0</v>
      </c>
      <c r="BM218" s="115">
        <f t="shared" si="23"/>
        <v>0</v>
      </c>
      <c r="BN218" s="115">
        <f t="shared" si="23"/>
        <v>0</v>
      </c>
      <c r="BO218" s="115">
        <f t="shared" si="23"/>
        <v>0</v>
      </c>
    </row>
    <row r="219" spans="4:67" x14ac:dyDescent="0.3">
      <c r="D219" s="24" t="s">
        <v>88</v>
      </c>
      <c r="E219" s="26" t="s">
        <v>98</v>
      </c>
      <c r="F219" s="24" t="s">
        <v>51</v>
      </c>
      <c r="G219" s="24" t="s">
        <v>99</v>
      </c>
      <c r="H219" s="27"/>
      <c r="I219" s="52">
        <v>0</v>
      </c>
      <c r="J219" s="52">
        <v>0</v>
      </c>
      <c r="K219" s="52">
        <v>0</v>
      </c>
      <c r="L219" s="52">
        <v>0</v>
      </c>
      <c r="M219" s="52">
        <v>0</v>
      </c>
      <c r="N219" s="52">
        <v>0</v>
      </c>
      <c r="O219" s="52">
        <v>0</v>
      </c>
      <c r="P219" s="52">
        <v>0</v>
      </c>
      <c r="Q219" s="52">
        <v>0</v>
      </c>
      <c r="R219" s="52">
        <v>0</v>
      </c>
      <c r="S219" s="52">
        <v>0</v>
      </c>
      <c r="T219" s="52">
        <v>0</v>
      </c>
      <c r="U219" s="52">
        <v>0</v>
      </c>
      <c r="V219" s="52">
        <v>0</v>
      </c>
      <c r="W219" s="27"/>
      <c r="X219" s="52">
        <v>0</v>
      </c>
      <c r="Y219" s="52">
        <v>0</v>
      </c>
      <c r="Z219" s="52">
        <v>0</v>
      </c>
      <c r="AA219" s="52">
        <v>0</v>
      </c>
      <c r="AB219" s="52">
        <v>0</v>
      </c>
      <c r="AC219" s="52">
        <v>0</v>
      </c>
      <c r="AD219" s="52">
        <v>0</v>
      </c>
      <c r="AE219" s="52">
        <v>0</v>
      </c>
      <c r="AF219" s="52">
        <v>0</v>
      </c>
      <c r="AG219" s="52">
        <v>0</v>
      </c>
      <c r="AH219" s="52">
        <v>0</v>
      </c>
      <c r="AI219" s="52">
        <v>0</v>
      </c>
      <c r="AJ219" s="52">
        <v>0</v>
      </c>
      <c r="AK219" s="52">
        <v>0</v>
      </c>
      <c r="AL219" s="27"/>
      <c r="AM219" s="27">
        <f t="shared" si="22"/>
        <v>0</v>
      </c>
      <c r="AN219" s="27">
        <f t="shared" si="22"/>
        <v>0</v>
      </c>
      <c r="AO219" s="27">
        <f t="shared" si="22"/>
        <v>0</v>
      </c>
      <c r="AP219" s="27">
        <f t="shared" si="22"/>
        <v>0</v>
      </c>
      <c r="AQ219" s="27">
        <f t="shared" si="22"/>
        <v>0</v>
      </c>
      <c r="AR219" s="27">
        <f t="shared" si="22"/>
        <v>0</v>
      </c>
      <c r="AS219" s="27">
        <f t="shared" si="22"/>
        <v>0</v>
      </c>
      <c r="AT219" s="27">
        <f t="shared" si="22"/>
        <v>0</v>
      </c>
      <c r="AU219" s="27">
        <f t="shared" si="25"/>
        <v>0</v>
      </c>
      <c r="AV219" s="27">
        <f t="shared" si="25"/>
        <v>0</v>
      </c>
      <c r="AW219" s="27">
        <f t="shared" si="25"/>
        <v>0</v>
      </c>
      <c r="AX219" s="27">
        <f t="shared" si="25"/>
        <v>0</v>
      </c>
      <c r="AY219" s="27">
        <f t="shared" si="25"/>
        <v>0</v>
      </c>
      <c r="AZ219" s="27">
        <f t="shared" si="25"/>
        <v>0</v>
      </c>
      <c r="BA219" s="27"/>
      <c r="BB219" s="115">
        <f t="shared" si="24"/>
        <v>0</v>
      </c>
      <c r="BC219" s="115">
        <f t="shared" si="24"/>
        <v>0</v>
      </c>
      <c r="BD219" s="115">
        <f t="shared" si="24"/>
        <v>0</v>
      </c>
      <c r="BE219" s="115">
        <f t="shared" si="23"/>
        <v>0</v>
      </c>
      <c r="BF219" s="115">
        <f t="shared" si="23"/>
        <v>0</v>
      </c>
      <c r="BG219" s="115">
        <f t="shared" si="23"/>
        <v>0</v>
      </c>
      <c r="BH219" s="115">
        <f t="shared" si="23"/>
        <v>0</v>
      </c>
      <c r="BI219" s="115">
        <f t="shared" si="23"/>
        <v>0</v>
      </c>
      <c r="BJ219" s="115">
        <f t="shared" si="23"/>
        <v>0</v>
      </c>
      <c r="BK219" s="115">
        <f t="shared" si="23"/>
        <v>0</v>
      </c>
      <c r="BL219" s="115">
        <f t="shared" si="23"/>
        <v>0</v>
      </c>
      <c r="BM219" s="115">
        <f t="shared" si="23"/>
        <v>0</v>
      </c>
      <c r="BN219" s="115">
        <f t="shared" si="23"/>
        <v>0</v>
      </c>
      <c r="BO219" s="115">
        <f t="shared" si="23"/>
        <v>0</v>
      </c>
    </row>
    <row r="220" spans="4:67" x14ac:dyDescent="0.3">
      <c r="D220" s="24" t="s">
        <v>88</v>
      </c>
      <c r="E220" s="26" t="s">
        <v>98</v>
      </c>
      <c r="F220" s="24" t="s">
        <v>52</v>
      </c>
      <c r="G220" s="24" t="s">
        <v>99</v>
      </c>
      <c r="H220" s="27"/>
      <c r="I220" s="52">
        <v>0</v>
      </c>
      <c r="J220" s="52">
        <v>0</v>
      </c>
      <c r="K220" s="52">
        <v>0</v>
      </c>
      <c r="L220" s="52">
        <v>0</v>
      </c>
      <c r="M220" s="52">
        <v>0</v>
      </c>
      <c r="N220" s="52">
        <v>0</v>
      </c>
      <c r="O220" s="52">
        <v>0</v>
      </c>
      <c r="P220" s="52">
        <v>0</v>
      </c>
      <c r="Q220" s="52">
        <v>0</v>
      </c>
      <c r="R220" s="52">
        <v>0</v>
      </c>
      <c r="S220" s="52">
        <v>0</v>
      </c>
      <c r="T220" s="52">
        <v>0</v>
      </c>
      <c r="U220" s="52">
        <v>0</v>
      </c>
      <c r="V220" s="52">
        <v>0</v>
      </c>
      <c r="W220" s="27"/>
      <c r="X220" s="52">
        <v>0</v>
      </c>
      <c r="Y220" s="52">
        <v>0</v>
      </c>
      <c r="Z220" s="52">
        <v>0</v>
      </c>
      <c r="AA220" s="52">
        <v>0</v>
      </c>
      <c r="AB220" s="52">
        <v>0</v>
      </c>
      <c r="AC220" s="52">
        <v>0</v>
      </c>
      <c r="AD220" s="52">
        <v>0</v>
      </c>
      <c r="AE220" s="52">
        <v>0</v>
      </c>
      <c r="AF220" s="52">
        <v>0</v>
      </c>
      <c r="AG220" s="52">
        <v>0</v>
      </c>
      <c r="AH220" s="52">
        <v>0</v>
      </c>
      <c r="AI220" s="52">
        <v>0</v>
      </c>
      <c r="AJ220" s="52">
        <v>0</v>
      </c>
      <c r="AK220" s="52">
        <v>0</v>
      </c>
      <c r="AL220" s="27"/>
      <c r="AM220" s="27">
        <f t="shared" si="22"/>
        <v>0</v>
      </c>
      <c r="AN220" s="27">
        <f t="shared" si="22"/>
        <v>0</v>
      </c>
      <c r="AO220" s="27">
        <f t="shared" si="22"/>
        <v>0</v>
      </c>
      <c r="AP220" s="27">
        <f t="shared" si="22"/>
        <v>0</v>
      </c>
      <c r="AQ220" s="27">
        <f t="shared" si="22"/>
        <v>0</v>
      </c>
      <c r="AR220" s="27">
        <f t="shared" si="22"/>
        <v>0</v>
      </c>
      <c r="AS220" s="27">
        <f t="shared" si="22"/>
        <v>0</v>
      </c>
      <c r="AT220" s="27">
        <f t="shared" si="22"/>
        <v>0</v>
      </c>
      <c r="AU220" s="27">
        <f t="shared" si="25"/>
        <v>0</v>
      </c>
      <c r="AV220" s="27">
        <f t="shared" si="25"/>
        <v>0</v>
      </c>
      <c r="AW220" s="27">
        <f t="shared" si="25"/>
        <v>0</v>
      </c>
      <c r="AX220" s="27">
        <f t="shared" si="25"/>
        <v>0</v>
      </c>
      <c r="AY220" s="27">
        <f t="shared" si="25"/>
        <v>0</v>
      </c>
      <c r="AZ220" s="27">
        <f t="shared" si="25"/>
        <v>0</v>
      </c>
      <c r="BA220" s="27"/>
      <c r="BB220" s="115">
        <f t="shared" si="24"/>
        <v>0</v>
      </c>
      <c r="BC220" s="115">
        <f t="shared" si="24"/>
        <v>0</v>
      </c>
      <c r="BD220" s="115">
        <f t="shared" si="24"/>
        <v>0</v>
      </c>
      <c r="BE220" s="115">
        <f t="shared" si="23"/>
        <v>0</v>
      </c>
      <c r="BF220" s="115">
        <f t="shared" si="23"/>
        <v>0</v>
      </c>
      <c r="BG220" s="115">
        <f t="shared" si="23"/>
        <v>0</v>
      </c>
      <c r="BH220" s="115">
        <f t="shared" si="23"/>
        <v>0</v>
      </c>
      <c r="BI220" s="115">
        <f t="shared" si="23"/>
        <v>0</v>
      </c>
      <c r="BJ220" s="115">
        <f t="shared" si="23"/>
        <v>0</v>
      </c>
      <c r="BK220" s="115">
        <f t="shared" si="23"/>
        <v>0</v>
      </c>
      <c r="BL220" s="115">
        <f t="shared" si="23"/>
        <v>0</v>
      </c>
      <c r="BM220" s="115">
        <f t="shared" si="23"/>
        <v>0</v>
      </c>
      <c r="BN220" s="115">
        <f t="shared" si="23"/>
        <v>0</v>
      </c>
      <c r="BO220" s="115">
        <f t="shared" si="23"/>
        <v>0</v>
      </c>
    </row>
    <row r="221" spans="4:67" x14ac:dyDescent="0.3">
      <c r="D221" s="24" t="s">
        <v>88</v>
      </c>
      <c r="E221" s="26" t="s">
        <v>98</v>
      </c>
      <c r="F221" s="24" t="s">
        <v>53</v>
      </c>
      <c r="G221" s="24" t="s">
        <v>99</v>
      </c>
      <c r="H221" s="27"/>
      <c r="I221" s="52">
        <v>0</v>
      </c>
      <c r="J221" s="52">
        <v>0</v>
      </c>
      <c r="K221" s="52">
        <v>0</v>
      </c>
      <c r="L221" s="52">
        <v>0</v>
      </c>
      <c r="M221" s="52">
        <v>0</v>
      </c>
      <c r="N221" s="52">
        <v>0</v>
      </c>
      <c r="O221" s="52">
        <v>0</v>
      </c>
      <c r="P221" s="52">
        <v>0</v>
      </c>
      <c r="Q221" s="52">
        <v>0</v>
      </c>
      <c r="R221" s="52">
        <v>0</v>
      </c>
      <c r="S221" s="52">
        <v>0</v>
      </c>
      <c r="T221" s="52">
        <v>0</v>
      </c>
      <c r="U221" s="52">
        <v>0</v>
      </c>
      <c r="V221" s="52">
        <v>0</v>
      </c>
      <c r="W221" s="27"/>
      <c r="X221" s="52">
        <v>0</v>
      </c>
      <c r="Y221" s="52">
        <v>0</v>
      </c>
      <c r="Z221" s="52">
        <v>0</v>
      </c>
      <c r="AA221" s="52">
        <v>0</v>
      </c>
      <c r="AB221" s="52">
        <v>0</v>
      </c>
      <c r="AC221" s="52">
        <v>0</v>
      </c>
      <c r="AD221" s="52">
        <v>0</v>
      </c>
      <c r="AE221" s="52">
        <v>0</v>
      </c>
      <c r="AF221" s="52">
        <v>0</v>
      </c>
      <c r="AG221" s="52">
        <v>0</v>
      </c>
      <c r="AH221" s="52">
        <v>0</v>
      </c>
      <c r="AI221" s="52">
        <v>0</v>
      </c>
      <c r="AJ221" s="52">
        <v>0</v>
      </c>
      <c r="AK221" s="52">
        <v>0</v>
      </c>
      <c r="AL221" s="27"/>
      <c r="AM221" s="27">
        <f t="shared" si="22"/>
        <v>0</v>
      </c>
      <c r="AN221" s="27">
        <f t="shared" si="22"/>
        <v>0</v>
      </c>
      <c r="AO221" s="27">
        <f t="shared" si="22"/>
        <v>0</v>
      </c>
      <c r="AP221" s="27">
        <f t="shared" si="22"/>
        <v>0</v>
      </c>
      <c r="AQ221" s="27">
        <f t="shared" si="22"/>
        <v>0</v>
      </c>
      <c r="AR221" s="27">
        <f t="shared" si="22"/>
        <v>0</v>
      </c>
      <c r="AS221" s="27">
        <f t="shared" si="22"/>
        <v>0</v>
      </c>
      <c r="AT221" s="27">
        <f t="shared" si="22"/>
        <v>0</v>
      </c>
      <c r="AU221" s="27">
        <f t="shared" si="25"/>
        <v>0</v>
      </c>
      <c r="AV221" s="27">
        <f t="shared" si="25"/>
        <v>0</v>
      </c>
      <c r="AW221" s="27">
        <f t="shared" si="25"/>
        <v>0</v>
      </c>
      <c r="AX221" s="27">
        <f t="shared" si="25"/>
        <v>0</v>
      </c>
      <c r="AY221" s="27">
        <f t="shared" si="25"/>
        <v>0</v>
      </c>
      <c r="AZ221" s="27">
        <f t="shared" si="25"/>
        <v>0</v>
      </c>
      <c r="BA221" s="27"/>
      <c r="BB221" s="115">
        <f t="shared" si="24"/>
        <v>0</v>
      </c>
      <c r="BC221" s="115">
        <f t="shared" si="24"/>
        <v>0</v>
      </c>
      <c r="BD221" s="115">
        <f t="shared" si="24"/>
        <v>0</v>
      </c>
      <c r="BE221" s="115">
        <f t="shared" si="23"/>
        <v>0</v>
      </c>
      <c r="BF221" s="115">
        <f t="shared" si="23"/>
        <v>0</v>
      </c>
      <c r="BG221" s="115">
        <f t="shared" si="23"/>
        <v>0</v>
      </c>
      <c r="BH221" s="115">
        <f t="shared" si="23"/>
        <v>0</v>
      </c>
      <c r="BI221" s="115">
        <f t="shared" si="23"/>
        <v>0</v>
      </c>
      <c r="BJ221" s="115">
        <f t="shared" si="23"/>
        <v>0</v>
      </c>
      <c r="BK221" s="115">
        <f t="shared" si="23"/>
        <v>0</v>
      </c>
      <c r="BL221" s="115">
        <f t="shared" si="23"/>
        <v>0</v>
      </c>
      <c r="BM221" s="115">
        <f t="shared" si="23"/>
        <v>0</v>
      </c>
      <c r="BN221" s="115">
        <f t="shared" si="23"/>
        <v>0</v>
      </c>
      <c r="BO221" s="115">
        <f t="shared" si="23"/>
        <v>0</v>
      </c>
    </row>
    <row r="222" spans="4:67" x14ac:dyDescent="0.3">
      <c r="D222" s="24" t="s">
        <v>88</v>
      </c>
      <c r="E222" s="26" t="s">
        <v>98</v>
      </c>
      <c r="F222" s="24" t="s">
        <v>54</v>
      </c>
      <c r="G222" s="24" t="s">
        <v>99</v>
      </c>
      <c r="H222" s="27"/>
      <c r="I222" s="52">
        <v>0</v>
      </c>
      <c r="J222" s="52">
        <v>0</v>
      </c>
      <c r="K222" s="52">
        <v>0</v>
      </c>
      <c r="L222" s="52">
        <v>0</v>
      </c>
      <c r="M222" s="52">
        <v>0</v>
      </c>
      <c r="N222" s="52">
        <v>0</v>
      </c>
      <c r="O222" s="52">
        <v>0</v>
      </c>
      <c r="P222" s="52">
        <v>0</v>
      </c>
      <c r="Q222" s="52">
        <v>0</v>
      </c>
      <c r="R222" s="52">
        <v>0</v>
      </c>
      <c r="S222" s="52">
        <v>0</v>
      </c>
      <c r="T222" s="52">
        <v>0</v>
      </c>
      <c r="U222" s="52">
        <v>0</v>
      </c>
      <c r="V222" s="52">
        <v>0</v>
      </c>
      <c r="W222" s="27"/>
      <c r="X222" s="52">
        <v>0</v>
      </c>
      <c r="Y222" s="52">
        <v>0</v>
      </c>
      <c r="Z222" s="52">
        <v>0</v>
      </c>
      <c r="AA222" s="52">
        <v>0</v>
      </c>
      <c r="AB222" s="52">
        <v>0</v>
      </c>
      <c r="AC222" s="52">
        <v>0</v>
      </c>
      <c r="AD222" s="52">
        <v>0</v>
      </c>
      <c r="AE222" s="52">
        <v>0</v>
      </c>
      <c r="AF222" s="52">
        <v>0</v>
      </c>
      <c r="AG222" s="52">
        <v>0</v>
      </c>
      <c r="AH222" s="52">
        <v>0</v>
      </c>
      <c r="AI222" s="52">
        <v>0</v>
      </c>
      <c r="AJ222" s="52">
        <v>0</v>
      </c>
      <c r="AK222" s="52">
        <v>0</v>
      </c>
      <c r="AL222" s="27"/>
      <c r="AM222" s="27">
        <f t="shared" si="22"/>
        <v>0</v>
      </c>
      <c r="AN222" s="27">
        <f t="shared" si="22"/>
        <v>0</v>
      </c>
      <c r="AO222" s="27">
        <f t="shared" si="22"/>
        <v>0</v>
      </c>
      <c r="AP222" s="27">
        <f t="shared" si="22"/>
        <v>0</v>
      </c>
      <c r="AQ222" s="27">
        <f t="shared" si="22"/>
        <v>0</v>
      </c>
      <c r="AR222" s="27">
        <f t="shared" si="22"/>
        <v>0</v>
      </c>
      <c r="AS222" s="27">
        <f t="shared" si="22"/>
        <v>0</v>
      </c>
      <c r="AT222" s="27">
        <f t="shared" si="22"/>
        <v>0</v>
      </c>
      <c r="AU222" s="27">
        <f t="shared" si="25"/>
        <v>0</v>
      </c>
      <c r="AV222" s="27">
        <f t="shared" si="25"/>
        <v>0</v>
      </c>
      <c r="AW222" s="27">
        <f t="shared" si="25"/>
        <v>0</v>
      </c>
      <c r="AX222" s="27">
        <f t="shared" si="25"/>
        <v>0</v>
      </c>
      <c r="AY222" s="27">
        <f t="shared" si="25"/>
        <v>0</v>
      </c>
      <c r="AZ222" s="27">
        <f t="shared" si="25"/>
        <v>0</v>
      </c>
      <c r="BA222" s="27"/>
      <c r="BB222" s="115">
        <f t="shared" si="24"/>
        <v>0</v>
      </c>
      <c r="BC222" s="115">
        <f t="shared" si="24"/>
        <v>0</v>
      </c>
      <c r="BD222" s="115">
        <f t="shared" si="24"/>
        <v>0</v>
      </c>
      <c r="BE222" s="115">
        <f t="shared" si="23"/>
        <v>0</v>
      </c>
      <c r="BF222" s="115">
        <f t="shared" si="23"/>
        <v>0</v>
      </c>
      <c r="BG222" s="115">
        <f t="shared" si="23"/>
        <v>0</v>
      </c>
      <c r="BH222" s="115">
        <f t="shared" si="23"/>
        <v>0</v>
      </c>
      <c r="BI222" s="115">
        <f t="shared" si="23"/>
        <v>0</v>
      </c>
      <c r="BJ222" s="115">
        <f t="shared" si="23"/>
        <v>0</v>
      </c>
      <c r="BK222" s="115">
        <f t="shared" si="23"/>
        <v>0</v>
      </c>
      <c r="BL222" s="115">
        <f t="shared" si="23"/>
        <v>0</v>
      </c>
      <c r="BM222" s="115">
        <f t="shared" si="23"/>
        <v>0</v>
      </c>
      <c r="BN222" s="115">
        <f t="shared" si="23"/>
        <v>0</v>
      </c>
      <c r="BO222" s="115">
        <f t="shared" si="23"/>
        <v>0</v>
      </c>
    </row>
    <row r="223" spans="4:67" x14ac:dyDescent="0.3">
      <c r="D223" s="24" t="s">
        <v>88</v>
      </c>
      <c r="E223" s="26" t="s">
        <v>98</v>
      </c>
      <c r="F223" s="24" t="s">
        <v>55</v>
      </c>
      <c r="G223" s="24" t="s">
        <v>99</v>
      </c>
      <c r="H223" s="27"/>
      <c r="I223" s="52">
        <v>0</v>
      </c>
      <c r="J223" s="52">
        <v>0</v>
      </c>
      <c r="K223" s="52">
        <v>0</v>
      </c>
      <c r="L223" s="52">
        <v>0</v>
      </c>
      <c r="M223" s="52">
        <v>0</v>
      </c>
      <c r="N223" s="52">
        <v>0</v>
      </c>
      <c r="O223" s="52">
        <v>0</v>
      </c>
      <c r="P223" s="52">
        <v>0</v>
      </c>
      <c r="Q223" s="52">
        <v>0</v>
      </c>
      <c r="R223" s="52">
        <v>0</v>
      </c>
      <c r="S223" s="52">
        <v>0</v>
      </c>
      <c r="T223" s="52">
        <v>0</v>
      </c>
      <c r="U223" s="52">
        <v>0</v>
      </c>
      <c r="V223" s="52">
        <v>0</v>
      </c>
      <c r="W223" s="27"/>
      <c r="X223" s="52">
        <v>0</v>
      </c>
      <c r="Y223" s="52">
        <v>0</v>
      </c>
      <c r="Z223" s="52">
        <v>0</v>
      </c>
      <c r="AA223" s="52">
        <v>0</v>
      </c>
      <c r="AB223" s="52">
        <v>0</v>
      </c>
      <c r="AC223" s="52">
        <v>0</v>
      </c>
      <c r="AD223" s="52">
        <v>0</v>
      </c>
      <c r="AE223" s="52">
        <v>0</v>
      </c>
      <c r="AF223" s="52">
        <v>0</v>
      </c>
      <c r="AG223" s="52">
        <v>0</v>
      </c>
      <c r="AH223" s="52">
        <v>0</v>
      </c>
      <c r="AI223" s="52">
        <v>0</v>
      </c>
      <c r="AJ223" s="52">
        <v>0</v>
      </c>
      <c r="AK223" s="52">
        <v>0</v>
      </c>
      <c r="AL223" s="27"/>
      <c r="AM223" s="27">
        <f t="shared" si="22"/>
        <v>0</v>
      </c>
      <c r="AN223" s="27">
        <f t="shared" si="22"/>
        <v>0</v>
      </c>
      <c r="AO223" s="27">
        <f t="shared" si="22"/>
        <v>0</v>
      </c>
      <c r="AP223" s="27">
        <f t="shared" si="22"/>
        <v>0</v>
      </c>
      <c r="AQ223" s="27">
        <f t="shared" si="22"/>
        <v>0</v>
      </c>
      <c r="AR223" s="27">
        <f t="shared" si="22"/>
        <v>0</v>
      </c>
      <c r="AS223" s="27">
        <f t="shared" si="22"/>
        <v>0</v>
      </c>
      <c r="AT223" s="27">
        <f t="shared" si="22"/>
        <v>0</v>
      </c>
      <c r="AU223" s="27">
        <f t="shared" si="25"/>
        <v>0</v>
      </c>
      <c r="AV223" s="27">
        <f t="shared" si="25"/>
        <v>0</v>
      </c>
      <c r="AW223" s="27">
        <f t="shared" si="25"/>
        <v>0</v>
      </c>
      <c r="AX223" s="27">
        <f t="shared" si="25"/>
        <v>0</v>
      </c>
      <c r="AY223" s="27">
        <f t="shared" si="25"/>
        <v>0</v>
      </c>
      <c r="AZ223" s="27">
        <f t="shared" si="25"/>
        <v>0</v>
      </c>
      <c r="BA223" s="27"/>
      <c r="BB223" s="115">
        <f t="shared" si="24"/>
        <v>0</v>
      </c>
      <c r="BC223" s="115">
        <f t="shared" si="24"/>
        <v>0</v>
      </c>
      <c r="BD223" s="115">
        <f t="shared" si="24"/>
        <v>0</v>
      </c>
      <c r="BE223" s="115">
        <f t="shared" si="23"/>
        <v>0</v>
      </c>
      <c r="BF223" s="115">
        <f t="shared" si="23"/>
        <v>0</v>
      </c>
      <c r="BG223" s="115">
        <f t="shared" si="23"/>
        <v>0</v>
      </c>
      <c r="BH223" s="115">
        <f t="shared" si="23"/>
        <v>0</v>
      </c>
      <c r="BI223" s="115">
        <f t="shared" si="23"/>
        <v>0</v>
      </c>
      <c r="BJ223" s="115">
        <f t="shared" si="23"/>
        <v>0</v>
      </c>
      <c r="BK223" s="115">
        <f t="shared" si="23"/>
        <v>0</v>
      </c>
      <c r="BL223" s="115">
        <f t="shared" si="23"/>
        <v>0</v>
      </c>
      <c r="BM223" s="115">
        <f t="shared" si="23"/>
        <v>0</v>
      </c>
      <c r="BN223" s="115">
        <f t="shared" si="23"/>
        <v>0</v>
      </c>
      <c r="BO223" s="115">
        <f t="shared" si="23"/>
        <v>0</v>
      </c>
    </row>
    <row r="224" spans="4:67" x14ac:dyDescent="0.3">
      <c r="D224" s="24" t="s">
        <v>88</v>
      </c>
      <c r="E224" s="26" t="s">
        <v>98</v>
      </c>
      <c r="F224" s="24" t="s">
        <v>56</v>
      </c>
      <c r="G224" s="24" t="s">
        <v>99</v>
      </c>
      <c r="H224" s="27"/>
      <c r="I224" s="52">
        <v>0</v>
      </c>
      <c r="J224" s="52">
        <v>0</v>
      </c>
      <c r="K224" s="52">
        <v>0</v>
      </c>
      <c r="L224" s="52">
        <v>0</v>
      </c>
      <c r="M224" s="52">
        <v>0</v>
      </c>
      <c r="N224" s="52">
        <v>0</v>
      </c>
      <c r="O224" s="52">
        <v>0</v>
      </c>
      <c r="P224" s="52">
        <v>0</v>
      </c>
      <c r="Q224" s="52">
        <v>0</v>
      </c>
      <c r="R224" s="52">
        <v>0</v>
      </c>
      <c r="S224" s="52">
        <v>0</v>
      </c>
      <c r="T224" s="52">
        <v>0</v>
      </c>
      <c r="U224" s="52">
        <v>0</v>
      </c>
      <c r="V224" s="52">
        <v>0</v>
      </c>
      <c r="W224" s="27"/>
      <c r="X224" s="52">
        <v>0</v>
      </c>
      <c r="Y224" s="52">
        <v>0</v>
      </c>
      <c r="Z224" s="52">
        <v>0</v>
      </c>
      <c r="AA224" s="52">
        <v>0</v>
      </c>
      <c r="AB224" s="52">
        <v>0</v>
      </c>
      <c r="AC224" s="52">
        <v>0</v>
      </c>
      <c r="AD224" s="52">
        <v>0</v>
      </c>
      <c r="AE224" s="52">
        <v>0</v>
      </c>
      <c r="AF224" s="52">
        <v>0</v>
      </c>
      <c r="AG224" s="52">
        <v>0</v>
      </c>
      <c r="AH224" s="52">
        <v>0</v>
      </c>
      <c r="AI224" s="52">
        <v>0</v>
      </c>
      <c r="AJ224" s="52">
        <v>0</v>
      </c>
      <c r="AK224" s="52">
        <v>0</v>
      </c>
      <c r="AL224" s="27"/>
      <c r="AM224" s="27">
        <f t="shared" si="22"/>
        <v>0</v>
      </c>
      <c r="AN224" s="27">
        <f t="shared" si="22"/>
        <v>0</v>
      </c>
      <c r="AO224" s="27">
        <f t="shared" si="22"/>
        <v>0</v>
      </c>
      <c r="AP224" s="27">
        <f t="shared" si="22"/>
        <v>0</v>
      </c>
      <c r="AQ224" s="27">
        <f t="shared" si="22"/>
        <v>0</v>
      </c>
      <c r="AR224" s="27">
        <f t="shared" si="22"/>
        <v>0</v>
      </c>
      <c r="AS224" s="27">
        <f t="shared" si="22"/>
        <v>0</v>
      </c>
      <c r="AT224" s="27">
        <f t="shared" si="22"/>
        <v>0</v>
      </c>
      <c r="AU224" s="27">
        <f t="shared" si="25"/>
        <v>0</v>
      </c>
      <c r="AV224" s="27">
        <f t="shared" si="25"/>
        <v>0</v>
      </c>
      <c r="AW224" s="27">
        <f t="shared" si="25"/>
        <v>0</v>
      </c>
      <c r="AX224" s="27">
        <f t="shared" si="25"/>
        <v>0</v>
      </c>
      <c r="AY224" s="27">
        <f t="shared" si="25"/>
        <v>0</v>
      </c>
      <c r="AZ224" s="27">
        <f t="shared" si="25"/>
        <v>0</v>
      </c>
      <c r="BA224" s="27"/>
      <c r="BB224" s="115">
        <f t="shared" si="24"/>
        <v>0</v>
      </c>
      <c r="BC224" s="115">
        <f t="shared" si="24"/>
        <v>0</v>
      </c>
      <c r="BD224" s="115">
        <f t="shared" si="24"/>
        <v>0</v>
      </c>
      <c r="BE224" s="115">
        <f t="shared" si="23"/>
        <v>0</v>
      </c>
      <c r="BF224" s="115">
        <f t="shared" si="23"/>
        <v>0</v>
      </c>
      <c r="BG224" s="115">
        <f t="shared" si="23"/>
        <v>0</v>
      </c>
      <c r="BH224" s="115">
        <f t="shared" si="23"/>
        <v>0</v>
      </c>
      <c r="BI224" s="115">
        <f t="shared" si="23"/>
        <v>0</v>
      </c>
      <c r="BJ224" s="115">
        <f t="shared" si="23"/>
        <v>0</v>
      </c>
      <c r="BK224" s="115">
        <f t="shared" si="23"/>
        <v>0</v>
      </c>
      <c r="BL224" s="115">
        <f t="shared" si="23"/>
        <v>0</v>
      </c>
      <c r="BM224" s="115">
        <f t="shared" si="23"/>
        <v>0</v>
      </c>
      <c r="BN224" s="115">
        <f t="shared" si="23"/>
        <v>0</v>
      </c>
      <c r="BO224" s="115">
        <f t="shared" si="23"/>
        <v>0</v>
      </c>
    </row>
    <row r="225" spans="4:67" x14ac:dyDescent="0.3">
      <c r="D225" s="24" t="s">
        <v>88</v>
      </c>
      <c r="E225" s="26" t="s">
        <v>98</v>
      </c>
      <c r="F225" s="24" t="s">
        <v>57</v>
      </c>
      <c r="G225" s="24" t="s">
        <v>99</v>
      </c>
      <c r="H225" s="27"/>
      <c r="I225" s="52">
        <v>0.14299999999999999</v>
      </c>
      <c r="J225" s="52">
        <v>0.14499999999999999</v>
      </c>
      <c r="K225" s="52">
        <v>0.124</v>
      </c>
      <c r="L225" s="52">
        <v>0.254</v>
      </c>
      <c r="M225" s="52">
        <v>0.188</v>
      </c>
      <c r="N225" s="52">
        <v>0.17599999999999999</v>
      </c>
      <c r="O225" s="52">
        <v>0.314</v>
      </c>
      <c r="P225" s="52">
        <v>0.33500000000000002</v>
      </c>
      <c r="Q225" s="52">
        <v>0.23499999999999999</v>
      </c>
      <c r="R225" s="52">
        <v>0.25800000000000001</v>
      </c>
      <c r="S225" s="52">
        <v>0.14599999999999999</v>
      </c>
      <c r="T225" s="52">
        <v>0.186</v>
      </c>
      <c r="U225" s="52">
        <v>0.151</v>
      </c>
      <c r="V225" s="52">
        <v>0.22700000000000001</v>
      </c>
      <c r="W225" s="27"/>
      <c r="X225" s="52">
        <v>0.14299999999999999</v>
      </c>
      <c r="Y225" s="52">
        <v>0.14499999999999999</v>
      </c>
      <c r="Z225" s="52">
        <v>0.124</v>
      </c>
      <c r="AA225" s="52">
        <v>0.254</v>
      </c>
      <c r="AB225" s="52">
        <v>0.188</v>
      </c>
      <c r="AC225" s="52">
        <v>0.17599999999999999</v>
      </c>
      <c r="AD225" s="52">
        <v>0.314</v>
      </c>
      <c r="AE225" s="52">
        <v>0.33500000000000002</v>
      </c>
      <c r="AF225" s="52">
        <v>0.23499999999999999</v>
      </c>
      <c r="AG225" s="52">
        <v>0.25800000000000001</v>
      </c>
      <c r="AH225" s="52">
        <v>0.14599999999999999</v>
      </c>
      <c r="AI225" s="52">
        <v>0.186</v>
      </c>
      <c r="AJ225" s="52">
        <v>0.151</v>
      </c>
      <c r="AK225" s="52">
        <v>0.22700000000000001</v>
      </c>
      <c r="AL225" s="27"/>
      <c r="AM225" s="27">
        <f t="shared" si="22"/>
        <v>0</v>
      </c>
      <c r="AN225" s="27">
        <f t="shared" si="22"/>
        <v>0</v>
      </c>
      <c r="AO225" s="27">
        <f t="shared" si="22"/>
        <v>0</v>
      </c>
      <c r="AP225" s="27">
        <f t="shared" si="22"/>
        <v>0</v>
      </c>
      <c r="AQ225" s="27">
        <f t="shared" si="22"/>
        <v>0</v>
      </c>
      <c r="AR225" s="27">
        <f t="shared" si="22"/>
        <v>0</v>
      </c>
      <c r="AS225" s="27">
        <f t="shared" si="22"/>
        <v>0</v>
      </c>
      <c r="AT225" s="27">
        <f t="shared" si="22"/>
        <v>0</v>
      </c>
      <c r="AU225" s="27">
        <f t="shared" si="25"/>
        <v>0</v>
      </c>
      <c r="AV225" s="27">
        <f t="shared" si="25"/>
        <v>0</v>
      </c>
      <c r="AW225" s="27">
        <f t="shared" si="25"/>
        <v>0</v>
      </c>
      <c r="AX225" s="27">
        <f t="shared" si="25"/>
        <v>0</v>
      </c>
      <c r="AY225" s="27">
        <f t="shared" si="25"/>
        <v>0</v>
      </c>
      <c r="AZ225" s="27">
        <f t="shared" si="25"/>
        <v>0</v>
      </c>
      <c r="BA225" s="27"/>
      <c r="BB225" s="115">
        <f t="shared" si="24"/>
        <v>0</v>
      </c>
      <c r="BC225" s="115">
        <f t="shared" si="24"/>
        <v>0</v>
      </c>
      <c r="BD225" s="115">
        <f t="shared" si="24"/>
        <v>0</v>
      </c>
      <c r="BE225" s="115">
        <f t="shared" si="23"/>
        <v>0</v>
      </c>
      <c r="BF225" s="115">
        <f t="shared" si="23"/>
        <v>0</v>
      </c>
      <c r="BG225" s="115">
        <f t="shared" si="23"/>
        <v>0</v>
      </c>
      <c r="BH225" s="115">
        <f t="shared" si="23"/>
        <v>0</v>
      </c>
      <c r="BI225" s="115">
        <f t="shared" si="23"/>
        <v>0</v>
      </c>
      <c r="BJ225" s="115">
        <f t="shared" si="23"/>
        <v>0</v>
      </c>
      <c r="BK225" s="115">
        <f t="shared" si="23"/>
        <v>0</v>
      </c>
      <c r="BL225" s="115">
        <f t="shared" si="23"/>
        <v>0</v>
      </c>
      <c r="BM225" s="115">
        <f t="shared" si="23"/>
        <v>0</v>
      </c>
      <c r="BN225" s="115">
        <f t="shared" si="23"/>
        <v>0</v>
      </c>
      <c r="BO225" s="115">
        <f t="shared" si="23"/>
        <v>0</v>
      </c>
    </row>
    <row r="226" spans="4:67" x14ac:dyDescent="0.3">
      <c r="D226" s="24" t="s">
        <v>88</v>
      </c>
      <c r="E226" s="26" t="s">
        <v>98</v>
      </c>
      <c r="F226" s="24" t="s">
        <v>58</v>
      </c>
      <c r="G226" s="24" t="s">
        <v>99</v>
      </c>
      <c r="H226" s="27"/>
      <c r="I226" s="52">
        <v>0</v>
      </c>
      <c r="J226" s="52">
        <v>0</v>
      </c>
      <c r="K226" s="52">
        <v>0</v>
      </c>
      <c r="L226" s="52">
        <v>0</v>
      </c>
      <c r="M226" s="52">
        <v>0</v>
      </c>
      <c r="N226" s="52">
        <v>0</v>
      </c>
      <c r="O226" s="52">
        <v>0</v>
      </c>
      <c r="P226" s="52">
        <v>0</v>
      </c>
      <c r="Q226" s="52">
        <v>0</v>
      </c>
      <c r="R226" s="52">
        <v>0</v>
      </c>
      <c r="S226" s="52">
        <v>0</v>
      </c>
      <c r="T226" s="52">
        <v>0</v>
      </c>
      <c r="U226" s="52">
        <v>0</v>
      </c>
      <c r="V226" s="52">
        <v>0</v>
      </c>
      <c r="W226" s="27"/>
      <c r="X226" s="52">
        <v>0</v>
      </c>
      <c r="Y226" s="52">
        <v>0</v>
      </c>
      <c r="Z226" s="52">
        <v>0</v>
      </c>
      <c r="AA226" s="52">
        <v>0</v>
      </c>
      <c r="AB226" s="52">
        <v>0</v>
      </c>
      <c r="AC226" s="52">
        <v>0</v>
      </c>
      <c r="AD226" s="52">
        <v>0</v>
      </c>
      <c r="AE226" s="52">
        <v>0</v>
      </c>
      <c r="AF226" s="52">
        <v>0</v>
      </c>
      <c r="AG226" s="52">
        <v>0</v>
      </c>
      <c r="AH226" s="52">
        <v>0</v>
      </c>
      <c r="AI226" s="52">
        <v>0</v>
      </c>
      <c r="AJ226" s="52">
        <v>0</v>
      </c>
      <c r="AK226" s="52">
        <v>0</v>
      </c>
      <c r="AL226" s="27"/>
      <c r="AM226" s="27">
        <f t="shared" si="22"/>
        <v>0</v>
      </c>
      <c r="AN226" s="27">
        <f t="shared" si="22"/>
        <v>0</v>
      </c>
      <c r="AO226" s="27">
        <f t="shared" si="22"/>
        <v>0</v>
      </c>
      <c r="AP226" s="27">
        <f t="shared" si="22"/>
        <v>0</v>
      </c>
      <c r="AQ226" s="27">
        <f t="shared" si="22"/>
        <v>0</v>
      </c>
      <c r="AR226" s="27">
        <f t="shared" si="22"/>
        <v>0</v>
      </c>
      <c r="AS226" s="27">
        <f t="shared" si="22"/>
        <v>0</v>
      </c>
      <c r="AT226" s="27">
        <f t="shared" si="22"/>
        <v>0</v>
      </c>
      <c r="AU226" s="27">
        <f t="shared" si="25"/>
        <v>0</v>
      </c>
      <c r="AV226" s="27">
        <f t="shared" si="25"/>
        <v>0</v>
      </c>
      <c r="AW226" s="27">
        <f t="shared" si="25"/>
        <v>0</v>
      </c>
      <c r="AX226" s="27">
        <f t="shared" si="25"/>
        <v>0</v>
      </c>
      <c r="AY226" s="27">
        <f t="shared" si="25"/>
        <v>0</v>
      </c>
      <c r="AZ226" s="27">
        <f t="shared" si="25"/>
        <v>0</v>
      </c>
      <c r="BA226" s="27"/>
      <c r="BB226" s="115">
        <f t="shared" si="24"/>
        <v>0</v>
      </c>
      <c r="BC226" s="115">
        <f t="shared" si="24"/>
        <v>0</v>
      </c>
      <c r="BD226" s="115">
        <f t="shared" si="24"/>
        <v>0</v>
      </c>
      <c r="BE226" s="115">
        <f t="shared" si="23"/>
        <v>0</v>
      </c>
      <c r="BF226" s="115">
        <f t="shared" si="23"/>
        <v>0</v>
      </c>
      <c r="BG226" s="115">
        <f t="shared" si="23"/>
        <v>0</v>
      </c>
      <c r="BH226" s="115">
        <f t="shared" si="23"/>
        <v>0</v>
      </c>
      <c r="BI226" s="115">
        <f t="shared" si="23"/>
        <v>0</v>
      </c>
      <c r="BJ226" s="115">
        <f t="shared" si="23"/>
        <v>0</v>
      </c>
      <c r="BK226" s="115">
        <f t="shared" si="23"/>
        <v>0</v>
      </c>
      <c r="BL226" s="115">
        <f t="shared" si="23"/>
        <v>0</v>
      </c>
      <c r="BM226" s="115">
        <f t="shared" ref="BM226:BO289" si="26">IF(OR(T226 = 0, T226 = ""), 0, AX226 / T226)</f>
        <v>0</v>
      </c>
      <c r="BN226" s="115">
        <f t="shared" si="26"/>
        <v>0</v>
      </c>
      <c r="BO226" s="115">
        <f t="shared" si="26"/>
        <v>0</v>
      </c>
    </row>
    <row r="227" spans="4:67" x14ac:dyDescent="0.3">
      <c r="D227" s="24" t="s">
        <v>88</v>
      </c>
      <c r="E227" s="26" t="s">
        <v>98</v>
      </c>
      <c r="F227" s="24" t="s">
        <v>59</v>
      </c>
      <c r="G227" s="24" t="s">
        <v>99</v>
      </c>
      <c r="H227" s="27"/>
      <c r="I227" s="52">
        <v>0.14299999999999999</v>
      </c>
      <c r="J227" s="52">
        <v>0.14499999999999999</v>
      </c>
      <c r="K227" s="52">
        <v>0.124</v>
      </c>
      <c r="L227" s="52">
        <v>0.254</v>
      </c>
      <c r="M227" s="52">
        <v>0.188</v>
      </c>
      <c r="N227" s="52">
        <v>0.17599999999999999</v>
      </c>
      <c r="O227" s="52">
        <v>0.314</v>
      </c>
      <c r="P227" s="52">
        <v>0.33500000000000002</v>
      </c>
      <c r="Q227" s="52">
        <v>0.23499999999999999</v>
      </c>
      <c r="R227" s="52">
        <v>0.25800000000000001</v>
      </c>
      <c r="S227" s="52">
        <v>0.14599999999999999</v>
      </c>
      <c r="T227" s="52">
        <v>0.186</v>
      </c>
      <c r="U227" s="52">
        <v>0.151</v>
      </c>
      <c r="V227" s="52">
        <v>0.22700000000000001</v>
      </c>
      <c r="W227" s="27"/>
      <c r="X227" s="52">
        <v>0.14299999999999999</v>
      </c>
      <c r="Y227" s="52">
        <v>0.14499999999999999</v>
      </c>
      <c r="Z227" s="52">
        <v>0.124</v>
      </c>
      <c r="AA227" s="52">
        <v>0.254</v>
      </c>
      <c r="AB227" s="52">
        <v>0.188</v>
      </c>
      <c r="AC227" s="52">
        <v>0.17599999999999999</v>
      </c>
      <c r="AD227" s="52">
        <v>0.314</v>
      </c>
      <c r="AE227" s="52">
        <v>0.33500000000000002</v>
      </c>
      <c r="AF227" s="52">
        <v>0.23499999999999999</v>
      </c>
      <c r="AG227" s="52">
        <v>0.25800000000000001</v>
      </c>
      <c r="AH227" s="52">
        <v>0.14599999999999999</v>
      </c>
      <c r="AI227" s="52">
        <v>0.186</v>
      </c>
      <c r="AJ227" s="52">
        <v>0.151</v>
      </c>
      <c r="AK227" s="52">
        <v>0.22700000000000001</v>
      </c>
      <c r="AL227" s="27"/>
      <c r="AM227" s="27">
        <f t="shared" si="22"/>
        <v>0</v>
      </c>
      <c r="AN227" s="27">
        <f t="shared" si="22"/>
        <v>0</v>
      </c>
      <c r="AO227" s="27">
        <f t="shared" si="22"/>
        <v>0</v>
      </c>
      <c r="AP227" s="27">
        <f t="shared" si="22"/>
        <v>0</v>
      </c>
      <c r="AQ227" s="27">
        <f t="shared" si="22"/>
        <v>0</v>
      </c>
      <c r="AR227" s="27">
        <f t="shared" si="22"/>
        <v>0</v>
      </c>
      <c r="AS227" s="27">
        <f t="shared" si="22"/>
        <v>0</v>
      </c>
      <c r="AT227" s="27">
        <f t="shared" si="22"/>
        <v>0</v>
      </c>
      <c r="AU227" s="27">
        <f t="shared" si="25"/>
        <v>0</v>
      </c>
      <c r="AV227" s="27">
        <f t="shared" si="25"/>
        <v>0</v>
      </c>
      <c r="AW227" s="27">
        <f t="shared" si="25"/>
        <v>0</v>
      </c>
      <c r="AX227" s="27">
        <f t="shared" si="25"/>
        <v>0</v>
      </c>
      <c r="AY227" s="27">
        <f t="shared" si="25"/>
        <v>0</v>
      </c>
      <c r="AZ227" s="27">
        <f t="shared" si="25"/>
        <v>0</v>
      </c>
      <c r="BA227" s="27"/>
      <c r="BB227" s="115">
        <f t="shared" si="24"/>
        <v>0</v>
      </c>
      <c r="BC227" s="115">
        <f t="shared" si="24"/>
        <v>0</v>
      </c>
      <c r="BD227" s="115">
        <f t="shared" si="24"/>
        <v>0</v>
      </c>
      <c r="BE227" s="115">
        <f t="shared" si="24"/>
        <v>0</v>
      </c>
      <c r="BF227" s="115">
        <f t="shared" si="24"/>
        <v>0</v>
      </c>
      <c r="BG227" s="115">
        <f t="shared" si="24"/>
        <v>0</v>
      </c>
      <c r="BH227" s="115">
        <f t="shared" si="24"/>
        <v>0</v>
      </c>
      <c r="BI227" s="115">
        <f t="shared" si="24"/>
        <v>0</v>
      </c>
      <c r="BJ227" s="115">
        <f t="shared" si="24"/>
        <v>0</v>
      </c>
      <c r="BK227" s="115">
        <f t="shared" si="24"/>
        <v>0</v>
      </c>
      <c r="BL227" s="115">
        <f t="shared" si="24"/>
        <v>0</v>
      </c>
      <c r="BM227" s="115">
        <f t="shared" si="26"/>
        <v>0</v>
      </c>
      <c r="BN227" s="115">
        <f t="shared" si="26"/>
        <v>0</v>
      </c>
      <c r="BO227" s="115">
        <f t="shared" si="26"/>
        <v>0</v>
      </c>
    </row>
    <row r="228" spans="4:67" x14ac:dyDescent="0.3">
      <c r="D228" s="24" t="s">
        <v>88</v>
      </c>
      <c r="E228" s="26" t="s">
        <v>98</v>
      </c>
      <c r="F228" s="24" t="s">
        <v>60</v>
      </c>
      <c r="G228" s="24" t="s">
        <v>99</v>
      </c>
      <c r="H228" s="27"/>
      <c r="I228" s="52">
        <v>0</v>
      </c>
      <c r="J228" s="52">
        <v>0</v>
      </c>
      <c r="K228" s="52">
        <v>0</v>
      </c>
      <c r="L228" s="52">
        <v>0</v>
      </c>
      <c r="M228" s="52">
        <v>0</v>
      </c>
      <c r="N228" s="52">
        <v>0</v>
      </c>
      <c r="O228" s="52">
        <v>0</v>
      </c>
      <c r="P228" s="52">
        <v>0</v>
      </c>
      <c r="Q228" s="52">
        <v>0</v>
      </c>
      <c r="R228" s="52">
        <v>0</v>
      </c>
      <c r="S228" s="52">
        <v>0</v>
      </c>
      <c r="T228" s="52">
        <v>0</v>
      </c>
      <c r="U228" s="52">
        <v>0</v>
      </c>
      <c r="V228" s="52">
        <v>0</v>
      </c>
      <c r="W228" s="27"/>
      <c r="X228" s="52">
        <v>0</v>
      </c>
      <c r="Y228" s="52">
        <v>0</v>
      </c>
      <c r="Z228" s="52">
        <v>0</v>
      </c>
      <c r="AA228" s="52">
        <v>0</v>
      </c>
      <c r="AB228" s="52">
        <v>0</v>
      </c>
      <c r="AC228" s="52">
        <v>0</v>
      </c>
      <c r="AD228" s="52">
        <v>0</v>
      </c>
      <c r="AE228" s="52">
        <v>0</v>
      </c>
      <c r="AF228" s="52">
        <v>0</v>
      </c>
      <c r="AG228" s="52">
        <v>0</v>
      </c>
      <c r="AH228" s="52">
        <v>0</v>
      </c>
      <c r="AI228" s="52">
        <v>0</v>
      </c>
      <c r="AJ228" s="52">
        <v>0</v>
      </c>
      <c r="AK228" s="52">
        <v>0</v>
      </c>
      <c r="AL228" s="27"/>
      <c r="AM228" s="27">
        <f t="shared" si="22"/>
        <v>0</v>
      </c>
      <c r="AN228" s="27">
        <f t="shared" si="22"/>
        <v>0</v>
      </c>
      <c r="AO228" s="27">
        <f t="shared" si="22"/>
        <v>0</v>
      </c>
      <c r="AP228" s="27">
        <f t="shared" si="22"/>
        <v>0</v>
      </c>
      <c r="AQ228" s="27">
        <f t="shared" si="22"/>
        <v>0</v>
      </c>
      <c r="AR228" s="27">
        <f t="shared" ref="AR228:AW278" si="27">IF(AND(AC228 = "", N228 = ""), 0, AC228 - N228)</f>
        <v>0</v>
      </c>
      <c r="AS228" s="27">
        <f t="shared" si="27"/>
        <v>0</v>
      </c>
      <c r="AT228" s="27">
        <f t="shared" si="27"/>
        <v>0</v>
      </c>
      <c r="AU228" s="27">
        <f t="shared" si="25"/>
        <v>0</v>
      </c>
      <c r="AV228" s="27">
        <f t="shared" si="25"/>
        <v>0</v>
      </c>
      <c r="AW228" s="27">
        <f t="shared" si="25"/>
        <v>0</v>
      </c>
      <c r="AX228" s="27">
        <f t="shared" si="25"/>
        <v>0</v>
      </c>
      <c r="AY228" s="27">
        <f t="shared" si="25"/>
        <v>0</v>
      </c>
      <c r="AZ228" s="27">
        <f t="shared" si="25"/>
        <v>0</v>
      </c>
      <c r="BA228" s="27"/>
      <c r="BB228" s="115">
        <f t="shared" si="24"/>
        <v>0</v>
      </c>
      <c r="BC228" s="115">
        <f t="shared" si="24"/>
        <v>0</v>
      </c>
      <c r="BD228" s="115">
        <f t="shared" si="24"/>
        <v>0</v>
      </c>
      <c r="BE228" s="115">
        <f t="shared" si="24"/>
        <v>0</v>
      </c>
      <c r="BF228" s="115">
        <f t="shared" si="24"/>
        <v>0</v>
      </c>
      <c r="BG228" s="115">
        <f t="shared" si="24"/>
        <v>0</v>
      </c>
      <c r="BH228" s="115">
        <f t="shared" si="24"/>
        <v>0</v>
      </c>
      <c r="BI228" s="115">
        <f t="shared" si="24"/>
        <v>0</v>
      </c>
      <c r="BJ228" s="115">
        <f t="shared" si="24"/>
        <v>0</v>
      </c>
      <c r="BK228" s="115">
        <f t="shared" si="24"/>
        <v>0</v>
      </c>
      <c r="BL228" s="115">
        <f t="shared" si="24"/>
        <v>0</v>
      </c>
      <c r="BM228" s="115">
        <f t="shared" si="26"/>
        <v>0</v>
      </c>
      <c r="BN228" s="115">
        <f t="shared" si="26"/>
        <v>0</v>
      </c>
      <c r="BO228" s="115">
        <f t="shared" si="26"/>
        <v>0</v>
      </c>
    </row>
    <row r="229" spans="4:67" x14ac:dyDescent="0.3">
      <c r="D229" s="24" t="s">
        <v>88</v>
      </c>
      <c r="E229" s="26" t="s">
        <v>98</v>
      </c>
      <c r="F229" s="24" t="s">
        <v>61</v>
      </c>
      <c r="G229" s="24" t="s">
        <v>99</v>
      </c>
      <c r="H229" s="27"/>
      <c r="I229" s="52">
        <v>0.121</v>
      </c>
      <c r="J229" s="52">
        <v>0.13600000000000001</v>
      </c>
      <c r="K229" s="52">
        <v>0.11600000000000001</v>
      </c>
      <c r="L229" s="52">
        <v>0.21299999999999999</v>
      </c>
      <c r="M229" s="52">
        <v>0.17100000000000001</v>
      </c>
      <c r="N229" s="52">
        <v>0.155</v>
      </c>
      <c r="O229" s="52">
        <v>0.29499999999999998</v>
      </c>
      <c r="P229" s="52">
        <v>0.29899999999999999</v>
      </c>
      <c r="Q229" s="52">
        <v>0.215</v>
      </c>
      <c r="R229" s="52">
        <v>0.23100000000000001</v>
      </c>
      <c r="S229" s="52">
        <v>0.126</v>
      </c>
      <c r="T229" s="52">
        <v>0.151</v>
      </c>
      <c r="U229" s="52">
        <v>0.126</v>
      </c>
      <c r="V229" s="52">
        <v>0.19400000000000001</v>
      </c>
      <c r="W229" s="27"/>
      <c r="X229" s="52">
        <v>0.121</v>
      </c>
      <c r="Y229" s="52">
        <v>0.13600000000000001</v>
      </c>
      <c r="Z229" s="52">
        <v>0.11600000000000001</v>
      </c>
      <c r="AA229" s="52">
        <v>0.21199999999999999</v>
      </c>
      <c r="AB229" s="52">
        <v>0.17100000000000001</v>
      </c>
      <c r="AC229" s="52">
        <v>0.155</v>
      </c>
      <c r="AD229" s="52">
        <v>0.29499999999999998</v>
      </c>
      <c r="AE229" s="52">
        <v>0.29899999999999999</v>
      </c>
      <c r="AF229" s="52">
        <v>0.215</v>
      </c>
      <c r="AG229" s="52">
        <v>0.23100000000000001</v>
      </c>
      <c r="AH229" s="52">
        <v>0.126</v>
      </c>
      <c r="AI229" s="52">
        <v>0.151</v>
      </c>
      <c r="AJ229" s="52">
        <v>0.126</v>
      </c>
      <c r="AK229" s="52">
        <v>0.19400000000000001</v>
      </c>
      <c r="AL229" s="27"/>
      <c r="AM229" s="27">
        <f t="shared" ref="AM229:AQ279" si="28">IF(AND(X229 = "", I229 = ""), 0, X229 - I229)</f>
        <v>0</v>
      </c>
      <c r="AN229" s="27">
        <f t="shared" si="28"/>
        <v>0</v>
      </c>
      <c r="AO229" s="27">
        <f t="shared" si="28"/>
        <v>0</v>
      </c>
      <c r="AP229" s="27">
        <f t="shared" si="28"/>
        <v>-1.0000000000000009E-3</v>
      </c>
      <c r="AQ229" s="27">
        <f t="shared" si="28"/>
        <v>0</v>
      </c>
      <c r="AR229" s="27">
        <f t="shared" si="27"/>
        <v>0</v>
      </c>
      <c r="AS229" s="27">
        <f t="shared" si="27"/>
        <v>0</v>
      </c>
      <c r="AT229" s="27">
        <f t="shared" si="27"/>
        <v>0</v>
      </c>
      <c r="AU229" s="27">
        <f t="shared" si="25"/>
        <v>0</v>
      </c>
      <c r="AV229" s="27">
        <f t="shared" si="25"/>
        <v>0</v>
      </c>
      <c r="AW229" s="27">
        <f t="shared" si="25"/>
        <v>0</v>
      </c>
      <c r="AX229" s="27">
        <f t="shared" si="25"/>
        <v>0</v>
      </c>
      <c r="AY229" s="27">
        <f t="shared" si="25"/>
        <v>0</v>
      </c>
      <c r="AZ229" s="27">
        <f t="shared" si="25"/>
        <v>0</v>
      </c>
      <c r="BA229" s="27"/>
      <c r="BB229" s="115">
        <f t="shared" si="24"/>
        <v>0</v>
      </c>
      <c r="BC229" s="115">
        <f t="shared" si="24"/>
        <v>0</v>
      </c>
      <c r="BD229" s="115">
        <f t="shared" si="24"/>
        <v>0</v>
      </c>
      <c r="BE229" s="115">
        <f t="shared" si="24"/>
        <v>-4.6948356807511782E-3</v>
      </c>
      <c r="BF229" s="115">
        <f t="shared" si="24"/>
        <v>0</v>
      </c>
      <c r="BG229" s="115">
        <f t="shared" si="24"/>
        <v>0</v>
      </c>
      <c r="BH229" s="115">
        <f t="shared" si="24"/>
        <v>0</v>
      </c>
      <c r="BI229" s="115">
        <f t="shared" si="24"/>
        <v>0</v>
      </c>
      <c r="BJ229" s="115">
        <f t="shared" si="24"/>
        <v>0</v>
      </c>
      <c r="BK229" s="115">
        <f t="shared" si="24"/>
        <v>0</v>
      </c>
      <c r="BL229" s="115">
        <f t="shared" si="24"/>
        <v>0</v>
      </c>
      <c r="BM229" s="115">
        <f t="shared" si="26"/>
        <v>0</v>
      </c>
      <c r="BN229" s="115">
        <f t="shared" si="26"/>
        <v>0</v>
      </c>
      <c r="BO229" s="115">
        <f t="shared" si="26"/>
        <v>0</v>
      </c>
    </row>
    <row r="230" spans="4:67" x14ac:dyDescent="0.3">
      <c r="D230" s="24" t="s">
        <v>88</v>
      </c>
      <c r="E230" s="26" t="s">
        <v>98</v>
      </c>
      <c r="F230" s="24" t="s">
        <v>62</v>
      </c>
      <c r="G230" s="24" t="s">
        <v>99</v>
      </c>
      <c r="H230" s="27"/>
      <c r="I230" s="52">
        <v>0</v>
      </c>
      <c r="J230" s="52">
        <v>0</v>
      </c>
      <c r="K230" s="52">
        <v>0</v>
      </c>
      <c r="L230" s="52">
        <v>0</v>
      </c>
      <c r="M230" s="52">
        <v>0</v>
      </c>
      <c r="N230" s="52">
        <v>0</v>
      </c>
      <c r="O230" s="52">
        <v>0</v>
      </c>
      <c r="P230" s="52">
        <v>0</v>
      </c>
      <c r="Q230" s="52">
        <v>0</v>
      </c>
      <c r="R230" s="52">
        <v>0</v>
      </c>
      <c r="S230" s="52">
        <v>0</v>
      </c>
      <c r="T230" s="52">
        <v>0</v>
      </c>
      <c r="U230" s="52">
        <v>0</v>
      </c>
      <c r="V230" s="52">
        <v>0</v>
      </c>
      <c r="W230" s="27"/>
      <c r="X230" s="52">
        <v>0</v>
      </c>
      <c r="Y230" s="52">
        <v>0</v>
      </c>
      <c r="Z230" s="52">
        <v>0</v>
      </c>
      <c r="AA230" s="52">
        <v>0</v>
      </c>
      <c r="AB230" s="52">
        <v>0</v>
      </c>
      <c r="AC230" s="52">
        <v>0</v>
      </c>
      <c r="AD230" s="52">
        <v>0</v>
      </c>
      <c r="AE230" s="52">
        <v>0</v>
      </c>
      <c r="AF230" s="52">
        <v>0</v>
      </c>
      <c r="AG230" s="52">
        <v>0</v>
      </c>
      <c r="AH230" s="52">
        <v>0</v>
      </c>
      <c r="AI230" s="52">
        <v>0</v>
      </c>
      <c r="AJ230" s="52">
        <v>0</v>
      </c>
      <c r="AK230" s="52">
        <v>0</v>
      </c>
      <c r="AL230" s="27"/>
      <c r="AM230" s="27">
        <f t="shared" si="28"/>
        <v>0</v>
      </c>
      <c r="AN230" s="27">
        <f t="shared" si="28"/>
        <v>0</v>
      </c>
      <c r="AO230" s="27">
        <f t="shared" si="28"/>
        <v>0</v>
      </c>
      <c r="AP230" s="27">
        <f t="shared" si="28"/>
        <v>0</v>
      </c>
      <c r="AQ230" s="27">
        <f t="shared" si="28"/>
        <v>0</v>
      </c>
      <c r="AR230" s="27">
        <f t="shared" si="27"/>
        <v>0</v>
      </c>
      <c r="AS230" s="27">
        <f t="shared" si="27"/>
        <v>0</v>
      </c>
      <c r="AT230" s="27">
        <f t="shared" si="27"/>
        <v>0</v>
      </c>
      <c r="AU230" s="27">
        <f t="shared" si="25"/>
        <v>0</v>
      </c>
      <c r="AV230" s="27">
        <f t="shared" si="25"/>
        <v>0</v>
      </c>
      <c r="AW230" s="27">
        <f t="shared" si="25"/>
        <v>0</v>
      </c>
      <c r="AX230" s="27">
        <f t="shared" si="25"/>
        <v>0</v>
      </c>
      <c r="AY230" s="27">
        <f t="shared" si="25"/>
        <v>0</v>
      </c>
      <c r="AZ230" s="27">
        <f t="shared" si="25"/>
        <v>0</v>
      </c>
      <c r="BA230" s="27"/>
      <c r="BB230" s="115">
        <f t="shared" si="24"/>
        <v>0</v>
      </c>
      <c r="BC230" s="115">
        <f t="shared" si="24"/>
        <v>0</v>
      </c>
      <c r="BD230" s="115">
        <f t="shared" si="24"/>
        <v>0</v>
      </c>
      <c r="BE230" s="115">
        <f t="shared" si="24"/>
        <v>0</v>
      </c>
      <c r="BF230" s="115">
        <f t="shared" si="24"/>
        <v>0</v>
      </c>
      <c r="BG230" s="115">
        <f t="shared" si="24"/>
        <v>0</v>
      </c>
      <c r="BH230" s="115">
        <f t="shared" si="24"/>
        <v>0</v>
      </c>
      <c r="BI230" s="115">
        <f t="shared" si="24"/>
        <v>0</v>
      </c>
      <c r="BJ230" s="115">
        <f t="shared" si="24"/>
        <v>0</v>
      </c>
      <c r="BK230" s="115">
        <f t="shared" si="24"/>
        <v>0</v>
      </c>
      <c r="BL230" s="115">
        <f t="shared" si="24"/>
        <v>0</v>
      </c>
      <c r="BM230" s="115">
        <f t="shared" si="26"/>
        <v>0</v>
      </c>
      <c r="BN230" s="115">
        <f t="shared" si="26"/>
        <v>0</v>
      </c>
      <c r="BO230" s="115">
        <f t="shared" si="26"/>
        <v>0</v>
      </c>
    </row>
    <row r="231" spans="4:67" x14ac:dyDescent="0.3">
      <c r="D231" s="24" t="s">
        <v>88</v>
      </c>
      <c r="E231" s="26" t="s">
        <v>98</v>
      </c>
      <c r="F231" s="24" t="s">
        <v>63</v>
      </c>
      <c r="G231" s="24" t="s">
        <v>99</v>
      </c>
      <c r="H231" s="27"/>
      <c r="I231" s="52">
        <v>0.121</v>
      </c>
      <c r="J231" s="52">
        <v>0.13600000000000001</v>
      </c>
      <c r="K231" s="52">
        <v>0.11600000000000001</v>
      </c>
      <c r="L231" s="52">
        <v>0.21299999999999999</v>
      </c>
      <c r="M231" s="52">
        <v>0.17100000000000001</v>
      </c>
      <c r="N231" s="52">
        <v>0.155</v>
      </c>
      <c r="O231" s="52">
        <v>0.29499999999999998</v>
      </c>
      <c r="P231" s="52">
        <v>0.29899999999999999</v>
      </c>
      <c r="Q231" s="52">
        <v>0.215</v>
      </c>
      <c r="R231" s="52">
        <v>0.23100000000000001</v>
      </c>
      <c r="S231" s="52">
        <v>0.126</v>
      </c>
      <c r="T231" s="52">
        <v>0.151</v>
      </c>
      <c r="U231" s="52">
        <v>0.126</v>
      </c>
      <c r="V231" s="52">
        <v>0.19400000000000001</v>
      </c>
      <c r="W231" s="27"/>
      <c r="X231" s="52">
        <v>0.121</v>
      </c>
      <c r="Y231" s="52">
        <v>0.13600000000000001</v>
      </c>
      <c r="Z231" s="52">
        <v>0.11600000000000001</v>
      </c>
      <c r="AA231" s="52">
        <v>0.21199999999999999</v>
      </c>
      <c r="AB231" s="52">
        <v>0.17100000000000001</v>
      </c>
      <c r="AC231" s="52">
        <v>0.155</v>
      </c>
      <c r="AD231" s="52">
        <v>0.29499999999999998</v>
      </c>
      <c r="AE231" s="52">
        <v>0.29899999999999999</v>
      </c>
      <c r="AF231" s="52">
        <v>0.215</v>
      </c>
      <c r="AG231" s="52">
        <v>0.23100000000000001</v>
      </c>
      <c r="AH231" s="52">
        <v>0.126</v>
      </c>
      <c r="AI231" s="52">
        <v>0.151</v>
      </c>
      <c r="AJ231" s="52">
        <v>0.126</v>
      </c>
      <c r="AK231" s="52">
        <v>0.19400000000000001</v>
      </c>
      <c r="AL231" s="27"/>
      <c r="AM231" s="27">
        <f t="shared" si="28"/>
        <v>0</v>
      </c>
      <c r="AN231" s="27">
        <f t="shared" si="28"/>
        <v>0</v>
      </c>
      <c r="AO231" s="27">
        <f t="shared" si="28"/>
        <v>0</v>
      </c>
      <c r="AP231" s="27">
        <f t="shared" si="28"/>
        <v>-1.0000000000000009E-3</v>
      </c>
      <c r="AQ231" s="27">
        <f t="shared" si="28"/>
        <v>0</v>
      </c>
      <c r="AR231" s="27">
        <f t="shared" si="27"/>
        <v>0</v>
      </c>
      <c r="AS231" s="27">
        <f t="shared" si="27"/>
        <v>0</v>
      </c>
      <c r="AT231" s="27">
        <f t="shared" si="27"/>
        <v>0</v>
      </c>
      <c r="AU231" s="27">
        <f t="shared" si="25"/>
        <v>0</v>
      </c>
      <c r="AV231" s="27">
        <f t="shared" si="25"/>
        <v>0</v>
      </c>
      <c r="AW231" s="27">
        <f t="shared" si="25"/>
        <v>0</v>
      </c>
      <c r="AX231" s="27">
        <f t="shared" si="25"/>
        <v>0</v>
      </c>
      <c r="AY231" s="27">
        <f t="shared" si="25"/>
        <v>0</v>
      </c>
      <c r="AZ231" s="27">
        <f t="shared" si="25"/>
        <v>0</v>
      </c>
      <c r="BA231" s="27"/>
      <c r="BB231" s="115">
        <f t="shared" si="24"/>
        <v>0</v>
      </c>
      <c r="BC231" s="115">
        <f t="shared" si="24"/>
        <v>0</v>
      </c>
      <c r="BD231" s="115">
        <f t="shared" si="24"/>
        <v>0</v>
      </c>
      <c r="BE231" s="115">
        <f t="shared" si="24"/>
        <v>-4.6948356807511782E-3</v>
      </c>
      <c r="BF231" s="115">
        <f t="shared" si="24"/>
        <v>0</v>
      </c>
      <c r="BG231" s="115">
        <f t="shared" si="24"/>
        <v>0</v>
      </c>
      <c r="BH231" s="115">
        <f t="shared" si="24"/>
        <v>0</v>
      </c>
      <c r="BI231" s="115">
        <f t="shared" si="24"/>
        <v>0</v>
      </c>
      <c r="BJ231" s="115">
        <f t="shared" si="24"/>
        <v>0</v>
      </c>
      <c r="BK231" s="115">
        <f t="shared" si="24"/>
        <v>0</v>
      </c>
      <c r="BL231" s="115">
        <f t="shared" si="24"/>
        <v>0</v>
      </c>
      <c r="BM231" s="115">
        <f t="shared" si="26"/>
        <v>0</v>
      </c>
      <c r="BN231" s="115">
        <f t="shared" si="26"/>
        <v>0</v>
      </c>
      <c r="BO231" s="115">
        <f t="shared" si="26"/>
        <v>0</v>
      </c>
    </row>
    <row r="232" spans="4:67" x14ac:dyDescent="0.3">
      <c r="D232" s="24" t="s">
        <v>88</v>
      </c>
      <c r="E232" s="26" t="s">
        <v>98</v>
      </c>
      <c r="F232" s="24" t="s">
        <v>64</v>
      </c>
      <c r="G232" s="24" t="s">
        <v>99</v>
      </c>
      <c r="H232" s="27"/>
      <c r="I232" s="52">
        <v>0</v>
      </c>
      <c r="J232" s="52">
        <v>0</v>
      </c>
      <c r="K232" s="52">
        <v>0</v>
      </c>
      <c r="L232" s="52">
        <v>0</v>
      </c>
      <c r="M232" s="52">
        <v>0</v>
      </c>
      <c r="N232" s="52">
        <v>0</v>
      </c>
      <c r="O232" s="52">
        <v>0</v>
      </c>
      <c r="P232" s="52">
        <v>0</v>
      </c>
      <c r="Q232" s="52">
        <v>0</v>
      </c>
      <c r="R232" s="52">
        <v>0</v>
      </c>
      <c r="S232" s="52">
        <v>0</v>
      </c>
      <c r="T232" s="52">
        <v>0</v>
      </c>
      <c r="U232" s="52">
        <v>0</v>
      </c>
      <c r="V232" s="52">
        <v>0</v>
      </c>
      <c r="W232" s="27"/>
      <c r="X232" s="52">
        <v>0</v>
      </c>
      <c r="Y232" s="52">
        <v>0</v>
      </c>
      <c r="Z232" s="52">
        <v>0</v>
      </c>
      <c r="AA232" s="52">
        <v>0</v>
      </c>
      <c r="AB232" s="52">
        <v>0</v>
      </c>
      <c r="AC232" s="52">
        <v>0</v>
      </c>
      <c r="AD232" s="52">
        <v>0</v>
      </c>
      <c r="AE232" s="52">
        <v>0</v>
      </c>
      <c r="AF232" s="52">
        <v>0</v>
      </c>
      <c r="AG232" s="52">
        <v>0</v>
      </c>
      <c r="AH232" s="52">
        <v>0</v>
      </c>
      <c r="AI232" s="52">
        <v>0</v>
      </c>
      <c r="AJ232" s="52">
        <v>0</v>
      </c>
      <c r="AK232" s="52">
        <v>0</v>
      </c>
      <c r="AL232" s="27"/>
      <c r="AM232" s="27">
        <f t="shared" si="28"/>
        <v>0</v>
      </c>
      <c r="AN232" s="27">
        <f t="shared" si="28"/>
        <v>0</v>
      </c>
      <c r="AO232" s="27">
        <f t="shared" si="28"/>
        <v>0</v>
      </c>
      <c r="AP232" s="27">
        <f t="shared" si="28"/>
        <v>0</v>
      </c>
      <c r="AQ232" s="27">
        <f t="shared" si="28"/>
        <v>0</v>
      </c>
      <c r="AR232" s="27">
        <f t="shared" si="27"/>
        <v>0</v>
      </c>
      <c r="AS232" s="27">
        <f t="shared" si="27"/>
        <v>0</v>
      </c>
      <c r="AT232" s="27">
        <f t="shared" si="27"/>
        <v>0</v>
      </c>
      <c r="AU232" s="27">
        <f t="shared" si="25"/>
        <v>0</v>
      </c>
      <c r="AV232" s="27">
        <f t="shared" si="25"/>
        <v>0</v>
      </c>
      <c r="AW232" s="27">
        <f t="shared" si="25"/>
        <v>0</v>
      </c>
      <c r="AX232" s="27">
        <f t="shared" si="25"/>
        <v>0</v>
      </c>
      <c r="AY232" s="27">
        <f t="shared" si="25"/>
        <v>0</v>
      </c>
      <c r="AZ232" s="27">
        <f t="shared" si="25"/>
        <v>0</v>
      </c>
      <c r="BA232" s="27"/>
      <c r="BB232" s="115">
        <f t="shared" si="24"/>
        <v>0</v>
      </c>
      <c r="BC232" s="115">
        <f t="shared" si="24"/>
        <v>0</v>
      </c>
      <c r="BD232" s="115">
        <f t="shared" si="24"/>
        <v>0</v>
      </c>
      <c r="BE232" s="115">
        <f t="shared" si="24"/>
        <v>0</v>
      </c>
      <c r="BF232" s="115">
        <f t="shared" si="24"/>
        <v>0</v>
      </c>
      <c r="BG232" s="115">
        <f t="shared" si="24"/>
        <v>0</v>
      </c>
      <c r="BH232" s="115">
        <f t="shared" si="24"/>
        <v>0</v>
      </c>
      <c r="BI232" s="115">
        <f t="shared" si="24"/>
        <v>0</v>
      </c>
      <c r="BJ232" s="115">
        <f t="shared" si="24"/>
        <v>0</v>
      </c>
      <c r="BK232" s="115">
        <f t="shared" si="24"/>
        <v>0</v>
      </c>
      <c r="BL232" s="115">
        <f t="shared" si="24"/>
        <v>0</v>
      </c>
      <c r="BM232" s="115">
        <f t="shared" si="26"/>
        <v>0</v>
      </c>
      <c r="BN232" s="115">
        <f t="shared" si="26"/>
        <v>0</v>
      </c>
      <c r="BO232" s="115">
        <f t="shared" si="26"/>
        <v>0</v>
      </c>
    </row>
    <row r="233" spans="4:67" x14ac:dyDescent="0.3">
      <c r="D233" s="24" t="s">
        <v>88</v>
      </c>
      <c r="E233" s="26" t="s">
        <v>98</v>
      </c>
      <c r="F233" s="24" t="s">
        <v>65</v>
      </c>
      <c r="G233" s="24" t="s">
        <v>99</v>
      </c>
      <c r="H233" s="27"/>
      <c r="I233" s="52">
        <v>9.5000000000000001E-2</v>
      </c>
      <c r="J233" s="52">
        <v>0.10199999999999999</v>
      </c>
      <c r="K233" s="52">
        <v>9.2999999999999999E-2</v>
      </c>
      <c r="L233" s="52">
        <v>0.19</v>
      </c>
      <c r="M233" s="52">
        <v>0.15</v>
      </c>
      <c r="N233" s="52">
        <v>0.124</v>
      </c>
      <c r="O233" s="52">
        <v>0.22500000000000001</v>
      </c>
      <c r="P233" s="52">
        <v>0.25700000000000001</v>
      </c>
      <c r="Q233" s="52">
        <v>0.17299999999999999</v>
      </c>
      <c r="R233" s="52">
        <v>0.187</v>
      </c>
      <c r="S233" s="52">
        <v>0.1</v>
      </c>
      <c r="T233" s="52">
        <v>0.11700000000000001</v>
      </c>
      <c r="U233" s="52">
        <v>9.6000000000000002E-2</v>
      </c>
      <c r="V233" s="52">
        <v>0.16200000000000001</v>
      </c>
      <c r="W233" s="27"/>
      <c r="X233" s="52">
        <v>9.5000000000000001E-2</v>
      </c>
      <c r="Y233" s="52">
        <v>0.10199999999999999</v>
      </c>
      <c r="Z233" s="52">
        <v>9.2999999999999999E-2</v>
      </c>
      <c r="AA233" s="52">
        <v>0.19</v>
      </c>
      <c r="AB233" s="52">
        <v>0.15</v>
      </c>
      <c r="AC233" s="52">
        <v>0.124</v>
      </c>
      <c r="AD233" s="52">
        <v>0.22500000000000001</v>
      </c>
      <c r="AE233" s="52">
        <v>0.25700000000000001</v>
      </c>
      <c r="AF233" s="52">
        <v>0.17299999999999999</v>
      </c>
      <c r="AG233" s="52">
        <v>0.187</v>
      </c>
      <c r="AH233" s="52">
        <v>0.1</v>
      </c>
      <c r="AI233" s="52">
        <v>0.11700000000000001</v>
      </c>
      <c r="AJ233" s="52">
        <v>9.6000000000000002E-2</v>
      </c>
      <c r="AK233" s="52">
        <v>0.16200000000000001</v>
      </c>
      <c r="AL233" s="27"/>
      <c r="AM233" s="27">
        <f t="shared" si="28"/>
        <v>0</v>
      </c>
      <c r="AN233" s="27">
        <f t="shared" si="28"/>
        <v>0</v>
      </c>
      <c r="AO233" s="27">
        <f t="shared" si="28"/>
        <v>0</v>
      </c>
      <c r="AP233" s="27">
        <f t="shared" si="28"/>
        <v>0</v>
      </c>
      <c r="AQ233" s="27">
        <f t="shared" si="28"/>
        <v>0</v>
      </c>
      <c r="AR233" s="27">
        <f t="shared" si="27"/>
        <v>0</v>
      </c>
      <c r="AS233" s="27">
        <f t="shared" si="27"/>
        <v>0</v>
      </c>
      <c r="AT233" s="27">
        <f t="shared" si="27"/>
        <v>0</v>
      </c>
      <c r="AU233" s="27">
        <f t="shared" si="25"/>
        <v>0</v>
      </c>
      <c r="AV233" s="27">
        <f t="shared" si="25"/>
        <v>0</v>
      </c>
      <c r="AW233" s="27">
        <f t="shared" si="25"/>
        <v>0</v>
      </c>
      <c r="AX233" s="27">
        <f t="shared" si="25"/>
        <v>0</v>
      </c>
      <c r="AY233" s="27">
        <f t="shared" si="25"/>
        <v>0</v>
      </c>
      <c r="AZ233" s="27">
        <f t="shared" si="25"/>
        <v>0</v>
      </c>
      <c r="BA233" s="27"/>
      <c r="BB233" s="115">
        <f t="shared" si="24"/>
        <v>0</v>
      </c>
      <c r="BC233" s="115">
        <f t="shared" si="24"/>
        <v>0</v>
      </c>
      <c r="BD233" s="115">
        <f t="shared" si="24"/>
        <v>0</v>
      </c>
      <c r="BE233" s="115">
        <f t="shared" si="24"/>
        <v>0</v>
      </c>
      <c r="BF233" s="115">
        <f t="shared" si="24"/>
        <v>0</v>
      </c>
      <c r="BG233" s="115">
        <f t="shared" si="24"/>
        <v>0</v>
      </c>
      <c r="BH233" s="115">
        <f t="shared" si="24"/>
        <v>0</v>
      </c>
      <c r="BI233" s="115">
        <f t="shared" si="24"/>
        <v>0</v>
      </c>
      <c r="BJ233" s="115">
        <f t="shared" si="24"/>
        <v>0</v>
      </c>
      <c r="BK233" s="115">
        <f t="shared" si="24"/>
        <v>0</v>
      </c>
      <c r="BL233" s="115">
        <f t="shared" si="24"/>
        <v>0</v>
      </c>
      <c r="BM233" s="115">
        <f t="shared" si="26"/>
        <v>0</v>
      </c>
      <c r="BN233" s="115">
        <f t="shared" si="26"/>
        <v>0</v>
      </c>
      <c r="BO233" s="115">
        <f t="shared" si="26"/>
        <v>0</v>
      </c>
    </row>
    <row r="234" spans="4:67" x14ac:dyDescent="0.3">
      <c r="D234" s="24" t="s">
        <v>88</v>
      </c>
      <c r="E234" s="26" t="s">
        <v>98</v>
      </c>
      <c r="F234" s="24" t="s">
        <v>66</v>
      </c>
      <c r="G234" s="24" t="s">
        <v>99</v>
      </c>
      <c r="H234" s="27"/>
      <c r="I234" s="52">
        <v>0</v>
      </c>
      <c r="J234" s="52">
        <v>0</v>
      </c>
      <c r="K234" s="52">
        <v>0</v>
      </c>
      <c r="L234" s="52">
        <v>0</v>
      </c>
      <c r="M234" s="52">
        <v>0</v>
      </c>
      <c r="N234" s="52">
        <v>0</v>
      </c>
      <c r="O234" s="52">
        <v>0</v>
      </c>
      <c r="P234" s="52">
        <v>0</v>
      </c>
      <c r="Q234" s="52">
        <v>0</v>
      </c>
      <c r="R234" s="52">
        <v>0</v>
      </c>
      <c r="S234" s="52">
        <v>0</v>
      </c>
      <c r="T234" s="52">
        <v>0</v>
      </c>
      <c r="U234" s="52">
        <v>0</v>
      </c>
      <c r="V234" s="52">
        <v>0</v>
      </c>
      <c r="W234" s="27"/>
      <c r="X234" s="52">
        <v>0</v>
      </c>
      <c r="Y234" s="52">
        <v>0</v>
      </c>
      <c r="Z234" s="52">
        <v>0</v>
      </c>
      <c r="AA234" s="52">
        <v>0</v>
      </c>
      <c r="AB234" s="52">
        <v>0</v>
      </c>
      <c r="AC234" s="52">
        <v>0</v>
      </c>
      <c r="AD234" s="52">
        <v>0</v>
      </c>
      <c r="AE234" s="52">
        <v>0</v>
      </c>
      <c r="AF234" s="52">
        <v>0</v>
      </c>
      <c r="AG234" s="52">
        <v>0</v>
      </c>
      <c r="AH234" s="52">
        <v>0</v>
      </c>
      <c r="AI234" s="52">
        <v>0</v>
      </c>
      <c r="AJ234" s="52">
        <v>0</v>
      </c>
      <c r="AK234" s="52">
        <v>0</v>
      </c>
      <c r="AL234" s="27"/>
      <c r="AM234" s="27">
        <f t="shared" si="28"/>
        <v>0</v>
      </c>
      <c r="AN234" s="27">
        <f t="shared" si="28"/>
        <v>0</v>
      </c>
      <c r="AO234" s="27">
        <f t="shared" si="28"/>
        <v>0</v>
      </c>
      <c r="AP234" s="27">
        <f t="shared" si="28"/>
        <v>0</v>
      </c>
      <c r="AQ234" s="27">
        <f t="shared" si="28"/>
        <v>0</v>
      </c>
      <c r="AR234" s="27">
        <f t="shared" si="27"/>
        <v>0</v>
      </c>
      <c r="AS234" s="27">
        <f t="shared" si="27"/>
        <v>0</v>
      </c>
      <c r="AT234" s="27">
        <f t="shared" si="27"/>
        <v>0</v>
      </c>
      <c r="AU234" s="27">
        <f t="shared" si="25"/>
        <v>0</v>
      </c>
      <c r="AV234" s="27">
        <f t="shared" si="25"/>
        <v>0</v>
      </c>
      <c r="AW234" s="27">
        <f t="shared" si="25"/>
        <v>0</v>
      </c>
      <c r="AX234" s="27">
        <f t="shared" si="25"/>
        <v>0</v>
      </c>
      <c r="AY234" s="27">
        <f t="shared" si="25"/>
        <v>0</v>
      </c>
      <c r="AZ234" s="27">
        <f t="shared" si="25"/>
        <v>0</v>
      </c>
      <c r="BA234" s="27"/>
      <c r="BB234" s="115">
        <f t="shared" si="24"/>
        <v>0</v>
      </c>
      <c r="BC234" s="115">
        <f t="shared" si="24"/>
        <v>0</v>
      </c>
      <c r="BD234" s="115">
        <f t="shared" si="24"/>
        <v>0</v>
      </c>
      <c r="BE234" s="115">
        <f t="shared" si="24"/>
        <v>0</v>
      </c>
      <c r="BF234" s="115">
        <f t="shared" si="24"/>
        <v>0</v>
      </c>
      <c r="BG234" s="115">
        <f t="shared" si="24"/>
        <v>0</v>
      </c>
      <c r="BH234" s="115">
        <f t="shared" si="24"/>
        <v>0</v>
      </c>
      <c r="BI234" s="115">
        <f t="shared" si="24"/>
        <v>0</v>
      </c>
      <c r="BJ234" s="115">
        <f t="shared" si="24"/>
        <v>0</v>
      </c>
      <c r="BK234" s="115">
        <f t="shared" si="24"/>
        <v>0</v>
      </c>
      <c r="BL234" s="115">
        <f t="shared" si="24"/>
        <v>0</v>
      </c>
      <c r="BM234" s="115">
        <f t="shared" si="26"/>
        <v>0</v>
      </c>
      <c r="BN234" s="115">
        <f t="shared" si="26"/>
        <v>0</v>
      </c>
      <c r="BO234" s="115">
        <f t="shared" si="26"/>
        <v>0</v>
      </c>
    </row>
    <row r="235" spans="4:67" x14ac:dyDescent="0.3">
      <c r="D235" s="24" t="s">
        <v>88</v>
      </c>
      <c r="E235" s="26" t="s">
        <v>98</v>
      </c>
      <c r="F235" s="24" t="s">
        <v>67</v>
      </c>
      <c r="G235" s="24" t="s">
        <v>99</v>
      </c>
      <c r="H235" s="27"/>
      <c r="I235" s="52">
        <v>9.5000000000000001E-2</v>
      </c>
      <c r="J235" s="52">
        <v>0.10199999999999999</v>
      </c>
      <c r="K235" s="52">
        <v>9.2999999999999999E-2</v>
      </c>
      <c r="L235" s="52">
        <v>0.19</v>
      </c>
      <c r="M235" s="52">
        <v>0.15</v>
      </c>
      <c r="N235" s="52">
        <v>0.124</v>
      </c>
      <c r="O235" s="52">
        <v>0.22500000000000001</v>
      </c>
      <c r="P235" s="52">
        <v>0.25700000000000001</v>
      </c>
      <c r="Q235" s="52">
        <v>0.17299999999999999</v>
      </c>
      <c r="R235" s="52">
        <v>0.187</v>
      </c>
      <c r="S235" s="52">
        <v>0.1</v>
      </c>
      <c r="T235" s="52">
        <v>0.11700000000000001</v>
      </c>
      <c r="U235" s="52">
        <v>9.6000000000000002E-2</v>
      </c>
      <c r="V235" s="52">
        <v>0.16200000000000001</v>
      </c>
      <c r="W235" s="27"/>
      <c r="X235" s="52">
        <v>9.5000000000000001E-2</v>
      </c>
      <c r="Y235" s="52">
        <v>0.10199999999999999</v>
      </c>
      <c r="Z235" s="52">
        <v>9.2999999999999999E-2</v>
      </c>
      <c r="AA235" s="52">
        <v>0.19</v>
      </c>
      <c r="AB235" s="52">
        <v>0.15</v>
      </c>
      <c r="AC235" s="52">
        <v>0.124</v>
      </c>
      <c r="AD235" s="52">
        <v>0.22500000000000001</v>
      </c>
      <c r="AE235" s="52">
        <v>0.25700000000000001</v>
      </c>
      <c r="AF235" s="52">
        <v>0.17299999999999999</v>
      </c>
      <c r="AG235" s="52">
        <v>0.187</v>
      </c>
      <c r="AH235" s="52">
        <v>0.1</v>
      </c>
      <c r="AI235" s="52">
        <v>0.11700000000000001</v>
      </c>
      <c r="AJ235" s="52">
        <v>9.6000000000000002E-2</v>
      </c>
      <c r="AK235" s="52">
        <v>0.16200000000000001</v>
      </c>
      <c r="AL235" s="27"/>
      <c r="AM235" s="27">
        <f t="shared" si="28"/>
        <v>0</v>
      </c>
      <c r="AN235" s="27">
        <f t="shared" si="28"/>
        <v>0</v>
      </c>
      <c r="AO235" s="27">
        <f t="shared" si="28"/>
        <v>0</v>
      </c>
      <c r="AP235" s="27">
        <f t="shared" si="28"/>
        <v>0</v>
      </c>
      <c r="AQ235" s="27">
        <f t="shared" si="28"/>
        <v>0</v>
      </c>
      <c r="AR235" s="27">
        <f t="shared" si="27"/>
        <v>0</v>
      </c>
      <c r="AS235" s="27">
        <f t="shared" si="27"/>
        <v>0</v>
      </c>
      <c r="AT235" s="27">
        <f t="shared" si="27"/>
        <v>0</v>
      </c>
      <c r="AU235" s="27">
        <f t="shared" si="25"/>
        <v>0</v>
      </c>
      <c r="AV235" s="27">
        <f t="shared" si="25"/>
        <v>0</v>
      </c>
      <c r="AW235" s="27">
        <f t="shared" si="25"/>
        <v>0</v>
      </c>
      <c r="AX235" s="27">
        <f t="shared" si="25"/>
        <v>0</v>
      </c>
      <c r="AY235" s="27">
        <f t="shared" si="25"/>
        <v>0</v>
      </c>
      <c r="AZ235" s="27">
        <f t="shared" si="25"/>
        <v>0</v>
      </c>
      <c r="BA235" s="27"/>
      <c r="BB235" s="115">
        <f t="shared" si="24"/>
        <v>0</v>
      </c>
      <c r="BC235" s="115">
        <f t="shared" si="24"/>
        <v>0</v>
      </c>
      <c r="BD235" s="115">
        <f t="shared" si="24"/>
        <v>0</v>
      </c>
      <c r="BE235" s="115">
        <f t="shared" si="24"/>
        <v>0</v>
      </c>
      <c r="BF235" s="115">
        <f t="shared" si="24"/>
        <v>0</v>
      </c>
      <c r="BG235" s="115">
        <f t="shared" si="24"/>
        <v>0</v>
      </c>
      <c r="BH235" s="115">
        <f t="shared" si="24"/>
        <v>0</v>
      </c>
      <c r="BI235" s="115">
        <f t="shared" si="24"/>
        <v>0</v>
      </c>
      <c r="BJ235" s="115">
        <f t="shared" si="24"/>
        <v>0</v>
      </c>
      <c r="BK235" s="115">
        <f t="shared" si="24"/>
        <v>0</v>
      </c>
      <c r="BL235" s="115">
        <f t="shared" si="24"/>
        <v>0</v>
      </c>
      <c r="BM235" s="115">
        <f t="shared" si="26"/>
        <v>0</v>
      </c>
      <c r="BN235" s="115">
        <f t="shared" si="26"/>
        <v>0</v>
      </c>
      <c r="BO235" s="115">
        <f t="shared" si="26"/>
        <v>0</v>
      </c>
    </row>
    <row r="236" spans="4:67" x14ac:dyDescent="0.3">
      <c r="D236" s="46" t="s">
        <v>88</v>
      </c>
      <c r="E236" s="96" t="s">
        <v>98</v>
      </c>
      <c r="F236" s="46" t="s">
        <v>68</v>
      </c>
      <c r="G236" s="46" t="s">
        <v>99</v>
      </c>
      <c r="H236" s="29"/>
      <c r="I236" s="53">
        <v>0</v>
      </c>
      <c r="J236" s="53">
        <v>0</v>
      </c>
      <c r="K236" s="53">
        <v>0</v>
      </c>
      <c r="L236" s="53">
        <v>0</v>
      </c>
      <c r="M236" s="53">
        <v>0</v>
      </c>
      <c r="N236" s="53">
        <v>0</v>
      </c>
      <c r="O236" s="53">
        <v>0</v>
      </c>
      <c r="P236" s="53">
        <v>0</v>
      </c>
      <c r="Q236" s="53">
        <v>0</v>
      </c>
      <c r="R236" s="53">
        <v>0</v>
      </c>
      <c r="S236" s="53">
        <v>0</v>
      </c>
      <c r="T236" s="53">
        <v>0</v>
      </c>
      <c r="U236" s="53">
        <v>0</v>
      </c>
      <c r="V236" s="53">
        <v>0</v>
      </c>
      <c r="W236" s="29"/>
      <c r="X236" s="53">
        <v>0</v>
      </c>
      <c r="Y236" s="53">
        <v>0</v>
      </c>
      <c r="Z236" s="53">
        <v>0</v>
      </c>
      <c r="AA236" s="53">
        <v>0</v>
      </c>
      <c r="AB236" s="53">
        <v>0</v>
      </c>
      <c r="AC236" s="53">
        <v>0</v>
      </c>
      <c r="AD236" s="53">
        <v>0</v>
      </c>
      <c r="AE236" s="53">
        <v>0</v>
      </c>
      <c r="AF236" s="53">
        <v>0</v>
      </c>
      <c r="AG236" s="53">
        <v>0</v>
      </c>
      <c r="AH236" s="53">
        <v>0</v>
      </c>
      <c r="AI236" s="53">
        <v>0</v>
      </c>
      <c r="AJ236" s="53">
        <v>0</v>
      </c>
      <c r="AK236" s="53">
        <v>0</v>
      </c>
      <c r="AL236" s="29"/>
      <c r="AM236" s="29">
        <f t="shared" si="28"/>
        <v>0</v>
      </c>
      <c r="AN236" s="29">
        <f t="shared" si="28"/>
        <v>0</v>
      </c>
      <c r="AO236" s="29">
        <f t="shared" si="28"/>
        <v>0</v>
      </c>
      <c r="AP236" s="29">
        <f t="shared" si="28"/>
        <v>0</v>
      </c>
      <c r="AQ236" s="29">
        <f t="shared" si="28"/>
        <v>0</v>
      </c>
      <c r="AR236" s="29">
        <f t="shared" si="27"/>
        <v>0</v>
      </c>
      <c r="AS236" s="29">
        <f t="shared" si="27"/>
        <v>0</v>
      </c>
      <c r="AT236" s="29">
        <f t="shared" si="27"/>
        <v>0</v>
      </c>
      <c r="AU236" s="29">
        <f t="shared" si="25"/>
        <v>0</v>
      </c>
      <c r="AV236" s="29">
        <f t="shared" si="25"/>
        <v>0</v>
      </c>
      <c r="AW236" s="29">
        <f t="shared" si="25"/>
        <v>0</v>
      </c>
      <c r="AX236" s="29">
        <f t="shared" si="25"/>
        <v>0</v>
      </c>
      <c r="AY236" s="29">
        <f t="shared" si="25"/>
        <v>0</v>
      </c>
      <c r="AZ236" s="29">
        <f t="shared" si="25"/>
        <v>0</v>
      </c>
      <c r="BA236" s="29"/>
      <c r="BB236" s="116">
        <f t="shared" si="24"/>
        <v>0</v>
      </c>
      <c r="BC236" s="116">
        <f t="shared" si="24"/>
        <v>0</v>
      </c>
      <c r="BD236" s="116">
        <f t="shared" si="24"/>
        <v>0</v>
      </c>
      <c r="BE236" s="116">
        <f t="shared" si="24"/>
        <v>0</v>
      </c>
      <c r="BF236" s="116">
        <f t="shared" si="24"/>
        <v>0</v>
      </c>
      <c r="BG236" s="116">
        <f t="shared" si="24"/>
        <v>0</v>
      </c>
      <c r="BH236" s="116">
        <f t="shared" si="24"/>
        <v>0</v>
      </c>
      <c r="BI236" s="116">
        <f t="shared" si="24"/>
        <v>0</v>
      </c>
      <c r="BJ236" s="116">
        <f t="shared" si="24"/>
        <v>0</v>
      </c>
      <c r="BK236" s="116">
        <f t="shared" si="24"/>
        <v>0</v>
      </c>
      <c r="BL236" s="116">
        <f t="shared" si="24"/>
        <v>0</v>
      </c>
      <c r="BM236" s="116">
        <f t="shared" si="26"/>
        <v>0</v>
      </c>
      <c r="BN236" s="116">
        <f t="shared" si="26"/>
        <v>0</v>
      </c>
      <c r="BO236" s="116">
        <f t="shared" si="26"/>
        <v>0</v>
      </c>
    </row>
    <row r="237" spans="4:67" x14ac:dyDescent="0.3">
      <c r="D237" s="24" t="s">
        <v>144</v>
      </c>
      <c r="E237" s="26" t="s">
        <v>90</v>
      </c>
      <c r="F237" s="24" t="s">
        <v>36</v>
      </c>
      <c r="G237" s="24" t="s">
        <v>91</v>
      </c>
      <c r="H237" s="27"/>
      <c r="I237" s="52">
        <v>1.417</v>
      </c>
      <c r="J237" s="52">
        <v>1.3260000000000001</v>
      </c>
      <c r="K237" s="52">
        <v>1.097</v>
      </c>
      <c r="L237" s="52">
        <v>2.2320000000000002</v>
      </c>
      <c r="M237" s="52">
        <v>1.385</v>
      </c>
      <c r="N237" s="52">
        <v>1.4810000000000001</v>
      </c>
      <c r="O237" s="52">
        <v>1.7749999999999999</v>
      </c>
      <c r="P237" s="52">
        <v>1.1890000000000001</v>
      </c>
      <c r="Q237" s="52">
        <v>1.5029999999999999</v>
      </c>
      <c r="R237" s="52">
        <v>1.3720000000000001</v>
      </c>
      <c r="S237" s="52">
        <v>1.367</v>
      </c>
      <c r="T237" s="52">
        <v>1.431</v>
      </c>
      <c r="U237" s="52">
        <v>1.6910000000000001</v>
      </c>
      <c r="V237" s="52">
        <v>1.843</v>
      </c>
      <c r="W237" s="27"/>
      <c r="X237" s="52">
        <v>1.4690000000000001</v>
      </c>
      <c r="Y237" s="52">
        <v>1.385</v>
      </c>
      <c r="Z237" s="52">
        <v>1.0920000000000001</v>
      </c>
      <c r="AA237" s="52">
        <v>2.3210000000000002</v>
      </c>
      <c r="AB237" s="52">
        <v>1.421</v>
      </c>
      <c r="AC237" s="52">
        <v>1.5389999999999999</v>
      </c>
      <c r="AD237" s="52">
        <v>1.851</v>
      </c>
      <c r="AE237" s="52">
        <v>1.22</v>
      </c>
      <c r="AF237" s="52">
        <v>1.5920000000000001</v>
      </c>
      <c r="AG237" s="52">
        <v>1.4910000000000001</v>
      </c>
      <c r="AH237" s="52">
        <v>1.379</v>
      </c>
      <c r="AI237" s="52">
        <v>1.409</v>
      </c>
      <c r="AJ237" s="52">
        <v>1.7230000000000001</v>
      </c>
      <c r="AK237" s="52">
        <v>1.851</v>
      </c>
      <c r="AL237" s="27"/>
      <c r="AM237" s="27">
        <f t="shared" si="28"/>
        <v>5.2000000000000046E-2</v>
      </c>
      <c r="AN237" s="27">
        <f t="shared" si="28"/>
        <v>5.8999999999999941E-2</v>
      </c>
      <c r="AO237" s="27">
        <f t="shared" si="28"/>
        <v>-4.9999999999998934E-3</v>
      </c>
      <c r="AP237" s="27">
        <f t="shared" si="28"/>
        <v>8.8999999999999968E-2</v>
      </c>
      <c r="AQ237" s="27">
        <f t="shared" si="28"/>
        <v>3.6000000000000032E-2</v>
      </c>
      <c r="AR237" s="27">
        <f t="shared" si="27"/>
        <v>5.7999999999999829E-2</v>
      </c>
      <c r="AS237" s="27">
        <f t="shared" si="27"/>
        <v>7.6000000000000068E-2</v>
      </c>
      <c r="AT237" s="27">
        <f t="shared" si="27"/>
        <v>3.0999999999999917E-2</v>
      </c>
      <c r="AU237" s="27">
        <f t="shared" si="25"/>
        <v>8.900000000000019E-2</v>
      </c>
      <c r="AV237" s="27">
        <f t="shared" si="25"/>
        <v>0.11899999999999999</v>
      </c>
      <c r="AW237" s="27">
        <f t="shared" si="25"/>
        <v>1.2000000000000011E-2</v>
      </c>
      <c r="AX237" s="27">
        <f t="shared" si="25"/>
        <v>-2.200000000000002E-2</v>
      </c>
      <c r="AY237" s="27">
        <f t="shared" si="25"/>
        <v>3.2000000000000028E-2</v>
      </c>
      <c r="AZ237" s="27">
        <f t="shared" si="25"/>
        <v>8.0000000000000071E-3</v>
      </c>
      <c r="BA237" s="27"/>
      <c r="BB237" s="115">
        <f t="shared" si="24"/>
        <v>3.6697247706422048E-2</v>
      </c>
      <c r="BC237" s="115">
        <f t="shared" si="24"/>
        <v>4.4494720965309154E-2</v>
      </c>
      <c r="BD237" s="115">
        <f t="shared" si="24"/>
        <v>-4.5578851412943419E-3</v>
      </c>
      <c r="BE237" s="115">
        <f t="shared" si="24"/>
        <v>3.9874551971326146E-2</v>
      </c>
      <c r="BF237" s="115">
        <f t="shared" si="24"/>
        <v>2.5992779783393524E-2</v>
      </c>
      <c r="BG237" s="115">
        <f t="shared" si="24"/>
        <v>3.9162727886563019E-2</v>
      </c>
      <c r="BH237" s="115">
        <f t="shared" si="24"/>
        <v>4.2816901408450743E-2</v>
      </c>
      <c r="BI237" s="115">
        <f t="shared" si="24"/>
        <v>2.607232968881406E-2</v>
      </c>
      <c r="BJ237" s="115">
        <f t="shared" si="24"/>
        <v>5.92149035262809E-2</v>
      </c>
      <c r="BK237" s="115">
        <f t="shared" si="24"/>
        <v>8.6734693877551006E-2</v>
      </c>
      <c r="BL237" s="115">
        <f t="shared" si="24"/>
        <v>8.7783467446964237E-3</v>
      </c>
      <c r="BM237" s="115">
        <f t="shared" si="26"/>
        <v>-1.5373864430468218E-2</v>
      </c>
      <c r="BN237" s="115">
        <f t="shared" si="26"/>
        <v>1.8923713778829111E-2</v>
      </c>
      <c r="BO237" s="115">
        <f t="shared" si="26"/>
        <v>4.3407487791644094E-3</v>
      </c>
    </row>
    <row r="238" spans="4:67" x14ac:dyDescent="0.3">
      <c r="D238" s="24" t="s">
        <v>144</v>
      </c>
      <c r="E238" s="26" t="s">
        <v>90</v>
      </c>
      <c r="F238" s="24" t="s">
        <v>37</v>
      </c>
      <c r="G238" s="24" t="s">
        <v>91</v>
      </c>
      <c r="H238" s="27"/>
      <c r="I238" s="52">
        <v>1.63</v>
      </c>
      <c r="J238" s="52">
        <v>1.5209999999999999</v>
      </c>
      <c r="K238" s="52">
        <v>1.2270000000000001</v>
      </c>
      <c r="L238" s="52">
        <v>2.4830000000000001</v>
      </c>
      <c r="M238" s="52">
        <v>1.5529999999999999</v>
      </c>
      <c r="N238" s="52">
        <v>1.7490000000000001</v>
      </c>
      <c r="O238" s="52">
        <v>2.0619999999999998</v>
      </c>
      <c r="P238" s="52">
        <v>1.5009999999999999</v>
      </c>
      <c r="Q238" s="52">
        <v>1.8260000000000001</v>
      </c>
      <c r="R238" s="52">
        <v>1.67</v>
      </c>
      <c r="S238" s="52">
        <v>1.526</v>
      </c>
      <c r="T238" s="52">
        <v>1.579</v>
      </c>
      <c r="U238" s="52">
        <v>1.9039999999999999</v>
      </c>
      <c r="V238" s="52">
        <v>2.0409999999999999</v>
      </c>
      <c r="W238" s="27"/>
      <c r="X238" s="52">
        <v>1.3360000000000001</v>
      </c>
      <c r="Y238" s="52">
        <v>1.1859999999999999</v>
      </c>
      <c r="Z238" s="52">
        <v>1.0009999999999999</v>
      </c>
      <c r="AA238" s="52">
        <v>2.0760000000000001</v>
      </c>
      <c r="AB238" s="52">
        <v>1.28</v>
      </c>
      <c r="AC238" s="52">
        <v>1.2769999999999999</v>
      </c>
      <c r="AD238" s="52">
        <v>1.704</v>
      </c>
      <c r="AE238" s="52">
        <v>1.2589999999999999</v>
      </c>
      <c r="AF238" s="52">
        <v>1.7529999999999999</v>
      </c>
      <c r="AG238" s="52">
        <v>1.629</v>
      </c>
      <c r="AH238" s="52">
        <v>1.4470000000000001</v>
      </c>
      <c r="AI238" s="52">
        <v>1.357</v>
      </c>
      <c r="AJ238" s="52">
        <v>1.5980000000000001</v>
      </c>
      <c r="AK238" s="52">
        <v>1.7669999999999999</v>
      </c>
      <c r="AL238" s="27"/>
      <c r="AM238" s="27">
        <f t="shared" si="28"/>
        <v>-0.29399999999999982</v>
      </c>
      <c r="AN238" s="27">
        <f t="shared" si="28"/>
        <v>-0.33499999999999996</v>
      </c>
      <c r="AO238" s="27">
        <f t="shared" si="28"/>
        <v>-0.2260000000000002</v>
      </c>
      <c r="AP238" s="27">
        <f t="shared" si="28"/>
        <v>-0.40700000000000003</v>
      </c>
      <c r="AQ238" s="27">
        <f t="shared" si="28"/>
        <v>-0.27299999999999991</v>
      </c>
      <c r="AR238" s="27">
        <f t="shared" si="27"/>
        <v>-0.4720000000000002</v>
      </c>
      <c r="AS238" s="27">
        <f t="shared" si="27"/>
        <v>-0.35799999999999987</v>
      </c>
      <c r="AT238" s="27">
        <f t="shared" si="27"/>
        <v>-0.24199999999999999</v>
      </c>
      <c r="AU238" s="27">
        <f t="shared" si="25"/>
        <v>-7.3000000000000176E-2</v>
      </c>
      <c r="AV238" s="27">
        <f t="shared" si="25"/>
        <v>-4.0999999999999925E-2</v>
      </c>
      <c r="AW238" s="27">
        <f t="shared" si="25"/>
        <v>-7.8999999999999959E-2</v>
      </c>
      <c r="AX238" s="27">
        <f t="shared" si="25"/>
        <v>-0.22199999999999998</v>
      </c>
      <c r="AY238" s="27">
        <f t="shared" si="25"/>
        <v>-0.30599999999999983</v>
      </c>
      <c r="AZ238" s="27">
        <f t="shared" si="25"/>
        <v>-0.27400000000000002</v>
      </c>
      <c r="BA238" s="27"/>
      <c r="BB238" s="115">
        <f t="shared" si="24"/>
        <v>-0.1803680981595091</v>
      </c>
      <c r="BC238" s="115">
        <f t="shared" si="24"/>
        <v>-0.220249835634451</v>
      </c>
      <c r="BD238" s="115">
        <f t="shared" si="24"/>
        <v>-0.18418907905460488</v>
      </c>
      <c r="BE238" s="115">
        <f t="shared" si="24"/>
        <v>-0.16391461941200161</v>
      </c>
      <c r="BF238" s="115">
        <f t="shared" si="24"/>
        <v>-0.17578879587894392</v>
      </c>
      <c r="BG238" s="115">
        <f t="shared" si="24"/>
        <v>-0.26986849628359072</v>
      </c>
      <c r="BH238" s="115">
        <f t="shared" si="24"/>
        <v>-0.17361784675072739</v>
      </c>
      <c r="BI238" s="115">
        <f t="shared" si="24"/>
        <v>-0.16122584943371088</v>
      </c>
      <c r="BJ238" s="115">
        <f t="shared" si="24"/>
        <v>-3.9978094194961761E-2</v>
      </c>
      <c r="BK238" s="115">
        <f t="shared" si="24"/>
        <v>-2.4550898203592769E-2</v>
      </c>
      <c r="BL238" s="115">
        <f t="shared" si="24"/>
        <v>-5.1769331585845318E-2</v>
      </c>
      <c r="BM238" s="115">
        <f t="shared" si="26"/>
        <v>-0.14059531348955034</v>
      </c>
      <c r="BN238" s="115">
        <f t="shared" si="26"/>
        <v>-0.16071428571428564</v>
      </c>
      <c r="BO238" s="115">
        <f t="shared" si="26"/>
        <v>-0.13424791768740815</v>
      </c>
    </row>
    <row r="239" spans="4:67" x14ac:dyDescent="0.3">
      <c r="D239" s="24" t="s">
        <v>144</v>
      </c>
      <c r="E239" s="26" t="s">
        <v>90</v>
      </c>
      <c r="F239" s="24" t="s">
        <v>38</v>
      </c>
      <c r="G239" s="24" t="s">
        <v>91</v>
      </c>
      <c r="H239" s="27"/>
      <c r="I239" s="52">
        <v>0.46700000000000003</v>
      </c>
      <c r="J239" s="52">
        <v>0.66200000000000003</v>
      </c>
      <c r="K239" s="52">
        <v>0.72699999999999998</v>
      </c>
      <c r="L239" s="52">
        <v>1.38</v>
      </c>
      <c r="M239" s="52">
        <v>0.53700000000000003</v>
      </c>
      <c r="N239" s="52">
        <v>0.67300000000000004</v>
      </c>
      <c r="O239" s="52">
        <v>0.72299999999999998</v>
      </c>
      <c r="P239" s="52">
        <v>0</v>
      </c>
      <c r="Q239" s="52">
        <v>0.38100000000000001</v>
      </c>
      <c r="R239" s="52">
        <v>0.14399999999999999</v>
      </c>
      <c r="S239" s="52">
        <v>0.81599999999999995</v>
      </c>
      <c r="T239" s="52">
        <v>0.74099999999999999</v>
      </c>
      <c r="U239" s="52">
        <v>0.88800000000000001</v>
      </c>
      <c r="V239" s="52">
        <v>0.996</v>
      </c>
      <c r="W239" s="27"/>
      <c r="X239" s="52">
        <v>0.38300000000000001</v>
      </c>
      <c r="Y239" s="52">
        <v>0.51700000000000002</v>
      </c>
      <c r="Z239" s="52">
        <v>0.59399999999999997</v>
      </c>
      <c r="AA239" s="52">
        <v>1.153</v>
      </c>
      <c r="AB239" s="52">
        <v>0.442</v>
      </c>
      <c r="AC239" s="52">
        <v>0.49099999999999999</v>
      </c>
      <c r="AD239" s="52">
        <v>0.59699999999999998</v>
      </c>
      <c r="AE239" s="52">
        <v>0</v>
      </c>
      <c r="AF239" s="52">
        <v>0.36599999999999999</v>
      </c>
      <c r="AG239" s="52">
        <v>0.14000000000000001</v>
      </c>
      <c r="AH239" s="52">
        <v>0.77300000000000002</v>
      </c>
      <c r="AI239" s="52">
        <v>0.63700000000000001</v>
      </c>
      <c r="AJ239" s="52">
        <v>0.746</v>
      </c>
      <c r="AK239" s="52">
        <v>0.86199999999999999</v>
      </c>
      <c r="AL239" s="27"/>
      <c r="AM239" s="27">
        <f t="shared" si="28"/>
        <v>-8.4000000000000019E-2</v>
      </c>
      <c r="AN239" s="27">
        <f t="shared" si="28"/>
        <v>-0.14500000000000002</v>
      </c>
      <c r="AO239" s="27">
        <f t="shared" si="28"/>
        <v>-0.13300000000000001</v>
      </c>
      <c r="AP239" s="27">
        <f t="shared" si="28"/>
        <v>-0.22699999999999987</v>
      </c>
      <c r="AQ239" s="27">
        <f t="shared" si="28"/>
        <v>-9.5000000000000029E-2</v>
      </c>
      <c r="AR239" s="27">
        <f t="shared" si="27"/>
        <v>-0.18200000000000005</v>
      </c>
      <c r="AS239" s="27">
        <f t="shared" si="27"/>
        <v>-0.126</v>
      </c>
      <c r="AT239" s="27">
        <f t="shared" si="27"/>
        <v>0</v>
      </c>
      <c r="AU239" s="27">
        <f t="shared" si="25"/>
        <v>-1.5000000000000013E-2</v>
      </c>
      <c r="AV239" s="27">
        <f t="shared" si="25"/>
        <v>-3.9999999999999758E-3</v>
      </c>
      <c r="AW239" s="27">
        <f t="shared" si="25"/>
        <v>-4.2999999999999927E-2</v>
      </c>
      <c r="AX239" s="27">
        <f t="shared" si="25"/>
        <v>-0.10399999999999998</v>
      </c>
      <c r="AY239" s="27">
        <f t="shared" si="25"/>
        <v>-0.14200000000000002</v>
      </c>
      <c r="AZ239" s="27">
        <f t="shared" si="25"/>
        <v>-0.13400000000000001</v>
      </c>
      <c r="BA239" s="27"/>
      <c r="BB239" s="115">
        <f t="shared" ref="BB239:BL262" si="29">IF(OR(I239 = 0, I239 = ""), 0, AM239 / I239)</f>
        <v>-0.17987152034261245</v>
      </c>
      <c r="BC239" s="115">
        <f t="shared" si="29"/>
        <v>-0.2190332326283988</v>
      </c>
      <c r="BD239" s="115">
        <f t="shared" si="29"/>
        <v>-0.18294360385144431</v>
      </c>
      <c r="BE239" s="115">
        <f t="shared" si="29"/>
        <v>-0.16449275362318833</v>
      </c>
      <c r="BF239" s="115">
        <f t="shared" si="29"/>
        <v>-0.17690875232774678</v>
      </c>
      <c r="BG239" s="115">
        <f t="shared" si="29"/>
        <v>-0.27043090638930167</v>
      </c>
      <c r="BH239" s="115">
        <f t="shared" si="29"/>
        <v>-0.17427385892116184</v>
      </c>
      <c r="BI239" s="115">
        <f t="shared" si="29"/>
        <v>0</v>
      </c>
      <c r="BJ239" s="115">
        <f t="shared" si="29"/>
        <v>-3.9370078740157514E-2</v>
      </c>
      <c r="BK239" s="115">
        <f t="shared" si="29"/>
        <v>-2.7777777777777613E-2</v>
      </c>
      <c r="BL239" s="115">
        <f t="shared" si="29"/>
        <v>-5.2696078431372466E-2</v>
      </c>
      <c r="BM239" s="115">
        <f t="shared" si="26"/>
        <v>-0.14035087719298242</v>
      </c>
      <c r="BN239" s="115">
        <f t="shared" si="26"/>
        <v>-0.15990990990990991</v>
      </c>
      <c r="BO239" s="115">
        <f t="shared" si="26"/>
        <v>-0.13453815261044177</v>
      </c>
    </row>
    <row r="240" spans="4:67" x14ac:dyDescent="0.3">
      <c r="D240" s="24" t="s">
        <v>144</v>
      </c>
      <c r="E240" s="26" t="s">
        <v>90</v>
      </c>
      <c r="F240" s="24" t="s">
        <v>39</v>
      </c>
      <c r="G240" s="24" t="s">
        <v>91</v>
      </c>
      <c r="H240" s="27"/>
      <c r="I240" s="52">
        <v>1.32</v>
      </c>
      <c r="J240" s="52">
        <v>1.302</v>
      </c>
      <c r="K240" s="52">
        <v>1.2310000000000001</v>
      </c>
      <c r="L240" s="52">
        <v>2.1760000000000002</v>
      </c>
      <c r="M240" s="52">
        <v>1.1719999999999999</v>
      </c>
      <c r="N240" s="52">
        <v>1.4990000000000001</v>
      </c>
      <c r="O240" s="52">
        <v>1.8460000000000001</v>
      </c>
      <c r="P240" s="52">
        <v>0.85499999999999998</v>
      </c>
      <c r="Q240" s="52">
        <v>0.98799999999999999</v>
      </c>
      <c r="R240" s="52">
        <v>1.032</v>
      </c>
      <c r="S240" s="52">
        <v>1.3660000000000001</v>
      </c>
      <c r="T240" s="52">
        <v>1.3049999999999999</v>
      </c>
      <c r="U240" s="52">
        <v>1.542</v>
      </c>
      <c r="V240" s="52">
        <v>1.6539999999999999</v>
      </c>
      <c r="W240" s="27"/>
      <c r="X240" s="52">
        <v>1.2270000000000001</v>
      </c>
      <c r="Y240" s="52">
        <v>1.2010000000000001</v>
      </c>
      <c r="Z240" s="52">
        <v>1.1519999999999999</v>
      </c>
      <c r="AA240" s="52">
        <v>2.13</v>
      </c>
      <c r="AB240" s="52">
        <v>1.0580000000000001</v>
      </c>
      <c r="AC240" s="52">
        <v>1.423</v>
      </c>
      <c r="AD240" s="52">
        <v>1.87</v>
      </c>
      <c r="AE240" s="52">
        <v>0.69699999999999995</v>
      </c>
      <c r="AF240" s="52">
        <v>0.79700000000000004</v>
      </c>
      <c r="AG240" s="52">
        <v>0.93700000000000006</v>
      </c>
      <c r="AH240" s="52">
        <v>1.329</v>
      </c>
      <c r="AI240" s="52">
        <v>1.151</v>
      </c>
      <c r="AJ240" s="52">
        <v>1.41</v>
      </c>
      <c r="AK240" s="52">
        <v>1.496</v>
      </c>
      <c r="AL240" s="27"/>
      <c r="AM240" s="27">
        <f t="shared" si="28"/>
        <v>-9.2999999999999972E-2</v>
      </c>
      <c r="AN240" s="27">
        <f t="shared" si="28"/>
        <v>-0.10099999999999998</v>
      </c>
      <c r="AO240" s="27">
        <f t="shared" si="28"/>
        <v>-7.9000000000000181E-2</v>
      </c>
      <c r="AP240" s="27">
        <f t="shared" si="28"/>
        <v>-4.6000000000000263E-2</v>
      </c>
      <c r="AQ240" s="27">
        <f t="shared" si="28"/>
        <v>-0.11399999999999988</v>
      </c>
      <c r="AR240" s="27">
        <f t="shared" si="27"/>
        <v>-7.6000000000000068E-2</v>
      </c>
      <c r="AS240" s="27">
        <f t="shared" si="27"/>
        <v>2.4000000000000021E-2</v>
      </c>
      <c r="AT240" s="27">
        <f t="shared" si="27"/>
        <v>-0.15800000000000003</v>
      </c>
      <c r="AU240" s="27">
        <f t="shared" si="25"/>
        <v>-0.19099999999999995</v>
      </c>
      <c r="AV240" s="27">
        <f t="shared" si="25"/>
        <v>-9.4999999999999973E-2</v>
      </c>
      <c r="AW240" s="27">
        <f t="shared" si="25"/>
        <v>-3.7000000000000144E-2</v>
      </c>
      <c r="AX240" s="27">
        <f t="shared" si="25"/>
        <v>-0.15399999999999991</v>
      </c>
      <c r="AY240" s="27">
        <f t="shared" si="25"/>
        <v>-0.13200000000000012</v>
      </c>
      <c r="AZ240" s="27">
        <f t="shared" si="25"/>
        <v>-0.15799999999999992</v>
      </c>
      <c r="BA240" s="27"/>
      <c r="BB240" s="115">
        <f t="shared" si="29"/>
        <v>-7.0454545454545436E-2</v>
      </c>
      <c r="BC240" s="115">
        <f t="shared" si="29"/>
        <v>-7.7572964669738842E-2</v>
      </c>
      <c r="BD240" s="115">
        <f t="shared" si="29"/>
        <v>-6.4175467099918906E-2</v>
      </c>
      <c r="BE240" s="115">
        <f t="shared" si="29"/>
        <v>-2.113970588235306E-2</v>
      </c>
      <c r="BF240" s="115">
        <f t="shared" si="29"/>
        <v>-9.7269624573378746E-2</v>
      </c>
      <c r="BG240" s="115">
        <f t="shared" si="29"/>
        <v>-5.0700466977985366E-2</v>
      </c>
      <c r="BH240" s="115">
        <f t="shared" si="29"/>
        <v>1.3001083423618645E-2</v>
      </c>
      <c r="BI240" s="115">
        <f t="shared" si="29"/>
        <v>-0.18479532163742693</v>
      </c>
      <c r="BJ240" s="115">
        <f t="shared" si="29"/>
        <v>-0.1933198380566801</v>
      </c>
      <c r="BK240" s="115">
        <f t="shared" si="29"/>
        <v>-9.2054263565891442E-2</v>
      </c>
      <c r="BL240" s="115">
        <f t="shared" si="29"/>
        <v>-2.7086383601757059E-2</v>
      </c>
      <c r="BM240" s="115">
        <f t="shared" si="26"/>
        <v>-0.11800766283524898</v>
      </c>
      <c r="BN240" s="115">
        <f t="shared" si="26"/>
        <v>-8.5603112840466997E-2</v>
      </c>
      <c r="BO240" s="115">
        <f t="shared" si="26"/>
        <v>-9.5525997581620267E-2</v>
      </c>
    </row>
    <row r="241" spans="4:67" x14ac:dyDescent="0.3">
      <c r="D241" s="24" t="s">
        <v>144</v>
      </c>
      <c r="E241" s="26" t="s">
        <v>90</v>
      </c>
      <c r="F241" s="24" t="s">
        <v>40</v>
      </c>
      <c r="G241" s="24" t="s">
        <v>91</v>
      </c>
      <c r="H241" s="27"/>
      <c r="I241" s="52">
        <v>1.361</v>
      </c>
      <c r="J241" s="52">
        <v>1.429</v>
      </c>
      <c r="K241" s="52">
        <v>1.3129999999999999</v>
      </c>
      <c r="L241" s="52">
        <v>2.3959999999999999</v>
      </c>
      <c r="M241" s="52">
        <v>1.504</v>
      </c>
      <c r="N241" s="52">
        <v>1.8080000000000001</v>
      </c>
      <c r="O241" s="52">
        <v>1.917</v>
      </c>
      <c r="P241" s="52">
        <v>1.131</v>
      </c>
      <c r="Q241" s="52">
        <v>1.262</v>
      </c>
      <c r="R241" s="52">
        <v>1.2370000000000001</v>
      </c>
      <c r="S241" s="52">
        <v>1.4330000000000001</v>
      </c>
      <c r="T241" s="52">
        <v>1.4319999999999999</v>
      </c>
      <c r="U241" s="52">
        <v>1.6679999999999999</v>
      </c>
      <c r="V241" s="52">
        <v>1.847</v>
      </c>
      <c r="W241" s="27"/>
      <c r="X241" s="52">
        <v>1.0680000000000001</v>
      </c>
      <c r="Y241" s="52">
        <v>1.1120000000000001</v>
      </c>
      <c r="Z241" s="52">
        <v>1.038</v>
      </c>
      <c r="AA241" s="52">
        <v>2.1469999999999998</v>
      </c>
      <c r="AB241" s="52">
        <v>1.2829999999999999</v>
      </c>
      <c r="AC241" s="52">
        <v>1.387</v>
      </c>
      <c r="AD241" s="52">
        <v>1.7250000000000001</v>
      </c>
      <c r="AE241" s="52">
        <v>0.84299999999999997</v>
      </c>
      <c r="AF241" s="52">
        <v>0.97799999999999998</v>
      </c>
      <c r="AG241" s="52">
        <v>1.0269999999999999</v>
      </c>
      <c r="AH241" s="52">
        <v>1.2949999999999999</v>
      </c>
      <c r="AI241" s="52">
        <v>1.1719999999999999</v>
      </c>
      <c r="AJ241" s="52">
        <v>1.36</v>
      </c>
      <c r="AK241" s="52">
        <v>1.577</v>
      </c>
      <c r="AL241" s="27"/>
      <c r="AM241" s="27">
        <f t="shared" si="28"/>
        <v>-0.29299999999999993</v>
      </c>
      <c r="AN241" s="27">
        <f t="shared" si="28"/>
        <v>-0.31699999999999995</v>
      </c>
      <c r="AO241" s="27">
        <f t="shared" si="28"/>
        <v>-0.27499999999999991</v>
      </c>
      <c r="AP241" s="27">
        <f t="shared" si="28"/>
        <v>-0.24900000000000011</v>
      </c>
      <c r="AQ241" s="27">
        <f t="shared" si="28"/>
        <v>-0.22100000000000009</v>
      </c>
      <c r="AR241" s="27">
        <f t="shared" si="27"/>
        <v>-0.42100000000000004</v>
      </c>
      <c r="AS241" s="27">
        <f t="shared" si="27"/>
        <v>-0.19199999999999995</v>
      </c>
      <c r="AT241" s="27">
        <f t="shared" si="27"/>
        <v>-0.28800000000000003</v>
      </c>
      <c r="AU241" s="27">
        <f t="shared" si="25"/>
        <v>-0.28400000000000003</v>
      </c>
      <c r="AV241" s="27">
        <f t="shared" si="25"/>
        <v>-0.21000000000000019</v>
      </c>
      <c r="AW241" s="27">
        <f t="shared" si="25"/>
        <v>-0.13800000000000012</v>
      </c>
      <c r="AX241" s="27">
        <f t="shared" si="25"/>
        <v>-0.26</v>
      </c>
      <c r="AY241" s="27">
        <f t="shared" si="25"/>
        <v>-0.30799999999999983</v>
      </c>
      <c r="AZ241" s="27">
        <f t="shared" si="25"/>
        <v>-0.27</v>
      </c>
      <c r="BA241" s="27"/>
      <c r="BB241" s="115">
        <f t="shared" si="29"/>
        <v>-0.21528288023512118</v>
      </c>
      <c r="BC241" s="115">
        <f t="shared" si="29"/>
        <v>-0.22183344996501045</v>
      </c>
      <c r="BD241" s="115">
        <f t="shared" si="29"/>
        <v>-0.2094440213252094</v>
      </c>
      <c r="BE241" s="115">
        <f t="shared" si="29"/>
        <v>-0.10392320534223712</v>
      </c>
      <c r="BF241" s="115">
        <f t="shared" si="29"/>
        <v>-0.14694148936170218</v>
      </c>
      <c r="BG241" s="115">
        <f t="shared" si="29"/>
        <v>-0.23285398230088497</v>
      </c>
      <c r="BH241" s="115">
        <f t="shared" si="29"/>
        <v>-0.10015649452269168</v>
      </c>
      <c r="BI241" s="115">
        <f t="shared" si="29"/>
        <v>-0.25464190981432366</v>
      </c>
      <c r="BJ241" s="115">
        <f t="shared" si="29"/>
        <v>-0.22503961965134708</v>
      </c>
      <c r="BK241" s="115">
        <f t="shared" si="29"/>
        <v>-0.1697655618431691</v>
      </c>
      <c r="BL241" s="115">
        <f t="shared" si="29"/>
        <v>-9.6301465457083124E-2</v>
      </c>
      <c r="BM241" s="115">
        <f t="shared" si="26"/>
        <v>-0.18156424581005587</v>
      </c>
      <c r="BN241" s="115">
        <f t="shared" si="26"/>
        <v>-0.18465227817745794</v>
      </c>
      <c r="BO241" s="115">
        <f t="shared" si="26"/>
        <v>-0.14618299945858149</v>
      </c>
    </row>
    <row r="242" spans="4:67" x14ac:dyDescent="0.3">
      <c r="D242" s="24" t="s">
        <v>144</v>
      </c>
      <c r="E242" s="26" t="s">
        <v>90</v>
      </c>
      <c r="F242" s="24" t="s">
        <v>41</v>
      </c>
      <c r="G242" s="24" t="s">
        <v>91</v>
      </c>
      <c r="H242" s="27"/>
      <c r="I242" s="52">
        <v>0.43</v>
      </c>
      <c r="J242" s="52">
        <v>0.66</v>
      </c>
      <c r="K242" s="52">
        <v>0.745</v>
      </c>
      <c r="L242" s="52">
        <v>1.3080000000000001</v>
      </c>
      <c r="M242" s="52">
        <v>0.59299999999999997</v>
      </c>
      <c r="N242" s="52">
        <v>0.90200000000000002</v>
      </c>
      <c r="O242" s="52">
        <v>0.68600000000000005</v>
      </c>
      <c r="P242" s="52">
        <v>0</v>
      </c>
      <c r="Q242" s="52">
        <v>0.51600000000000001</v>
      </c>
      <c r="R242" s="52">
        <v>0.19600000000000001</v>
      </c>
      <c r="S242" s="52">
        <v>0.67200000000000004</v>
      </c>
      <c r="T242" s="52">
        <v>0.79600000000000004</v>
      </c>
      <c r="U242" s="52">
        <v>0.89300000000000002</v>
      </c>
      <c r="V242" s="52">
        <v>0.997</v>
      </c>
      <c r="W242" s="27"/>
      <c r="X242" s="52">
        <v>0.33700000000000002</v>
      </c>
      <c r="Y242" s="52">
        <v>0.51400000000000001</v>
      </c>
      <c r="Z242" s="52">
        <v>0.58899999999999997</v>
      </c>
      <c r="AA242" s="52">
        <v>1.1719999999999999</v>
      </c>
      <c r="AB242" s="52">
        <v>0.505</v>
      </c>
      <c r="AC242" s="52">
        <v>0.69199999999999995</v>
      </c>
      <c r="AD242" s="52">
        <v>0.61699999999999999</v>
      </c>
      <c r="AE242" s="52">
        <v>0</v>
      </c>
      <c r="AF242" s="52">
        <v>0.4</v>
      </c>
      <c r="AG242" s="52">
        <v>0.16300000000000001</v>
      </c>
      <c r="AH242" s="52">
        <v>0.60699999999999998</v>
      </c>
      <c r="AI242" s="52">
        <v>0.65100000000000002</v>
      </c>
      <c r="AJ242" s="52">
        <v>0.72799999999999998</v>
      </c>
      <c r="AK242" s="52">
        <v>0.85199999999999998</v>
      </c>
      <c r="AL242" s="27"/>
      <c r="AM242" s="27">
        <f t="shared" si="28"/>
        <v>-9.2999999999999972E-2</v>
      </c>
      <c r="AN242" s="27">
        <f t="shared" si="28"/>
        <v>-0.14600000000000002</v>
      </c>
      <c r="AO242" s="27">
        <f t="shared" si="28"/>
        <v>-0.15600000000000003</v>
      </c>
      <c r="AP242" s="27">
        <f t="shared" si="28"/>
        <v>-0.13600000000000012</v>
      </c>
      <c r="AQ242" s="27">
        <f t="shared" si="28"/>
        <v>-8.7999999999999967E-2</v>
      </c>
      <c r="AR242" s="27">
        <f t="shared" si="27"/>
        <v>-0.21000000000000008</v>
      </c>
      <c r="AS242" s="27">
        <f t="shared" si="27"/>
        <v>-6.9000000000000061E-2</v>
      </c>
      <c r="AT242" s="27">
        <f t="shared" si="27"/>
        <v>0</v>
      </c>
      <c r="AU242" s="27">
        <f t="shared" si="25"/>
        <v>-0.11599999999999999</v>
      </c>
      <c r="AV242" s="27">
        <f t="shared" si="25"/>
        <v>-3.3000000000000002E-2</v>
      </c>
      <c r="AW242" s="27">
        <f t="shared" si="25"/>
        <v>-6.5000000000000058E-2</v>
      </c>
      <c r="AX242" s="27">
        <f t="shared" si="25"/>
        <v>-0.14500000000000002</v>
      </c>
      <c r="AY242" s="27">
        <f t="shared" si="25"/>
        <v>-0.16500000000000004</v>
      </c>
      <c r="AZ242" s="27">
        <f t="shared" si="25"/>
        <v>-0.14500000000000002</v>
      </c>
      <c r="BA242" s="27"/>
      <c r="BB242" s="115">
        <f t="shared" si="29"/>
        <v>-0.2162790697674418</v>
      </c>
      <c r="BC242" s="115">
        <f t="shared" si="29"/>
        <v>-0.22121212121212122</v>
      </c>
      <c r="BD242" s="115">
        <f t="shared" si="29"/>
        <v>-0.20939597315436245</v>
      </c>
      <c r="BE242" s="115">
        <f t="shared" si="29"/>
        <v>-0.10397553516819581</v>
      </c>
      <c r="BF242" s="115">
        <f t="shared" si="29"/>
        <v>-0.14839797639123098</v>
      </c>
      <c r="BG242" s="115">
        <f t="shared" si="29"/>
        <v>-0.23281596452328168</v>
      </c>
      <c r="BH242" s="115">
        <f t="shared" si="29"/>
        <v>-0.10058309037900882</v>
      </c>
      <c r="BI242" s="115">
        <f t="shared" si="29"/>
        <v>0</v>
      </c>
      <c r="BJ242" s="115">
        <f t="shared" si="29"/>
        <v>-0.22480620155038758</v>
      </c>
      <c r="BK242" s="115">
        <f t="shared" si="29"/>
        <v>-0.1683673469387755</v>
      </c>
      <c r="BL242" s="115">
        <f t="shared" si="29"/>
        <v>-9.6726190476190563E-2</v>
      </c>
      <c r="BM242" s="115">
        <f t="shared" si="26"/>
        <v>-0.18216080402010051</v>
      </c>
      <c r="BN242" s="115">
        <f t="shared" si="26"/>
        <v>-0.18477043673012322</v>
      </c>
      <c r="BO242" s="115">
        <f t="shared" si="26"/>
        <v>-0.14543630892678036</v>
      </c>
    </row>
    <row r="243" spans="4:67" x14ac:dyDescent="0.3">
      <c r="D243" s="24" t="s">
        <v>144</v>
      </c>
      <c r="E243" s="26" t="s">
        <v>90</v>
      </c>
      <c r="F243" s="24" t="s">
        <v>42</v>
      </c>
      <c r="G243" s="24" t="s">
        <v>91</v>
      </c>
      <c r="H243" s="27"/>
      <c r="I243" s="52">
        <v>1.3740000000000001</v>
      </c>
      <c r="J243" s="52">
        <v>1.3080000000000001</v>
      </c>
      <c r="K243" s="52">
        <v>1.2130000000000001</v>
      </c>
      <c r="L243" s="52">
        <v>2.0579999999999998</v>
      </c>
      <c r="M243" s="52">
        <v>1.1339999999999999</v>
      </c>
      <c r="N243" s="52">
        <v>1.3580000000000001</v>
      </c>
      <c r="O243" s="52">
        <v>1.8580000000000001</v>
      </c>
      <c r="P243" s="52">
        <v>1.0009999999999999</v>
      </c>
      <c r="Q243" s="52">
        <v>1.3560000000000001</v>
      </c>
      <c r="R243" s="52">
        <v>1.18</v>
      </c>
      <c r="S243" s="52">
        <v>1.4219999999999999</v>
      </c>
      <c r="T243" s="52">
        <v>1.3979999999999999</v>
      </c>
      <c r="U243" s="52">
        <v>1.58</v>
      </c>
      <c r="V243" s="52">
        <v>1.75</v>
      </c>
      <c r="W243" s="27"/>
      <c r="X243" s="52">
        <v>1.1859999999999999</v>
      </c>
      <c r="Y243" s="52">
        <v>1.135</v>
      </c>
      <c r="Z243" s="52">
        <v>1.03</v>
      </c>
      <c r="AA243" s="52">
        <v>1.8959999999999999</v>
      </c>
      <c r="AB243" s="52">
        <v>0.96399999999999997</v>
      </c>
      <c r="AC243" s="52">
        <v>1.165</v>
      </c>
      <c r="AD243" s="52">
        <v>1.716</v>
      </c>
      <c r="AE243" s="52">
        <v>0.79800000000000004</v>
      </c>
      <c r="AF243" s="52">
        <v>1.131</v>
      </c>
      <c r="AG243" s="52">
        <v>1.0529999999999999</v>
      </c>
      <c r="AH243" s="52">
        <v>1.3049999999999999</v>
      </c>
      <c r="AI243" s="52">
        <v>1.19</v>
      </c>
      <c r="AJ243" s="52">
        <v>1.3149999999999999</v>
      </c>
      <c r="AK243" s="52">
        <v>1.5089999999999999</v>
      </c>
      <c r="AL243" s="27"/>
      <c r="AM243" s="27">
        <f t="shared" si="28"/>
        <v>-0.18800000000000017</v>
      </c>
      <c r="AN243" s="27">
        <f t="shared" si="28"/>
        <v>-0.17300000000000004</v>
      </c>
      <c r="AO243" s="27">
        <f t="shared" si="28"/>
        <v>-0.18300000000000005</v>
      </c>
      <c r="AP243" s="27">
        <f t="shared" si="28"/>
        <v>-0.16199999999999992</v>
      </c>
      <c r="AQ243" s="27">
        <f t="shared" si="28"/>
        <v>-0.16999999999999993</v>
      </c>
      <c r="AR243" s="27">
        <f t="shared" si="27"/>
        <v>-0.19300000000000006</v>
      </c>
      <c r="AS243" s="27">
        <f t="shared" si="27"/>
        <v>-0.14200000000000013</v>
      </c>
      <c r="AT243" s="27">
        <f t="shared" si="27"/>
        <v>-0.20299999999999985</v>
      </c>
      <c r="AU243" s="27">
        <f t="shared" si="25"/>
        <v>-0.22500000000000009</v>
      </c>
      <c r="AV243" s="27">
        <f t="shared" si="25"/>
        <v>-0.127</v>
      </c>
      <c r="AW243" s="27">
        <f t="shared" si="25"/>
        <v>-0.11699999999999999</v>
      </c>
      <c r="AX243" s="27">
        <f t="shared" ref="AX243:AZ306" si="30">IF(AND(AI243 = "", T243 = ""), 0, AI243 - T243)</f>
        <v>-0.20799999999999996</v>
      </c>
      <c r="AY243" s="27">
        <f t="shared" si="30"/>
        <v>-0.26500000000000012</v>
      </c>
      <c r="AZ243" s="27">
        <f t="shared" si="30"/>
        <v>-0.2410000000000001</v>
      </c>
      <c r="BA243" s="27"/>
      <c r="BB243" s="115">
        <f t="shared" si="29"/>
        <v>-0.13682678311499283</v>
      </c>
      <c r="BC243" s="115">
        <f t="shared" si="29"/>
        <v>-0.13226299694189605</v>
      </c>
      <c r="BD243" s="115">
        <f t="shared" si="29"/>
        <v>-0.15086562242374282</v>
      </c>
      <c r="BE243" s="115">
        <f t="shared" si="29"/>
        <v>-7.8717201166180722E-2</v>
      </c>
      <c r="BF243" s="115">
        <f t="shared" si="29"/>
        <v>-0.14991181657848321</v>
      </c>
      <c r="BG243" s="115">
        <f t="shared" si="29"/>
        <v>-0.14212076583210606</v>
      </c>
      <c r="BH243" s="115">
        <f t="shared" si="29"/>
        <v>-7.6426264800861204E-2</v>
      </c>
      <c r="BI243" s="115">
        <f t="shared" si="29"/>
        <v>-0.20279720279720267</v>
      </c>
      <c r="BJ243" s="115">
        <f t="shared" si="29"/>
        <v>-0.16592920353982307</v>
      </c>
      <c r="BK243" s="115">
        <f t="shared" si="29"/>
        <v>-0.10762711864406781</v>
      </c>
      <c r="BL243" s="115">
        <f t="shared" si="29"/>
        <v>-8.2278481012658222E-2</v>
      </c>
      <c r="BM243" s="115">
        <f t="shared" si="26"/>
        <v>-0.14878397711015734</v>
      </c>
      <c r="BN243" s="115">
        <f t="shared" si="26"/>
        <v>-0.16772151898734183</v>
      </c>
      <c r="BO243" s="115">
        <f t="shared" si="26"/>
        <v>-0.13771428571428576</v>
      </c>
    </row>
    <row r="244" spans="4:67" x14ac:dyDescent="0.3">
      <c r="D244" s="24" t="s">
        <v>144</v>
      </c>
      <c r="E244" s="26" t="s">
        <v>90</v>
      </c>
      <c r="F244" s="24" t="s">
        <v>43</v>
      </c>
      <c r="G244" s="24" t="s">
        <v>91</v>
      </c>
      <c r="H244" s="27"/>
      <c r="I244" s="28"/>
      <c r="J244" s="28"/>
      <c r="K244" s="28"/>
      <c r="L244" s="28"/>
      <c r="M244" s="28"/>
      <c r="N244" s="28"/>
      <c r="O244" s="28"/>
      <c r="P244" s="28"/>
      <c r="Q244" s="28"/>
      <c r="R244" s="28"/>
      <c r="S244" s="28"/>
      <c r="T244" s="28"/>
      <c r="U244" s="28"/>
      <c r="V244" s="28"/>
      <c r="W244" s="27"/>
      <c r="X244" s="28"/>
      <c r="Y244" s="28"/>
      <c r="Z244" s="28"/>
      <c r="AA244" s="28"/>
      <c r="AB244" s="28"/>
      <c r="AC244" s="28"/>
      <c r="AD244" s="28"/>
      <c r="AE244" s="28"/>
      <c r="AF244" s="28"/>
      <c r="AG244" s="28"/>
      <c r="AH244" s="28"/>
      <c r="AI244" s="28"/>
      <c r="AJ244" s="28"/>
      <c r="AK244" s="28"/>
      <c r="AL244" s="27"/>
      <c r="AM244" s="28">
        <f t="shared" si="28"/>
        <v>0</v>
      </c>
      <c r="AN244" s="28">
        <f t="shared" si="28"/>
        <v>0</v>
      </c>
      <c r="AO244" s="28">
        <f t="shared" si="28"/>
        <v>0</v>
      </c>
      <c r="AP244" s="28">
        <f t="shared" si="28"/>
        <v>0</v>
      </c>
      <c r="AQ244" s="28">
        <f t="shared" si="28"/>
        <v>0</v>
      </c>
      <c r="AR244" s="28">
        <f t="shared" si="27"/>
        <v>0</v>
      </c>
      <c r="AS244" s="28">
        <f t="shared" si="27"/>
        <v>0</v>
      </c>
      <c r="AT244" s="28">
        <f t="shared" si="27"/>
        <v>0</v>
      </c>
      <c r="AU244" s="28">
        <f t="shared" si="27"/>
        <v>0</v>
      </c>
      <c r="AV244" s="28">
        <f t="shared" si="27"/>
        <v>0</v>
      </c>
      <c r="AW244" s="28">
        <f t="shared" si="27"/>
        <v>0</v>
      </c>
      <c r="AX244" s="28">
        <f t="shared" si="30"/>
        <v>0</v>
      </c>
      <c r="AY244" s="28">
        <f t="shared" si="30"/>
        <v>0</v>
      </c>
      <c r="AZ244" s="28">
        <f t="shared" si="30"/>
        <v>0</v>
      </c>
      <c r="BA244" s="27"/>
      <c r="BB244" s="117">
        <f t="shared" si="29"/>
        <v>0</v>
      </c>
      <c r="BC244" s="117">
        <f t="shared" si="29"/>
        <v>0</v>
      </c>
      <c r="BD244" s="117">
        <f t="shared" si="29"/>
        <v>0</v>
      </c>
      <c r="BE244" s="117">
        <f t="shared" si="29"/>
        <v>0</v>
      </c>
      <c r="BF244" s="117">
        <f t="shared" si="29"/>
        <v>0</v>
      </c>
      <c r="BG244" s="117">
        <f t="shared" si="29"/>
        <v>0</v>
      </c>
      <c r="BH244" s="117">
        <f t="shared" si="29"/>
        <v>0</v>
      </c>
      <c r="BI244" s="117">
        <f t="shared" si="29"/>
        <v>0</v>
      </c>
      <c r="BJ244" s="117">
        <f t="shared" si="29"/>
        <v>0</v>
      </c>
      <c r="BK244" s="117">
        <f t="shared" si="29"/>
        <v>0</v>
      </c>
      <c r="BL244" s="117">
        <f t="shared" si="29"/>
        <v>0</v>
      </c>
      <c r="BM244" s="117">
        <f t="shared" si="26"/>
        <v>0</v>
      </c>
      <c r="BN244" s="117">
        <f t="shared" si="26"/>
        <v>0</v>
      </c>
      <c r="BO244" s="117">
        <f t="shared" si="26"/>
        <v>0</v>
      </c>
    </row>
    <row r="245" spans="4:67" x14ac:dyDescent="0.3">
      <c r="D245" s="24" t="s">
        <v>144</v>
      </c>
      <c r="E245" s="26" t="s">
        <v>90</v>
      </c>
      <c r="F245" s="24" t="s">
        <v>44</v>
      </c>
      <c r="G245" s="24" t="s">
        <v>91</v>
      </c>
      <c r="H245" s="27"/>
      <c r="I245" s="28"/>
      <c r="J245" s="28"/>
      <c r="K245" s="28"/>
      <c r="L245" s="28"/>
      <c r="M245" s="28"/>
      <c r="N245" s="28"/>
      <c r="O245" s="28"/>
      <c r="P245" s="28"/>
      <c r="Q245" s="28"/>
      <c r="R245" s="28"/>
      <c r="S245" s="28"/>
      <c r="T245" s="28"/>
      <c r="U245" s="28"/>
      <c r="V245" s="28"/>
      <c r="W245" s="27"/>
      <c r="X245" s="28"/>
      <c r="Y245" s="28"/>
      <c r="Z245" s="28"/>
      <c r="AA245" s="28"/>
      <c r="AB245" s="28"/>
      <c r="AC245" s="28"/>
      <c r="AD245" s="28"/>
      <c r="AE245" s="28"/>
      <c r="AF245" s="28"/>
      <c r="AG245" s="28"/>
      <c r="AH245" s="28"/>
      <c r="AI245" s="28"/>
      <c r="AJ245" s="28"/>
      <c r="AK245" s="28"/>
      <c r="AL245" s="27"/>
      <c r="AM245" s="28">
        <f t="shared" si="28"/>
        <v>0</v>
      </c>
      <c r="AN245" s="28">
        <f t="shared" si="28"/>
        <v>0</v>
      </c>
      <c r="AO245" s="28">
        <f t="shared" si="28"/>
        <v>0</v>
      </c>
      <c r="AP245" s="28">
        <f t="shared" si="28"/>
        <v>0</v>
      </c>
      <c r="AQ245" s="28">
        <f t="shared" si="28"/>
        <v>0</v>
      </c>
      <c r="AR245" s="28">
        <f t="shared" si="27"/>
        <v>0</v>
      </c>
      <c r="AS245" s="28">
        <f t="shared" si="27"/>
        <v>0</v>
      </c>
      <c r="AT245" s="28">
        <f t="shared" si="27"/>
        <v>0</v>
      </c>
      <c r="AU245" s="28">
        <f t="shared" si="27"/>
        <v>0</v>
      </c>
      <c r="AV245" s="28">
        <f t="shared" si="27"/>
        <v>0</v>
      </c>
      <c r="AW245" s="28">
        <f t="shared" si="27"/>
        <v>0</v>
      </c>
      <c r="AX245" s="28">
        <f t="shared" si="30"/>
        <v>0</v>
      </c>
      <c r="AY245" s="28">
        <f t="shared" si="30"/>
        <v>0</v>
      </c>
      <c r="AZ245" s="28">
        <f t="shared" si="30"/>
        <v>0</v>
      </c>
      <c r="BA245" s="27"/>
      <c r="BB245" s="117">
        <f t="shared" si="29"/>
        <v>0</v>
      </c>
      <c r="BC245" s="117">
        <f t="shared" si="29"/>
        <v>0</v>
      </c>
      <c r="BD245" s="117">
        <f t="shared" si="29"/>
        <v>0</v>
      </c>
      <c r="BE245" s="117">
        <f t="shared" si="29"/>
        <v>0</v>
      </c>
      <c r="BF245" s="117">
        <f t="shared" si="29"/>
        <v>0</v>
      </c>
      <c r="BG245" s="117">
        <f t="shared" si="29"/>
        <v>0</v>
      </c>
      <c r="BH245" s="117">
        <f t="shared" si="29"/>
        <v>0</v>
      </c>
      <c r="BI245" s="117">
        <f t="shared" si="29"/>
        <v>0</v>
      </c>
      <c r="BJ245" s="117">
        <f t="shared" si="29"/>
        <v>0</v>
      </c>
      <c r="BK245" s="117">
        <f t="shared" si="29"/>
        <v>0</v>
      </c>
      <c r="BL245" s="117">
        <f t="shared" si="29"/>
        <v>0</v>
      </c>
      <c r="BM245" s="117">
        <f t="shared" si="26"/>
        <v>0</v>
      </c>
      <c r="BN245" s="117">
        <f t="shared" si="26"/>
        <v>0</v>
      </c>
      <c r="BO245" s="117">
        <f t="shared" si="26"/>
        <v>0</v>
      </c>
    </row>
    <row r="246" spans="4:67" x14ac:dyDescent="0.3">
      <c r="D246" s="24" t="s">
        <v>144</v>
      </c>
      <c r="E246" s="26" t="s">
        <v>90</v>
      </c>
      <c r="F246" s="24" t="s">
        <v>45</v>
      </c>
      <c r="G246" s="24" t="s">
        <v>91</v>
      </c>
      <c r="H246" s="27"/>
      <c r="I246" s="52">
        <v>6.3010000000000002</v>
      </c>
      <c r="J246" s="52">
        <v>4.3879999999999999</v>
      </c>
      <c r="K246" s="52">
        <v>2.8330000000000002</v>
      </c>
      <c r="L246" s="52">
        <v>5.4450000000000003</v>
      </c>
      <c r="M246" s="52">
        <v>5.3460000000000001</v>
      </c>
      <c r="N246" s="52">
        <v>5.4569999999999999</v>
      </c>
      <c r="O246" s="52">
        <v>7.3719999999999999</v>
      </c>
      <c r="P246" s="52">
        <v>5.8659999999999997</v>
      </c>
      <c r="Q246" s="52">
        <v>9.3940000000000001</v>
      </c>
      <c r="R246" s="52">
        <v>9.7360000000000007</v>
      </c>
      <c r="S246" s="52">
        <v>5.12</v>
      </c>
      <c r="T246" s="52">
        <v>4.8360000000000003</v>
      </c>
      <c r="U246" s="52">
        <v>8.7149999999999999</v>
      </c>
      <c r="V246" s="52">
        <v>6.6859999999999999</v>
      </c>
      <c r="W246" s="27"/>
      <c r="X246" s="52">
        <v>6.36</v>
      </c>
      <c r="Y246" s="52">
        <v>4.5830000000000002</v>
      </c>
      <c r="Z246" s="52">
        <v>2.8210000000000002</v>
      </c>
      <c r="AA246" s="52">
        <v>5.6280000000000001</v>
      </c>
      <c r="AB246" s="52">
        <v>5.45</v>
      </c>
      <c r="AC246" s="52">
        <v>5.6689999999999996</v>
      </c>
      <c r="AD246" s="52">
        <v>7.6970000000000001</v>
      </c>
      <c r="AE246" s="52">
        <v>6.03</v>
      </c>
      <c r="AF246" s="52">
        <v>10.888999999999999</v>
      </c>
      <c r="AG246" s="52">
        <v>9.6590000000000007</v>
      </c>
      <c r="AH246" s="52">
        <v>5.2309999999999999</v>
      </c>
      <c r="AI246" s="52">
        <v>4.7859999999999996</v>
      </c>
      <c r="AJ246" s="52">
        <v>10.582000000000001</v>
      </c>
      <c r="AK246" s="52">
        <v>6.7160000000000002</v>
      </c>
      <c r="AL246" s="27"/>
      <c r="AM246" s="27">
        <f t="shared" si="28"/>
        <v>5.9000000000000163E-2</v>
      </c>
      <c r="AN246" s="27">
        <f t="shared" si="28"/>
        <v>0.19500000000000028</v>
      </c>
      <c r="AO246" s="27">
        <f t="shared" si="28"/>
        <v>-1.2000000000000011E-2</v>
      </c>
      <c r="AP246" s="27">
        <f t="shared" si="28"/>
        <v>0.18299999999999983</v>
      </c>
      <c r="AQ246" s="27">
        <f t="shared" si="28"/>
        <v>0.10400000000000009</v>
      </c>
      <c r="AR246" s="27">
        <f t="shared" si="27"/>
        <v>0.21199999999999974</v>
      </c>
      <c r="AS246" s="27">
        <f t="shared" si="27"/>
        <v>0.32500000000000018</v>
      </c>
      <c r="AT246" s="27">
        <f t="shared" si="27"/>
        <v>0.16400000000000059</v>
      </c>
      <c r="AU246" s="27">
        <f t="shared" si="27"/>
        <v>1.4949999999999992</v>
      </c>
      <c r="AV246" s="27">
        <f t="shared" si="27"/>
        <v>-7.6999999999999957E-2</v>
      </c>
      <c r="AW246" s="27">
        <f t="shared" si="27"/>
        <v>0.11099999999999977</v>
      </c>
      <c r="AX246" s="27">
        <f t="shared" si="30"/>
        <v>-5.0000000000000711E-2</v>
      </c>
      <c r="AY246" s="27">
        <f t="shared" si="30"/>
        <v>1.8670000000000009</v>
      </c>
      <c r="AZ246" s="27">
        <f t="shared" si="30"/>
        <v>3.0000000000000249E-2</v>
      </c>
      <c r="BA246" s="27"/>
      <c r="BB246" s="115">
        <f t="shared" si="29"/>
        <v>9.3635930804634449E-3</v>
      </c>
      <c r="BC246" s="115">
        <f t="shared" si="29"/>
        <v>4.4439380127620852E-2</v>
      </c>
      <c r="BD246" s="115">
        <f t="shared" si="29"/>
        <v>-4.2357924461701411E-3</v>
      </c>
      <c r="BE246" s="115">
        <f t="shared" si="29"/>
        <v>3.3608815426997209E-2</v>
      </c>
      <c r="BF246" s="115">
        <f t="shared" si="29"/>
        <v>1.9453797231575025E-2</v>
      </c>
      <c r="BG246" s="115">
        <f t="shared" si="29"/>
        <v>3.8849184533626492E-2</v>
      </c>
      <c r="BH246" s="115">
        <f t="shared" si="29"/>
        <v>4.4085729788388525E-2</v>
      </c>
      <c r="BI246" s="115">
        <f t="shared" si="29"/>
        <v>2.7957722468462426E-2</v>
      </c>
      <c r="BJ246" s="115">
        <f t="shared" si="29"/>
        <v>0.15914413455397053</v>
      </c>
      <c r="BK246" s="115">
        <f t="shared" si="29"/>
        <v>-7.9087921117502007E-3</v>
      </c>
      <c r="BL246" s="115">
        <f t="shared" si="29"/>
        <v>2.1679687499999954E-2</v>
      </c>
      <c r="BM246" s="115">
        <f t="shared" si="26"/>
        <v>-1.0339123242349195E-2</v>
      </c>
      <c r="BN246" s="115">
        <f t="shared" si="26"/>
        <v>0.21422834193918541</v>
      </c>
      <c r="BO246" s="115">
        <f t="shared" si="26"/>
        <v>4.4869877355668934E-3</v>
      </c>
    </row>
    <row r="247" spans="4:67" x14ac:dyDescent="0.3">
      <c r="D247" s="24" t="s">
        <v>144</v>
      </c>
      <c r="E247" s="26" t="s">
        <v>90</v>
      </c>
      <c r="F247" s="24" t="s">
        <v>46</v>
      </c>
      <c r="G247" s="24" t="s">
        <v>91</v>
      </c>
      <c r="H247" s="27"/>
      <c r="I247" s="52">
        <v>5.7249999999999996</v>
      </c>
      <c r="J247" s="52">
        <v>4.3860000000000001</v>
      </c>
      <c r="K247" s="52">
        <v>3.3340000000000001</v>
      </c>
      <c r="L247" s="52">
        <v>5.415</v>
      </c>
      <c r="M247" s="52">
        <v>5.0069999999999997</v>
      </c>
      <c r="N247" s="52">
        <v>5.72</v>
      </c>
      <c r="O247" s="52">
        <v>7.968</v>
      </c>
      <c r="P247" s="52">
        <v>3.5950000000000002</v>
      </c>
      <c r="Q247" s="52">
        <v>6.383</v>
      </c>
      <c r="R247" s="52">
        <v>8.4030000000000005</v>
      </c>
      <c r="S247" s="52">
        <v>5.3609999999999998</v>
      </c>
      <c r="T247" s="52">
        <v>4.431</v>
      </c>
      <c r="U247" s="52">
        <v>8.8710000000000004</v>
      </c>
      <c r="V247" s="52">
        <v>6.718</v>
      </c>
      <c r="W247" s="27"/>
      <c r="X247" s="52">
        <v>4.9539999999999997</v>
      </c>
      <c r="Y247" s="52">
        <v>4.141</v>
      </c>
      <c r="Z247" s="52">
        <v>3.1309999999999998</v>
      </c>
      <c r="AA247" s="52">
        <v>5.0659999999999998</v>
      </c>
      <c r="AB247" s="52">
        <v>4.4109999999999996</v>
      </c>
      <c r="AC247" s="52">
        <v>5.14</v>
      </c>
      <c r="AD247" s="52">
        <v>7.8319999999999999</v>
      </c>
      <c r="AE247" s="52">
        <v>1.423</v>
      </c>
      <c r="AF247" s="52">
        <v>5.109</v>
      </c>
      <c r="AG247" s="52">
        <v>7.0039999999999996</v>
      </c>
      <c r="AH247" s="52">
        <v>4.8159999999999998</v>
      </c>
      <c r="AI247" s="52">
        <v>3.4769999999999999</v>
      </c>
      <c r="AJ247" s="52">
        <v>7.4749999999999996</v>
      </c>
      <c r="AK247" s="52">
        <v>5.7889999999999997</v>
      </c>
      <c r="AL247" s="27"/>
      <c r="AM247" s="27">
        <f t="shared" si="28"/>
        <v>-0.77099999999999991</v>
      </c>
      <c r="AN247" s="27">
        <f t="shared" si="28"/>
        <v>-0.24500000000000011</v>
      </c>
      <c r="AO247" s="27">
        <f t="shared" si="28"/>
        <v>-0.20300000000000029</v>
      </c>
      <c r="AP247" s="27">
        <f t="shared" si="28"/>
        <v>-0.3490000000000002</v>
      </c>
      <c r="AQ247" s="27">
        <f t="shared" si="28"/>
        <v>-0.59600000000000009</v>
      </c>
      <c r="AR247" s="27">
        <f t="shared" si="27"/>
        <v>-0.58000000000000007</v>
      </c>
      <c r="AS247" s="27">
        <f t="shared" si="27"/>
        <v>-0.13600000000000012</v>
      </c>
      <c r="AT247" s="27">
        <f t="shared" si="27"/>
        <v>-2.1720000000000002</v>
      </c>
      <c r="AU247" s="27">
        <f t="shared" si="27"/>
        <v>-1.274</v>
      </c>
      <c r="AV247" s="27">
        <f t="shared" si="27"/>
        <v>-1.3990000000000009</v>
      </c>
      <c r="AW247" s="27">
        <f t="shared" si="27"/>
        <v>-0.54499999999999993</v>
      </c>
      <c r="AX247" s="27">
        <f t="shared" si="30"/>
        <v>-0.95400000000000018</v>
      </c>
      <c r="AY247" s="27">
        <f t="shared" si="30"/>
        <v>-1.3960000000000008</v>
      </c>
      <c r="AZ247" s="27">
        <f t="shared" si="30"/>
        <v>-0.92900000000000027</v>
      </c>
      <c r="BA247" s="27"/>
      <c r="BB247" s="115">
        <f t="shared" si="29"/>
        <v>-0.13467248908296942</v>
      </c>
      <c r="BC247" s="115">
        <f t="shared" si="29"/>
        <v>-5.5859553123575031E-2</v>
      </c>
      <c r="BD247" s="115">
        <f t="shared" si="29"/>
        <v>-6.0887822435512981E-2</v>
      </c>
      <c r="BE247" s="115">
        <f t="shared" si="29"/>
        <v>-6.4450600184672246E-2</v>
      </c>
      <c r="BF247" s="115">
        <f t="shared" si="29"/>
        <v>-0.1190333533053725</v>
      </c>
      <c r="BG247" s="115">
        <f t="shared" si="29"/>
        <v>-0.10139860139860142</v>
      </c>
      <c r="BH247" s="115">
        <f t="shared" si="29"/>
        <v>-1.7068273092369492E-2</v>
      </c>
      <c r="BI247" s="115">
        <f t="shared" si="29"/>
        <v>-0.604172461752434</v>
      </c>
      <c r="BJ247" s="115">
        <f t="shared" si="29"/>
        <v>-0.19959266802443992</v>
      </c>
      <c r="BK247" s="115">
        <f t="shared" si="29"/>
        <v>-0.16648815899083672</v>
      </c>
      <c r="BL247" s="115">
        <f t="shared" si="29"/>
        <v>-0.10166013803394888</v>
      </c>
      <c r="BM247" s="115">
        <f t="shared" si="26"/>
        <v>-0.21530128639133383</v>
      </c>
      <c r="BN247" s="115">
        <f t="shared" si="26"/>
        <v>-0.15736670048472559</v>
      </c>
      <c r="BO247" s="115">
        <f t="shared" si="26"/>
        <v>-0.13828520392974103</v>
      </c>
    </row>
    <row r="248" spans="4:67" x14ac:dyDescent="0.3">
      <c r="D248" s="24" t="s">
        <v>144</v>
      </c>
      <c r="E248" s="26" t="s">
        <v>90</v>
      </c>
      <c r="F248" s="24" t="s">
        <v>47</v>
      </c>
      <c r="G248" s="24" t="s">
        <v>91</v>
      </c>
      <c r="H248" s="27"/>
      <c r="I248" s="52">
        <v>4.2569999999999997</v>
      </c>
      <c r="J248" s="52">
        <v>3.35</v>
      </c>
      <c r="K248" s="52">
        <v>2.5409999999999999</v>
      </c>
      <c r="L248" s="52">
        <v>3.8460000000000001</v>
      </c>
      <c r="M248" s="52">
        <v>3.879</v>
      </c>
      <c r="N248" s="52">
        <v>4.3179999999999996</v>
      </c>
      <c r="O248" s="52">
        <v>6.1459999999999999</v>
      </c>
      <c r="P248" s="52">
        <v>3.5630000000000002</v>
      </c>
      <c r="Q248" s="52">
        <v>5.7370000000000001</v>
      </c>
      <c r="R248" s="52">
        <v>6.71</v>
      </c>
      <c r="S248" s="52">
        <v>4.327</v>
      </c>
      <c r="T248" s="52">
        <v>3.5960000000000001</v>
      </c>
      <c r="U248" s="52">
        <v>6.4710000000000001</v>
      </c>
      <c r="V248" s="52">
        <v>5.242</v>
      </c>
      <c r="W248" s="27"/>
      <c r="X248" s="52">
        <v>4.09</v>
      </c>
      <c r="Y248" s="52">
        <v>2.9460000000000002</v>
      </c>
      <c r="Z248" s="52">
        <v>2.1429999999999998</v>
      </c>
      <c r="AA248" s="52">
        <v>3.7839999999999998</v>
      </c>
      <c r="AB248" s="52">
        <v>3.53</v>
      </c>
      <c r="AC248" s="52">
        <v>3.895</v>
      </c>
      <c r="AD248" s="52">
        <v>6.01</v>
      </c>
      <c r="AE248" s="52">
        <v>3.5270000000000001</v>
      </c>
      <c r="AF248" s="52">
        <v>5.2519999999999998</v>
      </c>
      <c r="AG248" s="52">
        <v>6.6909999999999998</v>
      </c>
      <c r="AH248" s="52">
        <v>4.2039999999999997</v>
      </c>
      <c r="AI248" s="52">
        <v>3.4119999999999999</v>
      </c>
      <c r="AJ248" s="52">
        <v>5.9459999999999997</v>
      </c>
      <c r="AK248" s="52">
        <v>4.798</v>
      </c>
      <c r="AL248" s="27"/>
      <c r="AM248" s="27">
        <f t="shared" si="28"/>
        <v>-0.16699999999999982</v>
      </c>
      <c r="AN248" s="27">
        <f t="shared" si="28"/>
        <v>-0.40399999999999991</v>
      </c>
      <c r="AO248" s="27">
        <f t="shared" si="28"/>
        <v>-0.39800000000000013</v>
      </c>
      <c r="AP248" s="27">
        <f t="shared" si="28"/>
        <v>-6.2000000000000277E-2</v>
      </c>
      <c r="AQ248" s="27">
        <f t="shared" si="28"/>
        <v>-0.3490000000000002</v>
      </c>
      <c r="AR248" s="27">
        <f t="shared" si="27"/>
        <v>-0.4229999999999996</v>
      </c>
      <c r="AS248" s="27">
        <f t="shared" si="27"/>
        <v>-0.13600000000000012</v>
      </c>
      <c r="AT248" s="27">
        <f t="shared" si="27"/>
        <v>-3.6000000000000032E-2</v>
      </c>
      <c r="AU248" s="27">
        <f t="shared" si="27"/>
        <v>-0.48500000000000032</v>
      </c>
      <c r="AV248" s="27">
        <f t="shared" si="27"/>
        <v>-1.9000000000000128E-2</v>
      </c>
      <c r="AW248" s="27">
        <f t="shared" si="27"/>
        <v>-0.12300000000000022</v>
      </c>
      <c r="AX248" s="27">
        <f t="shared" si="30"/>
        <v>-0.18400000000000016</v>
      </c>
      <c r="AY248" s="27">
        <f t="shared" si="30"/>
        <v>-0.52500000000000036</v>
      </c>
      <c r="AZ248" s="27">
        <f t="shared" si="30"/>
        <v>-0.44399999999999995</v>
      </c>
      <c r="BA248" s="27"/>
      <c r="BB248" s="115">
        <f t="shared" si="29"/>
        <v>-3.9229504345783373E-2</v>
      </c>
      <c r="BC248" s="115">
        <f t="shared" si="29"/>
        <v>-0.1205970149253731</v>
      </c>
      <c r="BD248" s="115">
        <f t="shared" si="29"/>
        <v>-0.1566312475403385</v>
      </c>
      <c r="BE248" s="115">
        <f t="shared" si="29"/>
        <v>-1.6120644825793104E-2</v>
      </c>
      <c r="BF248" s="115">
        <f t="shared" si="29"/>
        <v>-8.9971642175818559E-2</v>
      </c>
      <c r="BG248" s="115">
        <f t="shared" si="29"/>
        <v>-9.7962019453450594E-2</v>
      </c>
      <c r="BH248" s="115">
        <f t="shared" si="29"/>
        <v>-2.2128213472177045E-2</v>
      </c>
      <c r="BI248" s="115">
        <f t="shared" si="29"/>
        <v>-1.0103845074375535E-2</v>
      </c>
      <c r="BJ248" s="115">
        <f t="shared" si="29"/>
        <v>-8.4538957643367663E-2</v>
      </c>
      <c r="BK248" s="115">
        <f t="shared" si="29"/>
        <v>-2.8315946348733425E-3</v>
      </c>
      <c r="BL248" s="115">
        <f t="shared" si="29"/>
        <v>-2.8426161312687825E-2</v>
      </c>
      <c r="BM248" s="115">
        <f t="shared" si="26"/>
        <v>-5.1167964404894371E-2</v>
      </c>
      <c r="BN248" s="115">
        <f t="shared" si="26"/>
        <v>-8.1131200741771034E-2</v>
      </c>
      <c r="BO248" s="115">
        <f t="shared" si="26"/>
        <v>-8.4700495993895453E-2</v>
      </c>
    </row>
    <row r="249" spans="4:67" x14ac:dyDescent="0.3">
      <c r="D249" s="24" t="s">
        <v>144</v>
      </c>
      <c r="E249" s="26" t="s">
        <v>90</v>
      </c>
      <c r="F249" s="24" t="s">
        <v>48</v>
      </c>
      <c r="G249" s="24" t="s">
        <v>91</v>
      </c>
      <c r="H249" s="27"/>
      <c r="I249" s="28"/>
      <c r="J249" s="28"/>
      <c r="K249" s="28"/>
      <c r="L249" s="28"/>
      <c r="M249" s="28"/>
      <c r="N249" s="28"/>
      <c r="O249" s="28"/>
      <c r="P249" s="28"/>
      <c r="Q249" s="28"/>
      <c r="R249" s="28"/>
      <c r="S249" s="28"/>
      <c r="T249" s="28"/>
      <c r="U249" s="28"/>
      <c r="V249" s="28"/>
      <c r="W249" s="27"/>
      <c r="X249" s="28"/>
      <c r="Y249" s="28"/>
      <c r="Z249" s="28"/>
      <c r="AA249" s="28"/>
      <c r="AB249" s="28"/>
      <c r="AC249" s="28"/>
      <c r="AD249" s="28"/>
      <c r="AE249" s="28"/>
      <c r="AF249" s="28"/>
      <c r="AG249" s="28"/>
      <c r="AH249" s="28"/>
      <c r="AI249" s="28"/>
      <c r="AJ249" s="28"/>
      <c r="AK249" s="28"/>
      <c r="AL249" s="27"/>
      <c r="AM249" s="28">
        <f t="shared" si="28"/>
        <v>0</v>
      </c>
      <c r="AN249" s="28">
        <f t="shared" si="28"/>
        <v>0</v>
      </c>
      <c r="AO249" s="28">
        <f t="shared" si="28"/>
        <v>0</v>
      </c>
      <c r="AP249" s="28">
        <f t="shared" si="28"/>
        <v>0</v>
      </c>
      <c r="AQ249" s="28">
        <f t="shared" si="28"/>
        <v>0</v>
      </c>
      <c r="AR249" s="28">
        <f t="shared" si="27"/>
        <v>0</v>
      </c>
      <c r="AS249" s="28">
        <f t="shared" si="27"/>
        <v>0</v>
      </c>
      <c r="AT249" s="28">
        <f t="shared" si="27"/>
        <v>0</v>
      </c>
      <c r="AU249" s="28">
        <f t="shared" si="27"/>
        <v>0</v>
      </c>
      <c r="AV249" s="28">
        <f t="shared" si="27"/>
        <v>0</v>
      </c>
      <c r="AW249" s="28">
        <f t="shared" si="27"/>
        <v>0</v>
      </c>
      <c r="AX249" s="28">
        <f t="shared" si="30"/>
        <v>0</v>
      </c>
      <c r="AY249" s="28">
        <f t="shared" si="30"/>
        <v>0</v>
      </c>
      <c r="AZ249" s="28">
        <f t="shared" si="30"/>
        <v>0</v>
      </c>
      <c r="BA249" s="27"/>
      <c r="BB249" s="117">
        <f t="shared" si="29"/>
        <v>0</v>
      </c>
      <c r="BC249" s="117">
        <f t="shared" si="29"/>
        <v>0</v>
      </c>
      <c r="BD249" s="117">
        <f t="shared" si="29"/>
        <v>0</v>
      </c>
      <c r="BE249" s="117">
        <f t="shared" si="29"/>
        <v>0</v>
      </c>
      <c r="BF249" s="117">
        <f t="shared" si="29"/>
        <v>0</v>
      </c>
      <c r="BG249" s="117">
        <f t="shared" si="29"/>
        <v>0</v>
      </c>
      <c r="BH249" s="117">
        <f t="shared" si="29"/>
        <v>0</v>
      </c>
      <c r="BI249" s="117">
        <f t="shared" si="29"/>
        <v>0</v>
      </c>
      <c r="BJ249" s="117">
        <f t="shared" si="29"/>
        <v>0</v>
      </c>
      <c r="BK249" s="117">
        <f t="shared" si="29"/>
        <v>0</v>
      </c>
      <c r="BL249" s="117">
        <f t="shared" si="29"/>
        <v>0</v>
      </c>
      <c r="BM249" s="117">
        <f t="shared" si="26"/>
        <v>0</v>
      </c>
      <c r="BN249" s="117">
        <f t="shared" si="26"/>
        <v>0</v>
      </c>
      <c r="BO249" s="117">
        <f t="shared" si="26"/>
        <v>0</v>
      </c>
    </row>
    <row r="250" spans="4:67" x14ac:dyDescent="0.3">
      <c r="D250" s="24" t="s">
        <v>144</v>
      </c>
      <c r="E250" s="26" t="s">
        <v>90</v>
      </c>
      <c r="F250" s="24" t="s">
        <v>49</v>
      </c>
      <c r="G250" s="24" t="s">
        <v>91</v>
      </c>
      <c r="H250" s="27"/>
      <c r="I250" s="28"/>
      <c r="J250" s="28"/>
      <c r="K250" s="28"/>
      <c r="L250" s="28"/>
      <c r="M250" s="28"/>
      <c r="N250" s="28"/>
      <c r="O250" s="28"/>
      <c r="P250" s="28"/>
      <c r="Q250" s="28"/>
      <c r="R250" s="28"/>
      <c r="S250" s="28"/>
      <c r="T250" s="28"/>
      <c r="U250" s="28"/>
      <c r="V250" s="28"/>
      <c r="W250" s="27"/>
      <c r="X250" s="28"/>
      <c r="Y250" s="28"/>
      <c r="Z250" s="28"/>
      <c r="AA250" s="28"/>
      <c r="AB250" s="28"/>
      <c r="AC250" s="28"/>
      <c r="AD250" s="28"/>
      <c r="AE250" s="28"/>
      <c r="AF250" s="28"/>
      <c r="AG250" s="28"/>
      <c r="AH250" s="28"/>
      <c r="AI250" s="28"/>
      <c r="AJ250" s="28"/>
      <c r="AK250" s="28"/>
      <c r="AL250" s="27"/>
      <c r="AM250" s="28">
        <f t="shared" si="28"/>
        <v>0</v>
      </c>
      <c r="AN250" s="28">
        <f t="shared" si="28"/>
        <v>0</v>
      </c>
      <c r="AO250" s="28">
        <f t="shared" si="28"/>
        <v>0</v>
      </c>
      <c r="AP250" s="28">
        <f t="shared" si="28"/>
        <v>0</v>
      </c>
      <c r="AQ250" s="28">
        <f t="shared" si="28"/>
        <v>0</v>
      </c>
      <c r="AR250" s="28">
        <f t="shared" si="27"/>
        <v>0</v>
      </c>
      <c r="AS250" s="28">
        <f t="shared" si="27"/>
        <v>0</v>
      </c>
      <c r="AT250" s="28">
        <f t="shared" si="27"/>
        <v>0</v>
      </c>
      <c r="AU250" s="28">
        <f t="shared" si="27"/>
        <v>0</v>
      </c>
      <c r="AV250" s="28">
        <f t="shared" si="27"/>
        <v>0</v>
      </c>
      <c r="AW250" s="28">
        <f t="shared" si="27"/>
        <v>0</v>
      </c>
      <c r="AX250" s="28">
        <f t="shared" si="30"/>
        <v>0</v>
      </c>
      <c r="AY250" s="28">
        <f t="shared" si="30"/>
        <v>0</v>
      </c>
      <c r="AZ250" s="28">
        <f t="shared" si="30"/>
        <v>0</v>
      </c>
      <c r="BA250" s="27"/>
      <c r="BB250" s="117">
        <f t="shared" si="29"/>
        <v>0</v>
      </c>
      <c r="BC250" s="117">
        <f t="shared" si="29"/>
        <v>0</v>
      </c>
      <c r="BD250" s="117">
        <f t="shared" si="29"/>
        <v>0</v>
      </c>
      <c r="BE250" s="117">
        <f t="shared" si="29"/>
        <v>0</v>
      </c>
      <c r="BF250" s="117">
        <f t="shared" si="29"/>
        <v>0</v>
      </c>
      <c r="BG250" s="117">
        <f t="shared" si="29"/>
        <v>0</v>
      </c>
      <c r="BH250" s="117">
        <f t="shared" si="29"/>
        <v>0</v>
      </c>
      <c r="BI250" s="117">
        <f t="shared" si="29"/>
        <v>0</v>
      </c>
      <c r="BJ250" s="117">
        <f t="shared" si="29"/>
        <v>0</v>
      </c>
      <c r="BK250" s="117">
        <f t="shared" si="29"/>
        <v>0</v>
      </c>
      <c r="BL250" s="117">
        <f t="shared" si="29"/>
        <v>0</v>
      </c>
      <c r="BM250" s="117">
        <f t="shared" si="26"/>
        <v>0</v>
      </c>
      <c r="BN250" s="117">
        <f t="shared" si="26"/>
        <v>0</v>
      </c>
      <c r="BO250" s="117">
        <f t="shared" si="26"/>
        <v>0</v>
      </c>
    </row>
    <row r="251" spans="4:67" x14ac:dyDescent="0.3">
      <c r="D251" s="24" t="s">
        <v>144</v>
      </c>
      <c r="E251" s="26" t="s">
        <v>90</v>
      </c>
      <c r="F251" s="24" t="s">
        <v>50</v>
      </c>
      <c r="G251" s="24" t="s">
        <v>91</v>
      </c>
      <c r="H251" s="27"/>
      <c r="I251" s="52">
        <v>2.0790000000000002</v>
      </c>
      <c r="J251" s="52">
        <v>1.131</v>
      </c>
      <c r="K251" s="52">
        <v>0.95</v>
      </c>
      <c r="L251" s="52">
        <v>2.4510000000000001</v>
      </c>
      <c r="M251" s="52">
        <v>1.264</v>
      </c>
      <c r="N251" s="52">
        <v>1.3160000000000001</v>
      </c>
      <c r="O251" s="52">
        <v>1.458</v>
      </c>
      <c r="P251" s="52">
        <v>1.3979999999999999</v>
      </c>
      <c r="Q251" s="52">
        <v>1.478</v>
      </c>
      <c r="R251" s="52">
        <v>1.23</v>
      </c>
      <c r="S251" s="52">
        <v>1.5</v>
      </c>
      <c r="T251" s="52">
        <v>1.6479999999999999</v>
      </c>
      <c r="U251" s="52">
        <v>1.867</v>
      </c>
      <c r="V251" s="52">
        <v>2.04</v>
      </c>
      <c r="W251" s="27"/>
      <c r="X251" s="52">
        <v>2.3690000000000002</v>
      </c>
      <c r="Y251" s="52">
        <v>0.83399999999999996</v>
      </c>
      <c r="Z251" s="52">
        <v>0.625</v>
      </c>
      <c r="AA251" s="52">
        <v>2.423</v>
      </c>
      <c r="AB251" s="52">
        <v>1.147</v>
      </c>
      <c r="AC251" s="52">
        <v>1.06</v>
      </c>
      <c r="AD251" s="52">
        <v>1.204</v>
      </c>
      <c r="AE251" s="52">
        <v>1.387</v>
      </c>
      <c r="AF251" s="52">
        <v>1.4319999999999999</v>
      </c>
      <c r="AG251" s="52">
        <v>1.1739999999999999</v>
      </c>
      <c r="AH251" s="52">
        <v>1.4670000000000001</v>
      </c>
      <c r="AI251" s="52">
        <v>1.585</v>
      </c>
      <c r="AJ251" s="52">
        <v>1.806</v>
      </c>
      <c r="AK251" s="52">
        <v>1.978</v>
      </c>
      <c r="AL251" s="27"/>
      <c r="AM251" s="27">
        <f t="shared" si="28"/>
        <v>0.29000000000000004</v>
      </c>
      <c r="AN251" s="27">
        <f t="shared" si="28"/>
        <v>-0.29700000000000004</v>
      </c>
      <c r="AO251" s="27">
        <f t="shared" si="28"/>
        <v>-0.32499999999999996</v>
      </c>
      <c r="AP251" s="27">
        <f t="shared" si="28"/>
        <v>-2.8000000000000025E-2</v>
      </c>
      <c r="AQ251" s="27">
        <f t="shared" si="28"/>
        <v>-0.11699999999999999</v>
      </c>
      <c r="AR251" s="27">
        <f t="shared" si="27"/>
        <v>-0.25600000000000001</v>
      </c>
      <c r="AS251" s="27">
        <f t="shared" si="27"/>
        <v>-0.254</v>
      </c>
      <c r="AT251" s="27">
        <f t="shared" si="27"/>
        <v>-1.0999999999999899E-2</v>
      </c>
      <c r="AU251" s="27">
        <f t="shared" si="27"/>
        <v>-4.6000000000000041E-2</v>
      </c>
      <c r="AV251" s="27">
        <f t="shared" si="27"/>
        <v>-5.600000000000005E-2</v>
      </c>
      <c r="AW251" s="27">
        <f t="shared" si="27"/>
        <v>-3.2999999999999918E-2</v>
      </c>
      <c r="AX251" s="27">
        <f t="shared" si="30"/>
        <v>-6.2999999999999945E-2</v>
      </c>
      <c r="AY251" s="27">
        <f t="shared" si="30"/>
        <v>-6.0999999999999943E-2</v>
      </c>
      <c r="AZ251" s="27">
        <f t="shared" si="30"/>
        <v>-6.2000000000000055E-2</v>
      </c>
      <c r="BA251" s="27"/>
      <c r="BB251" s="115">
        <f t="shared" si="29"/>
        <v>0.1394901394901395</v>
      </c>
      <c r="BC251" s="115">
        <f t="shared" si="29"/>
        <v>-0.26259946949602125</v>
      </c>
      <c r="BD251" s="115">
        <f t="shared" si="29"/>
        <v>-0.34210526315789469</v>
      </c>
      <c r="BE251" s="115">
        <f t="shared" si="29"/>
        <v>-1.142390860873114E-2</v>
      </c>
      <c r="BF251" s="115">
        <f t="shared" si="29"/>
        <v>-9.25632911392405E-2</v>
      </c>
      <c r="BG251" s="115">
        <f t="shared" si="29"/>
        <v>-0.19452887537993921</v>
      </c>
      <c r="BH251" s="115">
        <f t="shared" si="29"/>
        <v>-0.17421124828532236</v>
      </c>
      <c r="BI251" s="115">
        <f t="shared" si="29"/>
        <v>-7.8683834048640204E-3</v>
      </c>
      <c r="BJ251" s="115">
        <f t="shared" si="29"/>
        <v>-3.1123139377537242E-2</v>
      </c>
      <c r="BK251" s="115">
        <f t="shared" si="29"/>
        <v>-4.5528455284552884E-2</v>
      </c>
      <c r="BL251" s="115">
        <f t="shared" si="29"/>
        <v>-2.1999999999999947E-2</v>
      </c>
      <c r="BM251" s="115">
        <f t="shared" si="26"/>
        <v>-3.8228155339805794E-2</v>
      </c>
      <c r="BN251" s="115">
        <f t="shared" si="26"/>
        <v>-3.2672737011247961E-2</v>
      </c>
      <c r="BO251" s="115">
        <f t="shared" si="26"/>
        <v>-3.0392156862745125E-2</v>
      </c>
    </row>
    <row r="252" spans="4:67" x14ac:dyDescent="0.3">
      <c r="D252" s="24" t="s">
        <v>144</v>
      </c>
      <c r="E252" s="26" t="s">
        <v>90</v>
      </c>
      <c r="F252" s="24" t="s">
        <v>51</v>
      </c>
      <c r="G252" s="24" t="s">
        <v>91</v>
      </c>
      <c r="H252" s="27"/>
      <c r="I252" s="52">
        <v>2.2069999999999999</v>
      </c>
      <c r="J252" s="52">
        <v>1.31</v>
      </c>
      <c r="K252" s="52">
        <v>1.01</v>
      </c>
      <c r="L252" s="52">
        <v>2.367</v>
      </c>
      <c r="M252" s="52">
        <v>1.38</v>
      </c>
      <c r="N252" s="52">
        <v>1.454</v>
      </c>
      <c r="O252" s="52">
        <v>1.66</v>
      </c>
      <c r="P252" s="52">
        <v>1.2410000000000001</v>
      </c>
      <c r="Q252" s="52">
        <v>1.9990000000000001</v>
      </c>
      <c r="R252" s="52">
        <v>1.794</v>
      </c>
      <c r="S252" s="52">
        <v>1.6830000000000001</v>
      </c>
      <c r="T252" s="52">
        <v>1.849</v>
      </c>
      <c r="U252" s="52">
        <v>2.1</v>
      </c>
      <c r="V252" s="52">
        <v>2.2200000000000002</v>
      </c>
      <c r="W252" s="27"/>
      <c r="X252" s="52">
        <v>2.569</v>
      </c>
      <c r="Y252" s="52">
        <v>1.1319999999999999</v>
      </c>
      <c r="Z252" s="52">
        <v>0.72299999999999998</v>
      </c>
      <c r="AA252" s="52">
        <v>2.306</v>
      </c>
      <c r="AB252" s="52">
        <v>1.3220000000000001</v>
      </c>
      <c r="AC252" s="52">
        <v>1.2849999999999999</v>
      </c>
      <c r="AD252" s="52">
        <v>1.528</v>
      </c>
      <c r="AE252" s="52">
        <v>1.1719999999999999</v>
      </c>
      <c r="AF252" s="52">
        <v>2.1909999999999998</v>
      </c>
      <c r="AG252" s="52">
        <v>1.9890000000000001</v>
      </c>
      <c r="AH252" s="52">
        <v>1.7290000000000001</v>
      </c>
      <c r="AI252" s="52">
        <v>1.8859999999999999</v>
      </c>
      <c r="AJ252" s="52">
        <v>2.177</v>
      </c>
      <c r="AK252" s="52">
        <v>2.2450000000000001</v>
      </c>
      <c r="AL252" s="27"/>
      <c r="AM252" s="27">
        <f t="shared" si="28"/>
        <v>0.3620000000000001</v>
      </c>
      <c r="AN252" s="27">
        <f t="shared" si="28"/>
        <v>-0.17800000000000016</v>
      </c>
      <c r="AO252" s="27">
        <f t="shared" si="28"/>
        <v>-0.28700000000000003</v>
      </c>
      <c r="AP252" s="27">
        <f t="shared" si="28"/>
        <v>-6.0999999999999943E-2</v>
      </c>
      <c r="AQ252" s="27">
        <f t="shared" si="28"/>
        <v>-5.7999999999999829E-2</v>
      </c>
      <c r="AR252" s="27">
        <f t="shared" si="27"/>
        <v>-0.16900000000000004</v>
      </c>
      <c r="AS252" s="27">
        <f t="shared" si="27"/>
        <v>-0.1319999999999999</v>
      </c>
      <c r="AT252" s="27">
        <f t="shared" si="27"/>
        <v>-6.9000000000000172E-2</v>
      </c>
      <c r="AU252" s="27">
        <f t="shared" si="27"/>
        <v>0.19199999999999973</v>
      </c>
      <c r="AV252" s="27">
        <f t="shared" si="27"/>
        <v>0.19500000000000006</v>
      </c>
      <c r="AW252" s="27">
        <f t="shared" si="27"/>
        <v>4.6000000000000041E-2</v>
      </c>
      <c r="AX252" s="27">
        <f t="shared" si="30"/>
        <v>3.6999999999999922E-2</v>
      </c>
      <c r="AY252" s="27">
        <f t="shared" si="30"/>
        <v>7.6999999999999957E-2</v>
      </c>
      <c r="AZ252" s="27">
        <f t="shared" si="30"/>
        <v>2.4999999999999911E-2</v>
      </c>
      <c r="BA252" s="27"/>
      <c r="BB252" s="115">
        <f t="shared" si="29"/>
        <v>0.16402356139555965</v>
      </c>
      <c r="BC252" s="115">
        <f t="shared" si="29"/>
        <v>-0.13587786259541995</v>
      </c>
      <c r="BD252" s="115">
        <f t="shared" si="29"/>
        <v>-0.28415841584158419</v>
      </c>
      <c r="BE252" s="115">
        <f t="shared" si="29"/>
        <v>-2.5771018166455405E-2</v>
      </c>
      <c r="BF252" s="115">
        <f t="shared" si="29"/>
        <v>-4.2028985507246257E-2</v>
      </c>
      <c r="BG252" s="115">
        <f t="shared" si="29"/>
        <v>-0.1162310866574966</v>
      </c>
      <c r="BH252" s="115">
        <f t="shared" si="29"/>
        <v>-7.9518072289156569E-2</v>
      </c>
      <c r="BI252" s="115">
        <f t="shared" si="29"/>
        <v>-5.5600322320709238E-2</v>
      </c>
      <c r="BJ252" s="115">
        <f t="shared" si="29"/>
        <v>9.6048024012005864E-2</v>
      </c>
      <c r="BK252" s="115">
        <f t="shared" si="29"/>
        <v>0.10869565217391308</v>
      </c>
      <c r="BL252" s="115">
        <f t="shared" si="29"/>
        <v>2.7332144979203825E-2</v>
      </c>
      <c r="BM252" s="115">
        <f t="shared" si="26"/>
        <v>2.0010816657652742E-2</v>
      </c>
      <c r="BN252" s="115">
        <f t="shared" si="26"/>
        <v>3.6666666666666646E-2</v>
      </c>
      <c r="BO252" s="115">
        <f t="shared" si="26"/>
        <v>1.1261261261261221E-2</v>
      </c>
    </row>
    <row r="253" spans="4:67" x14ac:dyDescent="0.3">
      <c r="D253" s="24" t="s">
        <v>144</v>
      </c>
      <c r="E253" s="26" t="s">
        <v>90</v>
      </c>
      <c r="F253" s="24" t="s">
        <v>52</v>
      </c>
      <c r="G253" s="24" t="s">
        <v>91</v>
      </c>
      <c r="H253" s="27"/>
      <c r="I253" s="52">
        <v>2.911</v>
      </c>
      <c r="J253" s="52">
        <v>1.96</v>
      </c>
      <c r="K253" s="52">
        <v>1.3580000000000001</v>
      </c>
      <c r="L253" s="52">
        <v>2.9529999999999998</v>
      </c>
      <c r="M253" s="52">
        <v>1.962</v>
      </c>
      <c r="N253" s="52">
        <v>1.9370000000000001</v>
      </c>
      <c r="O253" s="52">
        <v>2.4049999999999998</v>
      </c>
      <c r="P253" s="52">
        <v>2.3530000000000002</v>
      </c>
      <c r="Q253" s="52">
        <v>3.2669999999999999</v>
      </c>
      <c r="R253" s="52">
        <v>3.0110000000000001</v>
      </c>
      <c r="S253" s="52">
        <v>2.3159999999999998</v>
      </c>
      <c r="T253" s="52">
        <v>2.476</v>
      </c>
      <c r="U253" s="52">
        <v>2.649</v>
      </c>
      <c r="V253" s="52">
        <v>2.6659999999999999</v>
      </c>
      <c r="W253" s="27"/>
      <c r="X253" s="52">
        <v>3.6640000000000001</v>
      </c>
      <c r="Y253" s="52">
        <v>2.2109999999999999</v>
      </c>
      <c r="Z253" s="52">
        <v>1.296</v>
      </c>
      <c r="AA253" s="52">
        <v>3.1280000000000001</v>
      </c>
      <c r="AB253" s="52">
        <v>2.206</v>
      </c>
      <c r="AC253" s="52">
        <v>2.073</v>
      </c>
      <c r="AD253" s="52">
        <v>2.722</v>
      </c>
      <c r="AE253" s="52">
        <v>2.694</v>
      </c>
      <c r="AF253" s="52">
        <v>4.0359999999999996</v>
      </c>
      <c r="AG253" s="52">
        <v>3.7469999999999999</v>
      </c>
      <c r="AH253" s="52">
        <v>2.6360000000000001</v>
      </c>
      <c r="AI253" s="52">
        <v>2.8260000000000001</v>
      </c>
      <c r="AJ253" s="52">
        <v>3.052</v>
      </c>
      <c r="AK253" s="52">
        <v>2.9079999999999999</v>
      </c>
      <c r="AL253" s="27"/>
      <c r="AM253" s="27">
        <f t="shared" si="28"/>
        <v>0.75300000000000011</v>
      </c>
      <c r="AN253" s="27">
        <f t="shared" si="28"/>
        <v>0.25099999999999989</v>
      </c>
      <c r="AO253" s="27">
        <f t="shared" si="28"/>
        <v>-6.2000000000000055E-2</v>
      </c>
      <c r="AP253" s="27">
        <f t="shared" si="28"/>
        <v>0.17500000000000027</v>
      </c>
      <c r="AQ253" s="27">
        <f t="shared" si="28"/>
        <v>0.24399999999999999</v>
      </c>
      <c r="AR253" s="27">
        <f t="shared" si="27"/>
        <v>0.1359999999999999</v>
      </c>
      <c r="AS253" s="27">
        <f t="shared" si="27"/>
        <v>0.31700000000000017</v>
      </c>
      <c r="AT253" s="27">
        <f t="shared" si="27"/>
        <v>0.34099999999999975</v>
      </c>
      <c r="AU253" s="27">
        <f t="shared" si="27"/>
        <v>0.76899999999999968</v>
      </c>
      <c r="AV253" s="27">
        <f t="shared" si="27"/>
        <v>0.73599999999999977</v>
      </c>
      <c r="AW253" s="27">
        <f t="shared" si="27"/>
        <v>0.32000000000000028</v>
      </c>
      <c r="AX253" s="27">
        <f t="shared" si="30"/>
        <v>0.35000000000000009</v>
      </c>
      <c r="AY253" s="27">
        <f t="shared" si="30"/>
        <v>0.40300000000000002</v>
      </c>
      <c r="AZ253" s="27">
        <f t="shared" si="30"/>
        <v>0.24199999999999999</v>
      </c>
      <c r="BA253" s="27"/>
      <c r="BB253" s="115">
        <f t="shared" si="29"/>
        <v>0.25867399519065615</v>
      </c>
      <c r="BC253" s="115">
        <f t="shared" si="29"/>
        <v>0.12806122448979587</v>
      </c>
      <c r="BD253" s="115">
        <f t="shared" si="29"/>
        <v>-4.5655375552282808E-2</v>
      </c>
      <c r="BE253" s="115">
        <f t="shared" si="29"/>
        <v>5.9261767693870732E-2</v>
      </c>
      <c r="BF253" s="115">
        <f t="shared" si="29"/>
        <v>0.12436289500509684</v>
      </c>
      <c r="BG253" s="115">
        <f t="shared" si="29"/>
        <v>7.0211667527103713E-2</v>
      </c>
      <c r="BH253" s="115">
        <f t="shared" si="29"/>
        <v>0.1318087318087319</v>
      </c>
      <c r="BI253" s="115">
        <f t="shared" si="29"/>
        <v>0.14492137696557575</v>
      </c>
      <c r="BJ253" s="115">
        <f t="shared" si="29"/>
        <v>0.23538414447505349</v>
      </c>
      <c r="BK253" s="115">
        <f t="shared" si="29"/>
        <v>0.24443706409830612</v>
      </c>
      <c r="BL253" s="115">
        <f t="shared" si="29"/>
        <v>0.13816925734024194</v>
      </c>
      <c r="BM253" s="115">
        <f t="shared" si="26"/>
        <v>0.14135702746365109</v>
      </c>
      <c r="BN253" s="115">
        <f t="shared" si="26"/>
        <v>0.15213288033220085</v>
      </c>
      <c r="BO253" s="115">
        <f t="shared" si="26"/>
        <v>9.0772693173293326E-2</v>
      </c>
    </row>
    <row r="254" spans="4:67" x14ac:dyDescent="0.3">
      <c r="D254" s="24" t="s">
        <v>144</v>
      </c>
      <c r="E254" s="26" t="s">
        <v>90</v>
      </c>
      <c r="F254" s="24" t="s">
        <v>53</v>
      </c>
      <c r="G254" s="24" t="s">
        <v>91</v>
      </c>
      <c r="H254" s="27"/>
      <c r="I254" s="52">
        <v>2.0329999999999999</v>
      </c>
      <c r="J254" s="52">
        <v>1.0109999999999999</v>
      </c>
      <c r="K254" s="52">
        <v>0.91900000000000004</v>
      </c>
      <c r="L254" s="52">
        <v>2.544</v>
      </c>
      <c r="M254" s="52">
        <v>1.1879999999999999</v>
      </c>
      <c r="N254" s="52">
        <v>1.2170000000000001</v>
      </c>
      <c r="O254" s="52">
        <v>1.3129999999999999</v>
      </c>
      <c r="P254" s="52">
        <v>1.603</v>
      </c>
      <c r="Q254" s="52">
        <v>1.149</v>
      </c>
      <c r="R254" s="52">
        <v>0.85599999999999998</v>
      </c>
      <c r="S254" s="52">
        <v>1.3160000000000001</v>
      </c>
      <c r="T254" s="52">
        <v>1.4410000000000001</v>
      </c>
      <c r="U254" s="52">
        <v>1.641</v>
      </c>
      <c r="V254" s="52">
        <v>1.8680000000000001</v>
      </c>
      <c r="W254" s="27"/>
      <c r="X254" s="52">
        <v>2.298</v>
      </c>
      <c r="Y254" s="52">
        <v>0.63600000000000001</v>
      </c>
      <c r="Z254" s="52">
        <v>0.57399999999999995</v>
      </c>
      <c r="AA254" s="52">
        <v>2.5550000000000002</v>
      </c>
      <c r="AB254" s="52">
        <v>1.0309999999999999</v>
      </c>
      <c r="AC254" s="52">
        <v>0.89900000000000002</v>
      </c>
      <c r="AD254" s="52">
        <v>0.97199999999999998</v>
      </c>
      <c r="AE254" s="52">
        <v>1.6679999999999999</v>
      </c>
      <c r="AF254" s="52">
        <v>0.95499999999999996</v>
      </c>
      <c r="AG254" s="52">
        <v>0.63300000000000001</v>
      </c>
      <c r="AH254" s="52">
        <v>1.204</v>
      </c>
      <c r="AI254" s="52">
        <v>1.274</v>
      </c>
      <c r="AJ254" s="52">
        <v>1.446</v>
      </c>
      <c r="AK254" s="52">
        <v>1.722</v>
      </c>
      <c r="AL254" s="27"/>
      <c r="AM254" s="27">
        <f t="shared" si="28"/>
        <v>0.26500000000000012</v>
      </c>
      <c r="AN254" s="27">
        <f t="shared" si="28"/>
        <v>-0.37499999999999989</v>
      </c>
      <c r="AO254" s="27">
        <f t="shared" si="28"/>
        <v>-0.34500000000000008</v>
      </c>
      <c r="AP254" s="27">
        <f t="shared" si="28"/>
        <v>1.1000000000000121E-2</v>
      </c>
      <c r="AQ254" s="27">
        <f t="shared" si="28"/>
        <v>-0.15700000000000003</v>
      </c>
      <c r="AR254" s="27">
        <f t="shared" si="27"/>
        <v>-0.31800000000000006</v>
      </c>
      <c r="AS254" s="27">
        <f t="shared" si="27"/>
        <v>-0.34099999999999997</v>
      </c>
      <c r="AT254" s="27">
        <f t="shared" si="27"/>
        <v>6.4999999999999947E-2</v>
      </c>
      <c r="AU254" s="27">
        <f t="shared" si="27"/>
        <v>-0.19400000000000006</v>
      </c>
      <c r="AV254" s="27">
        <f t="shared" si="27"/>
        <v>-0.22299999999999998</v>
      </c>
      <c r="AW254" s="27">
        <f t="shared" si="27"/>
        <v>-0.1120000000000001</v>
      </c>
      <c r="AX254" s="27">
        <f t="shared" si="30"/>
        <v>-0.16700000000000004</v>
      </c>
      <c r="AY254" s="27">
        <f t="shared" si="30"/>
        <v>-0.19500000000000006</v>
      </c>
      <c r="AZ254" s="27">
        <f t="shared" si="30"/>
        <v>-0.14600000000000013</v>
      </c>
      <c r="BA254" s="27"/>
      <c r="BB254" s="115">
        <f t="shared" si="29"/>
        <v>0.13034923757993119</v>
      </c>
      <c r="BC254" s="115">
        <f t="shared" si="29"/>
        <v>-0.37091988130563791</v>
      </c>
      <c r="BD254" s="115">
        <f t="shared" si="29"/>
        <v>-0.37540805223068563</v>
      </c>
      <c r="BE254" s="115">
        <f t="shared" si="29"/>
        <v>4.32389937106923E-3</v>
      </c>
      <c r="BF254" s="115">
        <f t="shared" si="29"/>
        <v>-0.13215488215488219</v>
      </c>
      <c r="BG254" s="115">
        <f t="shared" si="29"/>
        <v>-0.26129827444535747</v>
      </c>
      <c r="BH254" s="115">
        <f t="shared" si="29"/>
        <v>-0.25971058644325967</v>
      </c>
      <c r="BI254" s="115">
        <f t="shared" si="29"/>
        <v>4.0548970679975017E-2</v>
      </c>
      <c r="BJ254" s="115">
        <f t="shared" si="29"/>
        <v>-0.16884247171453443</v>
      </c>
      <c r="BK254" s="115">
        <f t="shared" si="29"/>
        <v>-0.26051401869158874</v>
      </c>
      <c r="BL254" s="115">
        <f t="shared" si="29"/>
        <v>-8.5106382978723472E-2</v>
      </c>
      <c r="BM254" s="115">
        <f t="shared" si="26"/>
        <v>-0.11589174184594034</v>
      </c>
      <c r="BN254" s="115">
        <f t="shared" si="26"/>
        <v>-0.11882998171846439</v>
      </c>
      <c r="BO254" s="115">
        <f t="shared" si="26"/>
        <v>-7.8158458244111412E-2</v>
      </c>
    </row>
    <row r="255" spans="4:67" x14ac:dyDescent="0.3">
      <c r="D255" s="24" t="s">
        <v>144</v>
      </c>
      <c r="E255" s="26" t="s">
        <v>90</v>
      </c>
      <c r="F255" s="24" t="s">
        <v>54</v>
      </c>
      <c r="G255" s="24" t="s">
        <v>91</v>
      </c>
      <c r="H255" s="27"/>
      <c r="I255" s="52">
        <v>15.747999999999999</v>
      </c>
      <c r="J255" s="52">
        <v>11.327</v>
      </c>
      <c r="K255" s="52">
        <v>6.16</v>
      </c>
      <c r="L255" s="52">
        <v>11.587999999999999</v>
      </c>
      <c r="M255" s="52">
        <v>10.722</v>
      </c>
      <c r="N255" s="52">
        <v>9.3450000000000006</v>
      </c>
      <c r="O255" s="52">
        <v>13.728</v>
      </c>
      <c r="P255" s="52">
        <v>21.507000000000001</v>
      </c>
      <c r="Q255" s="52">
        <v>27.399000000000001</v>
      </c>
      <c r="R255" s="52">
        <v>26.393999999999998</v>
      </c>
      <c r="S255" s="52">
        <v>14.548</v>
      </c>
      <c r="T255" s="52">
        <v>15.801</v>
      </c>
      <c r="U255" s="52">
        <v>21.222999999999999</v>
      </c>
      <c r="V255" s="52">
        <v>15.791</v>
      </c>
      <c r="W255" s="27"/>
      <c r="X255" s="52">
        <v>18.420000000000002</v>
      </c>
      <c r="Y255" s="52">
        <v>9.6660000000000004</v>
      </c>
      <c r="Z255" s="52">
        <v>4.3479999999999999</v>
      </c>
      <c r="AA255" s="52">
        <v>11.351000000000001</v>
      </c>
      <c r="AB255" s="52">
        <v>10.31</v>
      </c>
      <c r="AC255" s="52">
        <v>8.3290000000000006</v>
      </c>
      <c r="AD255" s="52">
        <v>12.683</v>
      </c>
      <c r="AE255" s="52">
        <v>20.260000000000002</v>
      </c>
      <c r="AF255" s="52">
        <v>29.62</v>
      </c>
      <c r="AG255" s="52">
        <v>29.568000000000001</v>
      </c>
      <c r="AH255" s="52">
        <v>15.349</v>
      </c>
      <c r="AI255" s="52">
        <v>16.010999999999999</v>
      </c>
      <c r="AJ255" s="52">
        <v>22.513999999999999</v>
      </c>
      <c r="AK255" s="52">
        <v>16.358000000000001</v>
      </c>
      <c r="AL255" s="27"/>
      <c r="AM255" s="27">
        <f t="shared" si="28"/>
        <v>2.6720000000000024</v>
      </c>
      <c r="AN255" s="27">
        <f t="shared" si="28"/>
        <v>-1.6609999999999996</v>
      </c>
      <c r="AO255" s="27">
        <f t="shared" si="28"/>
        <v>-1.8120000000000003</v>
      </c>
      <c r="AP255" s="27">
        <f t="shared" si="28"/>
        <v>-0.23699999999999832</v>
      </c>
      <c r="AQ255" s="27">
        <f t="shared" si="28"/>
        <v>-0.41199999999999903</v>
      </c>
      <c r="AR255" s="27">
        <f t="shared" si="27"/>
        <v>-1.016</v>
      </c>
      <c r="AS255" s="27">
        <f t="shared" si="27"/>
        <v>-1.0449999999999999</v>
      </c>
      <c r="AT255" s="27">
        <f t="shared" si="27"/>
        <v>-1.2469999999999999</v>
      </c>
      <c r="AU255" s="27">
        <f t="shared" si="27"/>
        <v>2.2210000000000001</v>
      </c>
      <c r="AV255" s="27">
        <f t="shared" si="27"/>
        <v>3.174000000000003</v>
      </c>
      <c r="AW255" s="27">
        <f t="shared" si="27"/>
        <v>0.80100000000000016</v>
      </c>
      <c r="AX255" s="27">
        <f t="shared" si="30"/>
        <v>0.20999999999999908</v>
      </c>
      <c r="AY255" s="27">
        <f t="shared" si="30"/>
        <v>1.2910000000000004</v>
      </c>
      <c r="AZ255" s="27">
        <f t="shared" si="30"/>
        <v>0.56700000000000017</v>
      </c>
      <c r="BA255" s="27"/>
      <c r="BB255" s="115">
        <f t="shared" si="29"/>
        <v>0.16967233934467885</v>
      </c>
      <c r="BC255" s="115">
        <f t="shared" si="29"/>
        <v>-0.14664076984197047</v>
      </c>
      <c r="BD255" s="115">
        <f t="shared" si="29"/>
        <v>-0.29415584415584417</v>
      </c>
      <c r="BE255" s="115">
        <f t="shared" si="29"/>
        <v>-2.0452191922678491E-2</v>
      </c>
      <c r="BF255" s="115">
        <f t="shared" si="29"/>
        <v>-3.8425666853198939E-2</v>
      </c>
      <c r="BG255" s="115">
        <f t="shared" si="29"/>
        <v>-0.10872124130551096</v>
      </c>
      <c r="BH255" s="115">
        <f t="shared" si="29"/>
        <v>-7.6121794871794865E-2</v>
      </c>
      <c r="BI255" s="115">
        <f t="shared" si="29"/>
        <v>-5.7981122425256881E-2</v>
      </c>
      <c r="BJ255" s="115">
        <f t="shared" si="29"/>
        <v>8.106135260410964E-2</v>
      </c>
      <c r="BK255" s="115">
        <f t="shared" si="29"/>
        <v>0.12025460331893624</v>
      </c>
      <c r="BL255" s="115">
        <f t="shared" si="29"/>
        <v>5.5059114654935397E-2</v>
      </c>
      <c r="BM255" s="115">
        <f t="shared" si="26"/>
        <v>1.3290298082399789E-2</v>
      </c>
      <c r="BN255" s="115">
        <f t="shared" si="26"/>
        <v>6.0830231352777667E-2</v>
      </c>
      <c r="BO255" s="115">
        <f t="shared" si="26"/>
        <v>3.5906529035526574E-2</v>
      </c>
    </row>
    <row r="256" spans="4:67" x14ac:dyDescent="0.3">
      <c r="D256" s="24" t="s">
        <v>144</v>
      </c>
      <c r="E256" s="26" t="s">
        <v>90</v>
      </c>
      <c r="F256" s="24" t="s">
        <v>55</v>
      </c>
      <c r="G256" s="24" t="s">
        <v>91</v>
      </c>
      <c r="H256" s="27"/>
      <c r="I256" s="52">
        <v>-0.92200000000000004</v>
      </c>
      <c r="J256" s="52">
        <v>-0.70099999999999996</v>
      </c>
      <c r="K256" s="52">
        <v>-0.498</v>
      </c>
      <c r="L256" s="52">
        <v>-1.2150000000000001</v>
      </c>
      <c r="M256" s="52">
        <v>-0.80800000000000005</v>
      </c>
      <c r="N256" s="52">
        <v>-0.76200000000000001</v>
      </c>
      <c r="O256" s="52">
        <v>-1.1919999999999999</v>
      </c>
      <c r="P256" s="52">
        <v>-1.111</v>
      </c>
      <c r="Q256" s="52">
        <v>-0.88800000000000001</v>
      </c>
      <c r="R256" s="52">
        <v>-0.88500000000000001</v>
      </c>
      <c r="S256" s="52">
        <v>-0.63300000000000001</v>
      </c>
      <c r="T256" s="52">
        <v>-0.59599999999999997</v>
      </c>
      <c r="U256" s="52">
        <v>-0.69599999999999995</v>
      </c>
      <c r="V256" s="52">
        <v>-0.83099999999999996</v>
      </c>
      <c r="W256" s="27"/>
      <c r="X256" s="52">
        <v>-0.92200000000000004</v>
      </c>
      <c r="Y256" s="52">
        <v>-0.70099999999999996</v>
      </c>
      <c r="Z256" s="52">
        <v>-0.498</v>
      </c>
      <c r="AA256" s="52">
        <v>-1.2150000000000001</v>
      </c>
      <c r="AB256" s="52">
        <v>-0.80800000000000005</v>
      </c>
      <c r="AC256" s="52">
        <v>-0.76200000000000001</v>
      </c>
      <c r="AD256" s="52">
        <v>-1.1919999999999999</v>
      </c>
      <c r="AE256" s="52">
        <v>-1.111</v>
      </c>
      <c r="AF256" s="52">
        <v>-0.88800000000000001</v>
      </c>
      <c r="AG256" s="52">
        <v>-0.88500000000000001</v>
      </c>
      <c r="AH256" s="52">
        <v>-0.63300000000000001</v>
      </c>
      <c r="AI256" s="52">
        <v>-0.59599999999999997</v>
      </c>
      <c r="AJ256" s="52">
        <v>-0.69599999999999995</v>
      </c>
      <c r="AK256" s="52">
        <v>-0.83099999999999996</v>
      </c>
      <c r="AL256" s="27"/>
      <c r="AM256" s="27">
        <f t="shared" si="28"/>
        <v>0</v>
      </c>
      <c r="AN256" s="27">
        <f t="shared" si="28"/>
        <v>0</v>
      </c>
      <c r="AO256" s="27">
        <f t="shared" si="28"/>
        <v>0</v>
      </c>
      <c r="AP256" s="27">
        <f t="shared" si="28"/>
        <v>0</v>
      </c>
      <c r="AQ256" s="27">
        <f t="shared" si="28"/>
        <v>0</v>
      </c>
      <c r="AR256" s="27">
        <f t="shared" si="27"/>
        <v>0</v>
      </c>
      <c r="AS256" s="27">
        <f t="shared" si="27"/>
        <v>0</v>
      </c>
      <c r="AT256" s="27">
        <f t="shared" si="27"/>
        <v>0</v>
      </c>
      <c r="AU256" s="27">
        <f t="shared" si="27"/>
        <v>0</v>
      </c>
      <c r="AV256" s="27">
        <f t="shared" si="27"/>
        <v>0</v>
      </c>
      <c r="AW256" s="27">
        <f t="shared" si="27"/>
        <v>0</v>
      </c>
      <c r="AX256" s="27">
        <f t="shared" si="30"/>
        <v>0</v>
      </c>
      <c r="AY256" s="27">
        <f t="shared" si="30"/>
        <v>0</v>
      </c>
      <c r="AZ256" s="27">
        <f t="shared" si="30"/>
        <v>0</v>
      </c>
      <c r="BA256" s="27"/>
      <c r="BB256" s="115">
        <f t="shared" si="29"/>
        <v>0</v>
      </c>
      <c r="BC256" s="115">
        <f t="shared" si="29"/>
        <v>0</v>
      </c>
      <c r="BD256" s="115">
        <f t="shared" si="29"/>
        <v>0</v>
      </c>
      <c r="BE256" s="115">
        <f t="shared" si="29"/>
        <v>0</v>
      </c>
      <c r="BF256" s="115">
        <f t="shared" si="29"/>
        <v>0</v>
      </c>
      <c r="BG256" s="115">
        <f t="shared" si="29"/>
        <v>0</v>
      </c>
      <c r="BH256" s="115">
        <f t="shared" si="29"/>
        <v>0</v>
      </c>
      <c r="BI256" s="115">
        <f t="shared" si="29"/>
        <v>0</v>
      </c>
      <c r="BJ256" s="115">
        <f t="shared" si="29"/>
        <v>0</v>
      </c>
      <c r="BK256" s="115">
        <f t="shared" si="29"/>
        <v>0</v>
      </c>
      <c r="BL256" s="115">
        <f t="shared" si="29"/>
        <v>0</v>
      </c>
      <c r="BM256" s="115">
        <f t="shared" si="26"/>
        <v>0</v>
      </c>
      <c r="BN256" s="115">
        <f t="shared" si="26"/>
        <v>0</v>
      </c>
      <c r="BO256" s="115">
        <f t="shared" si="26"/>
        <v>0</v>
      </c>
    </row>
    <row r="257" spans="4:67" x14ac:dyDescent="0.3">
      <c r="D257" s="24" t="s">
        <v>144</v>
      </c>
      <c r="E257" s="26" t="s">
        <v>90</v>
      </c>
      <c r="F257" s="24" t="s">
        <v>56</v>
      </c>
      <c r="G257" s="24" t="s">
        <v>91</v>
      </c>
      <c r="H257" s="27"/>
      <c r="I257" s="28"/>
      <c r="J257" s="28"/>
      <c r="K257" s="28"/>
      <c r="L257" s="28"/>
      <c r="M257" s="28"/>
      <c r="N257" s="28"/>
      <c r="O257" s="28"/>
      <c r="P257" s="28"/>
      <c r="Q257" s="28"/>
      <c r="R257" s="28"/>
      <c r="S257" s="28"/>
      <c r="T257" s="28"/>
      <c r="U257" s="28"/>
      <c r="V257" s="28"/>
      <c r="W257" s="27"/>
      <c r="X257" s="28"/>
      <c r="Y257" s="28"/>
      <c r="Z257" s="28"/>
      <c r="AA257" s="28"/>
      <c r="AB257" s="28"/>
      <c r="AC257" s="28"/>
      <c r="AD257" s="28"/>
      <c r="AE257" s="28"/>
      <c r="AF257" s="28"/>
      <c r="AG257" s="28"/>
      <c r="AH257" s="28"/>
      <c r="AI257" s="28"/>
      <c r="AJ257" s="28"/>
      <c r="AK257" s="28"/>
      <c r="AL257" s="27"/>
      <c r="AM257" s="28">
        <f t="shared" si="28"/>
        <v>0</v>
      </c>
      <c r="AN257" s="28">
        <f t="shared" si="28"/>
        <v>0</v>
      </c>
      <c r="AO257" s="28">
        <f t="shared" si="28"/>
        <v>0</v>
      </c>
      <c r="AP257" s="28">
        <f t="shared" si="28"/>
        <v>0</v>
      </c>
      <c r="AQ257" s="28">
        <f t="shared" si="28"/>
        <v>0</v>
      </c>
      <c r="AR257" s="28">
        <f t="shared" si="27"/>
        <v>0</v>
      </c>
      <c r="AS257" s="28">
        <f t="shared" si="27"/>
        <v>0</v>
      </c>
      <c r="AT257" s="28">
        <f t="shared" si="27"/>
        <v>0</v>
      </c>
      <c r="AU257" s="28">
        <f t="shared" si="27"/>
        <v>0</v>
      </c>
      <c r="AV257" s="28">
        <f t="shared" si="27"/>
        <v>0</v>
      </c>
      <c r="AW257" s="28">
        <f t="shared" si="27"/>
        <v>0</v>
      </c>
      <c r="AX257" s="28">
        <f t="shared" si="30"/>
        <v>0</v>
      </c>
      <c r="AY257" s="28">
        <f t="shared" si="30"/>
        <v>0</v>
      </c>
      <c r="AZ257" s="28">
        <f t="shared" si="30"/>
        <v>0</v>
      </c>
      <c r="BA257" s="27"/>
      <c r="BB257" s="117">
        <f t="shared" si="29"/>
        <v>0</v>
      </c>
      <c r="BC257" s="117">
        <f t="shared" si="29"/>
        <v>0</v>
      </c>
      <c r="BD257" s="117">
        <f t="shared" si="29"/>
        <v>0</v>
      </c>
      <c r="BE257" s="117">
        <f t="shared" si="29"/>
        <v>0</v>
      </c>
      <c r="BF257" s="117">
        <f t="shared" si="29"/>
        <v>0</v>
      </c>
      <c r="BG257" s="117">
        <f t="shared" si="29"/>
        <v>0</v>
      </c>
      <c r="BH257" s="117">
        <f t="shared" si="29"/>
        <v>0</v>
      </c>
      <c r="BI257" s="117">
        <f t="shared" si="29"/>
        <v>0</v>
      </c>
      <c r="BJ257" s="117">
        <f t="shared" si="29"/>
        <v>0</v>
      </c>
      <c r="BK257" s="117">
        <f t="shared" si="29"/>
        <v>0</v>
      </c>
      <c r="BL257" s="117">
        <f t="shared" si="29"/>
        <v>0</v>
      </c>
      <c r="BM257" s="117">
        <f t="shared" si="26"/>
        <v>0</v>
      </c>
      <c r="BN257" s="117">
        <f t="shared" si="26"/>
        <v>0</v>
      </c>
      <c r="BO257" s="117">
        <f t="shared" si="26"/>
        <v>0</v>
      </c>
    </row>
    <row r="258" spans="4:67" x14ac:dyDescent="0.3">
      <c r="D258" s="24" t="s">
        <v>144</v>
      </c>
      <c r="E258" s="26" t="s">
        <v>90</v>
      </c>
      <c r="F258" s="24" t="s">
        <v>57</v>
      </c>
      <c r="G258" s="24" t="s">
        <v>91</v>
      </c>
      <c r="H258" s="27"/>
      <c r="I258" s="52">
        <v>-0.92200000000000004</v>
      </c>
      <c r="J258" s="52">
        <v>-0.70099999999999996</v>
      </c>
      <c r="K258" s="52">
        <v>-0.498</v>
      </c>
      <c r="L258" s="52">
        <v>-1.2150000000000001</v>
      </c>
      <c r="M258" s="52">
        <v>-0.80800000000000005</v>
      </c>
      <c r="N258" s="52">
        <v>-0.76200000000000001</v>
      </c>
      <c r="O258" s="52">
        <v>-1.1919999999999999</v>
      </c>
      <c r="P258" s="52">
        <v>-1.111</v>
      </c>
      <c r="Q258" s="52">
        <v>-0.88800000000000001</v>
      </c>
      <c r="R258" s="52">
        <v>-0.88500000000000001</v>
      </c>
      <c r="S258" s="52">
        <v>-0.63300000000000001</v>
      </c>
      <c r="T258" s="52">
        <v>-0.59599999999999997</v>
      </c>
      <c r="U258" s="52">
        <v>-0.69599999999999995</v>
      </c>
      <c r="V258" s="52">
        <v>-0.83099999999999996</v>
      </c>
      <c r="W258" s="27"/>
      <c r="X258" s="52">
        <v>-0.92200000000000004</v>
      </c>
      <c r="Y258" s="52">
        <v>-0.70099999999999996</v>
      </c>
      <c r="Z258" s="52">
        <v>-0.498</v>
      </c>
      <c r="AA258" s="52">
        <v>-1.2150000000000001</v>
      </c>
      <c r="AB258" s="52">
        <v>-0.80800000000000005</v>
      </c>
      <c r="AC258" s="52">
        <v>-0.76200000000000001</v>
      </c>
      <c r="AD258" s="52">
        <v>-1.1919999999999999</v>
      </c>
      <c r="AE258" s="52">
        <v>-1.111</v>
      </c>
      <c r="AF258" s="52">
        <v>-0.88800000000000001</v>
      </c>
      <c r="AG258" s="52">
        <v>-0.88500000000000001</v>
      </c>
      <c r="AH258" s="52">
        <v>-0.63300000000000001</v>
      </c>
      <c r="AI258" s="52">
        <v>-0.59599999999999997</v>
      </c>
      <c r="AJ258" s="52">
        <v>-0.69599999999999995</v>
      </c>
      <c r="AK258" s="52">
        <v>-0.83099999999999996</v>
      </c>
      <c r="AL258" s="27"/>
      <c r="AM258" s="27">
        <f t="shared" si="28"/>
        <v>0</v>
      </c>
      <c r="AN258" s="27">
        <f t="shared" si="28"/>
        <v>0</v>
      </c>
      <c r="AO258" s="27">
        <f t="shared" si="28"/>
        <v>0</v>
      </c>
      <c r="AP258" s="27">
        <f t="shared" si="28"/>
        <v>0</v>
      </c>
      <c r="AQ258" s="27">
        <f t="shared" si="28"/>
        <v>0</v>
      </c>
      <c r="AR258" s="27">
        <f t="shared" si="27"/>
        <v>0</v>
      </c>
      <c r="AS258" s="27">
        <f t="shared" si="27"/>
        <v>0</v>
      </c>
      <c r="AT258" s="27">
        <f t="shared" si="27"/>
        <v>0</v>
      </c>
      <c r="AU258" s="27">
        <f t="shared" si="27"/>
        <v>0</v>
      </c>
      <c r="AV258" s="27">
        <f t="shared" si="27"/>
        <v>0</v>
      </c>
      <c r="AW258" s="27">
        <f t="shared" si="27"/>
        <v>0</v>
      </c>
      <c r="AX258" s="27">
        <f t="shared" si="30"/>
        <v>0</v>
      </c>
      <c r="AY258" s="27">
        <f t="shared" si="30"/>
        <v>0</v>
      </c>
      <c r="AZ258" s="27">
        <f t="shared" si="30"/>
        <v>0</v>
      </c>
      <c r="BA258" s="27"/>
      <c r="BB258" s="115">
        <f t="shared" si="29"/>
        <v>0</v>
      </c>
      <c r="BC258" s="115">
        <f t="shared" si="29"/>
        <v>0</v>
      </c>
      <c r="BD258" s="115">
        <f t="shared" si="29"/>
        <v>0</v>
      </c>
      <c r="BE258" s="115">
        <f t="shared" si="29"/>
        <v>0</v>
      </c>
      <c r="BF258" s="115">
        <f t="shared" si="29"/>
        <v>0</v>
      </c>
      <c r="BG258" s="115">
        <f t="shared" si="29"/>
        <v>0</v>
      </c>
      <c r="BH258" s="115">
        <f t="shared" si="29"/>
        <v>0</v>
      </c>
      <c r="BI258" s="115">
        <f t="shared" si="29"/>
        <v>0</v>
      </c>
      <c r="BJ258" s="115">
        <f t="shared" si="29"/>
        <v>0</v>
      </c>
      <c r="BK258" s="115">
        <f t="shared" si="29"/>
        <v>0</v>
      </c>
      <c r="BL258" s="115">
        <f t="shared" si="29"/>
        <v>0</v>
      </c>
      <c r="BM258" s="115">
        <f t="shared" si="26"/>
        <v>0</v>
      </c>
      <c r="BN258" s="115">
        <f t="shared" si="26"/>
        <v>0</v>
      </c>
      <c r="BO258" s="115">
        <f t="shared" si="26"/>
        <v>0</v>
      </c>
    </row>
    <row r="259" spans="4:67" x14ac:dyDescent="0.3">
      <c r="D259" s="24" t="s">
        <v>144</v>
      </c>
      <c r="E259" s="26" t="s">
        <v>90</v>
      </c>
      <c r="F259" s="24" t="s">
        <v>58</v>
      </c>
      <c r="G259" s="24" t="s">
        <v>91</v>
      </c>
      <c r="H259" s="27"/>
      <c r="I259" s="28"/>
      <c r="J259" s="28"/>
      <c r="K259" s="28"/>
      <c r="L259" s="28"/>
      <c r="M259" s="28"/>
      <c r="N259" s="28"/>
      <c r="O259" s="28"/>
      <c r="P259" s="28"/>
      <c r="Q259" s="28"/>
      <c r="R259" s="28"/>
      <c r="S259" s="28"/>
      <c r="T259" s="28"/>
      <c r="U259" s="28"/>
      <c r="V259" s="28"/>
      <c r="W259" s="27"/>
      <c r="X259" s="28"/>
      <c r="Y259" s="28"/>
      <c r="Z259" s="28"/>
      <c r="AA259" s="28"/>
      <c r="AB259" s="28"/>
      <c r="AC259" s="28"/>
      <c r="AD259" s="28"/>
      <c r="AE259" s="28"/>
      <c r="AF259" s="28"/>
      <c r="AG259" s="28"/>
      <c r="AH259" s="28"/>
      <c r="AI259" s="28"/>
      <c r="AJ259" s="28"/>
      <c r="AK259" s="28"/>
      <c r="AL259" s="27"/>
      <c r="AM259" s="28">
        <f t="shared" si="28"/>
        <v>0</v>
      </c>
      <c r="AN259" s="28">
        <f t="shared" si="28"/>
        <v>0</v>
      </c>
      <c r="AO259" s="28">
        <f t="shared" si="28"/>
        <v>0</v>
      </c>
      <c r="AP259" s="28">
        <f t="shared" si="28"/>
        <v>0</v>
      </c>
      <c r="AQ259" s="28">
        <f t="shared" si="28"/>
        <v>0</v>
      </c>
      <c r="AR259" s="28">
        <f t="shared" si="27"/>
        <v>0</v>
      </c>
      <c r="AS259" s="28">
        <f t="shared" si="27"/>
        <v>0</v>
      </c>
      <c r="AT259" s="28">
        <f t="shared" si="27"/>
        <v>0</v>
      </c>
      <c r="AU259" s="28">
        <f t="shared" si="27"/>
        <v>0</v>
      </c>
      <c r="AV259" s="28">
        <f t="shared" si="27"/>
        <v>0</v>
      </c>
      <c r="AW259" s="28">
        <f t="shared" si="27"/>
        <v>0</v>
      </c>
      <c r="AX259" s="28">
        <f t="shared" si="30"/>
        <v>0</v>
      </c>
      <c r="AY259" s="28">
        <f t="shared" si="30"/>
        <v>0</v>
      </c>
      <c r="AZ259" s="28">
        <f t="shared" si="30"/>
        <v>0</v>
      </c>
      <c r="BA259" s="27"/>
      <c r="BB259" s="117">
        <f t="shared" si="29"/>
        <v>0</v>
      </c>
      <c r="BC259" s="117">
        <f t="shared" si="29"/>
        <v>0</v>
      </c>
      <c r="BD259" s="117">
        <f t="shared" si="29"/>
        <v>0</v>
      </c>
      <c r="BE259" s="117">
        <f t="shared" si="29"/>
        <v>0</v>
      </c>
      <c r="BF259" s="117">
        <f t="shared" si="29"/>
        <v>0</v>
      </c>
      <c r="BG259" s="117">
        <f t="shared" si="29"/>
        <v>0</v>
      </c>
      <c r="BH259" s="117">
        <f t="shared" si="29"/>
        <v>0</v>
      </c>
      <c r="BI259" s="117">
        <f t="shared" si="29"/>
        <v>0</v>
      </c>
      <c r="BJ259" s="117">
        <f t="shared" si="29"/>
        <v>0</v>
      </c>
      <c r="BK259" s="117">
        <f t="shared" si="29"/>
        <v>0</v>
      </c>
      <c r="BL259" s="117">
        <f t="shared" si="29"/>
        <v>0</v>
      </c>
      <c r="BM259" s="117">
        <f t="shared" si="26"/>
        <v>0</v>
      </c>
      <c r="BN259" s="117">
        <f t="shared" si="26"/>
        <v>0</v>
      </c>
      <c r="BO259" s="117">
        <f t="shared" si="26"/>
        <v>0</v>
      </c>
    </row>
    <row r="260" spans="4:67" x14ac:dyDescent="0.3">
      <c r="D260" s="24" t="s">
        <v>144</v>
      </c>
      <c r="E260" s="26" t="s">
        <v>90</v>
      </c>
      <c r="F260" s="24" t="s">
        <v>59</v>
      </c>
      <c r="G260" s="24" t="s">
        <v>91</v>
      </c>
      <c r="H260" s="27"/>
      <c r="I260" s="52">
        <v>-6.4489999999999998</v>
      </c>
      <c r="J260" s="52">
        <v>-4.5469999999999997</v>
      </c>
      <c r="K260" s="52">
        <v>-2.7829999999999999</v>
      </c>
      <c r="L260" s="52">
        <v>-4.6689999999999996</v>
      </c>
      <c r="M260" s="52">
        <v>-5.1710000000000003</v>
      </c>
      <c r="N260" s="52">
        <v>-5.6139999999999999</v>
      </c>
      <c r="O260" s="52">
        <v>-8.5079999999999991</v>
      </c>
      <c r="P260" s="52">
        <v>-5.4880000000000004</v>
      </c>
      <c r="Q260" s="52">
        <v>-8.9719999999999995</v>
      </c>
      <c r="R260" s="52">
        <v>-9.2140000000000004</v>
      </c>
      <c r="S260" s="52">
        <v>-5.21</v>
      </c>
      <c r="T260" s="52">
        <v>-4.8970000000000002</v>
      </c>
      <c r="U260" s="52">
        <v>-8.5410000000000004</v>
      </c>
      <c r="V260" s="52">
        <v>-6.4489999999999998</v>
      </c>
      <c r="W260" s="27"/>
      <c r="X260" s="52">
        <v>-6.4489999999999998</v>
      </c>
      <c r="Y260" s="52">
        <v>-4.5469999999999997</v>
      </c>
      <c r="Z260" s="52">
        <v>-2.7850000000000001</v>
      </c>
      <c r="AA260" s="52">
        <v>-4.6689999999999996</v>
      </c>
      <c r="AB260" s="52">
        <v>-5.1710000000000003</v>
      </c>
      <c r="AC260" s="52">
        <v>-5.6139999999999999</v>
      </c>
      <c r="AD260" s="52">
        <v>-8.5079999999999991</v>
      </c>
      <c r="AE260" s="52">
        <v>-5.4880000000000004</v>
      </c>
      <c r="AF260" s="52">
        <v>-8.9719999999999995</v>
      </c>
      <c r="AG260" s="52">
        <v>-9.2119999999999997</v>
      </c>
      <c r="AH260" s="52">
        <v>-5.21</v>
      </c>
      <c r="AI260" s="52">
        <v>-4.899</v>
      </c>
      <c r="AJ260" s="52">
        <v>-8.5419999999999998</v>
      </c>
      <c r="AK260" s="52">
        <v>-6.4509999999999996</v>
      </c>
      <c r="AL260" s="27"/>
      <c r="AM260" s="27">
        <f t="shared" si="28"/>
        <v>0</v>
      </c>
      <c r="AN260" s="27">
        <f t="shared" si="28"/>
        <v>0</v>
      </c>
      <c r="AO260" s="27">
        <f t="shared" si="28"/>
        <v>-2.0000000000002238E-3</v>
      </c>
      <c r="AP260" s="27">
        <f t="shared" si="28"/>
        <v>0</v>
      </c>
      <c r="AQ260" s="27">
        <f t="shared" si="28"/>
        <v>0</v>
      </c>
      <c r="AR260" s="27">
        <f t="shared" si="27"/>
        <v>0</v>
      </c>
      <c r="AS260" s="27">
        <f t="shared" si="27"/>
        <v>0</v>
      </c>
      <c r="AT260" s="27">
        <f t="shared" si="27"/>
        <v>0</v>
      </c>
      <c r="AU260" s="27">
        <f t="shared" si="27"/>
        <v>0</v>
      </c>
      <c r="AV260" s="27">
        <f t="shared" si="27"/>
        <v>2.0000000000006679E-3</v>
      </c>
      <c r="AW260" s="27">
        <f t="shared" si="27"/>
        <v>0</v>
      </c>
      <c r="AX260" s="27">
        <f t="shared" si="30"/>
        <v>-1.9999999999997797E-3</v>
      </c>
      <c r="AY260" s="27">
        <f t="shared" si="30"/>
        <v>-9.9999999999944578E-4</v>
      </c>
      <c r="AZ260" s="27">
        <f t="shared" si="30"/>
        <v>-1.9999999999997797E-3</v>
      </c>
      <c r="BA260" s="27"/>
      <c r="BB260" s="115">
        <f t="shared" si="29"/>
        <v>0</v>
      </c>
      <c r="BC260" s="115">
        <f t="shared" si="29"/>
        <v>0</v>
      </c>
      <c r="BD260" s="115">
        <f t="shared" si="29"/>
        <v>7.1864893999289397E-4</v>
      </c>
      <c r="BE260" s="115">
        <f t="shared" si="29"/>
        <v>0</v>
      </c>
      <c r="BF260" s="115">
        <f t="shared" si="29"/>
        <v>0</v>
      </c>
      <c r="BG260" s="115">
        <f t="shared" si="29"/>
        <v>0</v>
      </c>
      <c r="BH260" s="115">
        <f t="shared" si="29"/>
        <v>0</v>
      </c>
      <c r="BI260" s="115">
        <f t="shared" si="29"/>
        <v>0</v>
      </c>
      <c r="BJ260" s="115">
        <f t="shared" si="29"/>
        <v>0</v>
      </c>
      <c r="BK260" s="115">
        <f t="shared" si="29"/>
        <v>-2.1706099413942563E-4</v>
      </c>
      <c r="BL260" s="115">
        <f t="shared" si="29"/>
        <v>0</v>
      </c>
      <c r="BM260" s="115">
        <f t="shared" si="26"/>
        <v>4.0841331427400032E-4</v>
      </c>
      <c r="BN260" s="115">
        <f t="shared" si="26"/>
        <v>1.1708230886306589E-4</v>
      </c>
      <c r="BO260" s="115">
        <f t="shared" si="26"/>
        <v>3.1012560086831752E-4</v>
      </c>
    </row>
    <row r="261" spans="4:67" x14ac:dyDescent="0.3">
      <c r="D261" s="24" t="s">
        <v>144</v>
      </c>
      <c r="E261" s="26" t="s">
        <v>90</v>
      </c>
      <c r="F261" s="24" t="s">
        <v>60</v>
      </c>
      <c r="G261" s="24" t="s">
        <v>91</v>
      </c>
      <c r="H261" s="27"/>
      <c r="I261" s="28"/>
      <c r="J261" s="28"/>
      <c r="K261" s="28"/>
      <c r="L261" s="28"/>
      <c r="M261" s="28"/>
      <c r="N261" s="28"/>
      <c r="O261" s="28"/>
      <c r="P261" s="28"/>
      <c r="Q261" s="28"/>
      <c r="R261" s="28"/>
      <c r="S261" s="28"/>
      <c r="T261" s="28"/>
      <c r="U261" s="28"/>
      <c r="V261" s="28"/>
      <c r="W261" s="27"/>
      <c r="X261" s="28"/>
      <c r="Y261" s="28"/>
      <c r="Z261" s="28"/>
      <c r="AA261" s="28"/>
      <c r="AB261" s="28"/>
      <c r="AC261" s="28"/>
      <c r="AD261" s="28"/>
      <c r="AE261" s="28"/>
      <c r="AF261" s="28"/>
      <c r="AG261" s="28"/>
      <c r="AH261" s="28"/>
      <c r="AI261" s="28"/>
      <c r="AJ261" s="28"/>
      <c r="AK261" s="28"/>
      <c r="AL261" s="27"/>
      <c r="AM261" s="28">
        <f t="shared" si="28"/>
        <v>0</v>
      </c>
      <c r="AN261" s="28">
        <f t="shared" si="28"/>
        <v>0</v>
      </c>
      <c r="AO261" s="28">
        <f t="shared" si="28"/>
        <v>0</v>
      </c>
      <c r="AP261" s="28">
        <f t="shared" si="28"/>
        <v>0</v>
      </c>
      <c r="AQ261" s="28">
        <f t="shared" si="28"/>
        <v>0</v>
      </c>
      <c r="AR261" s="28">
        <f t="shared" si="27"/>
        <v>0</v>
      </c>
      <c r="AS261" s="28">
        <f t="shared" si="27"/>
        <v>0</v>
      </c>
      <c r="AT261" s="28">
        <f t="shared" si="27"/>
        <v>0</v>
      </c>
      <c r="AU261" s="28">
        <f t="shared" si="27"/>
        <v>0</v>
      </c>
      <c r="AV261" s="28">
        <f t="shared" si="27"/>
        <v>0</v>
      </c>
      <c r="AW261" s="28">
        <f t="shared" si="27"/>
        <v>0</v>
      </c>
      <c r="AX261" s="28">
        <f t="shared" si="30"/>
        <v>0</v>
      </c>
      <c r="AY261" s="28">
        <f t="shared" si="30"/>
        <v>0</v>
      </c>
      <c r="AZ261" s="28">
        <f t="shared" si="30"/>
        <v>0</v>
      </c>
      <c r="BA261" s="27"/>
      <c r="BB261" s="117">
        <f t="shared" si="29"/>
        <v>0</v>
      </c>
      <c r="BC261" s="117">
        <f t="shared" si="29"/>
        <v>0</v>
      </c>
      <c r="BD261" s="117">
        <f t="shared" si="29"/>
        <v>0</v>
      </c>
      <c r="BE261" s="117">
        <f t="shared" si="29"/>
        <v>0</v>
      </c>
      <c r="BF261" s="117">
        <f t="shared" si="29"/>
        <v>0</v>
      </c>
      <c r="BG261" s="117">
        <f t="shared" si="29"/>
        <v>0</v>
      </c>
      <c r="BH261" s="117">
        <f t="shared" si="29"/>
        <v>0</v>
      </c>
      <c r="BI261" s="117">
        <f t="shared" si="29"/>
        <v>0</v>
      </c>
      <c r="BJ261" s="117">
        <f t="shared" si="29"/>
        <v>0</v>
      </c>
      <c r="BK261" s="117">
        <f t="shared" si="29"/>
        <v>0</v>
      </c>
      <c r="BL261" s="117">
        <f t="shared" si="29"/>
        <v>0</v>
      </c>
      <c r="BM261" s="117">
        <f t="shared" si="26"/>
        <v>0</v>
      </c>
      <c r="BN261" s="117">
        <f t="shared" si="26"/>
        <v>0</v>
      </c>
      <c r="BO261" s="117">
        <f t="shared" si="26"/>
        <v>0</v>
      </c>
    </row>
    <row r="262" spans="4:67" x14ac:dyDescent="0.3">
      <c r="D262" s="24" t="s">
        <v>144</v>
      </c>
      <c r="E262" s="26" t="s">
        <v>90</v>
      </c>
      <c r="F262" s="24" t="s">
        <v>61</v>
      </c>
      <c r="G262" s="24" t="s">
        <v>91</v>
      </c>
      <c r="H262" s="27"/>
      <c r="I262" s="28"/>
      <c r="J262" s="28"/>
      <c r="K262" s="28"/>
      <c r="L262" s="28"/>
      <c r="M262" s="28"/>
      <c r="N262" s="28"/>
      <c r="O262" s="28"/>
      <c r="P262" s="28"/>
      <c r="Q262" s="28"/>
      <c r="R262" s="28"/>
      <c r="S262" s="28"/>
      <c r="T262" s="28"/>
      <c r="U262" s="28"/>
      <c r="V262" s="28"/>
      <c r="W262" s="27"/>
      <c r="X262" s="28"/>
      <c r="Y262" s="28"/>
      <c r="Z262" s="28"/>
      <c r="AA262" s="28"/>
      <c r="AB262" s="28"/>
      <c r="AC262" s="28"/>
      <c r="AD262" s="28"/>
      <c r="AE262" s="28"/>
      <c r="AF262" s="28"/>
      <c r="AG262" s="28"/>
      <c r="AH262" s="28"/>
      <c r="AI262" s="28"/>
      <c r="AJ262" s="28"/>
      <c r="AK262" s="28"/>
      <c r="AL262" s="27"/>
      <c r="AM262" s="28">
        <f t="shared" si="28"/>
        <v>0</v>
      </c>
      <c r="AN262" s="28">
        <f t="shared" si="28"/>
        <v>0</v>
      </c>
      <c r="AO262" s="28">
        <f t="shared" si="28"/>
        <v>0</v>
      </c>
      <c r="AP262" s="28">
        <f t="shared" si="28"/>
        <v>0</v>
      </c>
      <c r="AQ262" s="28">
        <f t="shared" si="28"/>
        <v>0</v>
      </c>
      <c r="AR262" s="28">
        <f t="shared" si="27"/>
        <v>0</v>
      </c>
      <c r="AS262" s="28">
        <f t="shared" si="27"/>
        <v>0</v>
      </c>
      <c r="AT262" s="28">
        <f t="shared" si="27"/>
        <v>0</v>
      </c>
      <c r="AU262" s="28">
        <f t="shared" si="27"/>
        <v>0</v>
      </c>
      <c r="AV262" s="28">
        <f t="shared" si="27"/>
        <v>0</v>
      </c>
      <c r="AW262" s="28">
        <f t="shared" si="27"/>
        <v>0</v>
      </c>
      <c r="AX262" s="28">
        <f t="shared" si="30"/>
        <v>0</v>
      </c>
      <c r="AY262" s="28">
        <f t="shared" si="30"/>
        <v>0</v>
      </c>
      <c r="AZ262" s="28">
        <f t="shared" si="30"/>
        <v>0</v>
      </c>
      <c r="BA262" s="27"/>
      <c r="BB262" s="117">
        <f t="shared" si="29"/>
        <v>0</v>
      </c>
      <c r="BC262" s="117">
        <f t="shared" si="29"/>
        <v>0</v>
      </c>
      <c r="BD262" s="117">
        <f t="shared" ref="BD262:BL290" si="31">IF(OR(K262 = 0, K262 = ""), 0, AO262 / K262)</f>
        <v>0</v>
      </c>
      <c r="BE262" s="117">
        <f t="shared" si="31"/>
        <v>0</v>
      </c>
      <c r="BF262" s="117">
        <f t="shared" si="31"/>
        <v>0</v>
      </c>
      <c r="BG262" s="117">
        <f t="shared" si="31"/>
        <v>0</v>
      </c>
      <c r="BH262" s="117">
        <f t="shared" si="31"/>
        <v>0</v>
      </c>
      <c r="BI262" s="117">
        <f t="shared" si="31"/>
        <v>0</v>
      </c>
      <c r="BJ262" s="117">
        <f t="shared" si="31"/>
        <v>0</v>
      </c>
      <c r="BK262" s="117">
        <f t="shared" si="31"/>
        <v>0</v>
      </c>
      <c r="BL262" s="117">
        <f t="shared" si="31"/>
        <v>0</v>
      </c>
      <c r="BM262" s="117">
        <f t="shared" si="26"/>
        <v>0</v>
      </c>
      <c r="BN262" s="117">
        <f t="shared" si="26"/>
        <v>0</v>
      </c>
      <c r="BO262" s="117">
        <f t="shared" si="26"/>
        <v>0</v>
      </c>
    </row>
    <row r="263" spans="4:67" x14ac:dyDescent="0.3">
      <c r="D263" s="24" t="s">
        <v>144</v>
      </c>
      <c r="E263" s="26" t="s">
        <v>90</v>
      </c>
      <c r="F263" s="24" t="s">
        <v>62</v>
      </c>
      <c r="G263" s="24" t="s">
        <v>91</v>
      </c>
      <c r="H263" s="27"/>
      <c r="I263" s="28"/>
      <c r="J263" s="28"/>
      <c r="K263" s="28"/>
      <c r="L263" s="28"/>
      <c r="M263" s="28"/>
      <c r="N263" s="28"/>
      <c r="O263" s="28"/>
      <c r="P263" s="28"/>
      <c r="Q263" s="28"/>
      <c r="R263" s="28"/>
      <c r="S263" s="28"/>
      <c r="T263" s="28"/>
      <c r="U263" s="28"/>
      <c r="V263" s="28"/>
      <c r="W263" s="27"/>
      <c r="X263" s="28"/>
      <c r="Y263" s="28"/>
      <c r="Z263" s="28"/>
      <c r="AA263" s="28"/>
      <c r="AB263" s="28"/>
      <c r="AC263" s="28"/>
      <c r="AD263" s="28"/>
      <c r="AE263" s="28"/>
      <c r="AF263" s="28"/>
      <c r="AG263" s="28"/>
      <c r="AH263" s="28"/>
      <c r="AI263" s="28"/>
      <c r="AJ263" s="28"/>
      <c r="AK263" s="28"/>
      <c r="AL263" s="27"/>
      <c r="AM263" s="28">
        <f t="shared" si="28"/>
        <v>0</v>
      </c>
      <c r="AN263" s="28">
        <f t="shared" si="28"/>
        <v>0</v>
      </c>
      <c r="AO263" s="28">
        <f t="shared" si="28"/>
        <v>0</v>
      </c>
      <c r="AP263" s="28">
        <f t="shared" si="28"/>
        <v>0</v>
      </c>
      <c r="AQ263" s="28">
        <f t="shared" si="28"/>
        <v>0</v>
      </c>
      <c r="AR263" s="28">
        <f t="shared" si="27"/>
        <v>0</v>
      </c>
      <c r="AS263" s="28">
        <f t="shared" si="27"/>
        <v>0</v>
      </c>
      <c r="AT263" s="28">
        <f t="shared" si="27"/>
        <v>0</v>
      </c>
      <c r="AU263" s="28">
        <f t="shared" si="27"/>
        <v>0</v>
      </c>
      <c r="AV263" s="28">
        <f t="shared" si="27"/>
        <v>0</v>
      </c>
      <c r="AW263" s="28">
        <f t="shared" si="27"/>
        <v>0</v>
      </c>
      <c r="AX263" s="28">
        <f t="shared" si="30"/>
        <v>0</v>
      </c>
      <c r="AY263" s="28">
        <f t="shared" si="30"/>
        <v>0</v>
      </c>
      <c r="AZ263" s="28">
        <f t="shared" si="30"/>
        <v>0</v>
      </c>
      <c r="BA263" s="27"/>
      <c r="BB263" s="117">
        <f t="shared" ref="BB263:BI326" si="32">IF(OR(I263 = 0, I263 = ""), 0, AM263 / I263)</f>
        <v>0</v>
      </c>
      <c r="BC263" s="117">
        <f t="shared" si="32"/>
        <v>0</v>
      </c>
      <c r="BD263" s="117">
        <f t="shared" si="31"/>
        <v>0</v>
      </c>
      <c r="BE263" s="117">
        <f t="shared" si="31"/>
        <v>0</v>
      </c>
      <c r="BF263" s="117">
        <f t="shared" si="31"/>
        <v>0</v>
      </c>
      <c r="BG263" s="117">
        <f t="shared" si="31"/>
        <v>0</v>
      </c>
      <c r="BH263" s="117">
        <f t="shared" si="31"/>
        <v>0</v>
      </c>
      <c r="BI263" s="117">
        <f t="shared" si="31"/>
        <v>0</v>
      </c>
      <c r="BJ263" s="117">
        <f t="shared" si="31"/>
        <v>0</v>
      </c>
      <c r="BK263" s="117">
        <f t="shared" si="31"/>
        <v>0</v>
      </c>
      <c r="BL263" s="117">
        <f t="shared" si="31"/>
        <v>0</v>
      </c>
      <c r="BM263" s="117">
        <f t="shared" si="26"/>
        <v>0</v>
      </c>
      <c r="BN263" s="117">
        <f t="shared" si="26"/>
        <v>0</v>
      </c>
      <c r="BO263" s="117">
        <f t="shared" si="26"/>
        <v>0</v>
      </c>
    </row>
    <row r="264" spans="4:67" x14ac:dyDescent="0.3">
      <c r="D264" s="24" t="s">
        <v>144</v>
      </c>
      <c r="E264" s="26" t="s">
        <v>90</v>
      </c>
      <c r="F264" s="24" t="s">
        <v>63</v>
      </c>
      <c r="G264" s="24" t="s">
        <v>91</v>
      </c>
      <c r="H264" s="27"/>
      <c r="I264" s="28"/>
      <c r="J264" s="28"/>
      <c r="K264" s="28"/>
      <c r="L264" s="28"/>
      <c r="M264" s="28"/>
      <c r="N264" s="28"/>
      <c r="O264" s="28"/>
      <c r="P264" s="28"/>
      <c r="Q264" s="28"/>
      <c r="R264" s="28"/>
      <c r="S264" s="28"/>
      <c r="T264" s="28"/>
      <c r="U264" s="28"/>
      <c r="V264" s="28"/>
      <c r="W264" s="27"/>
      <c r="X264" s="28"/>
      <c r="Y264" s="28"/>
      <c r="Z264" s="28"/>
      <c r="AA264" s="28"/>
      <c r="AB264" s="28"/>
      <c r="AC264" s="28"/>
      <c r="AD264" s="28"/>
      <c r="AE264" s="28"/>
      <c r="AF264" s="28"/>
      <c r="AG264" s="28"/>
      <c r="AH264" s="28"/>
      <c r="AI264" s="28"/>
      <c r="AJ264" s="28"/>
      <c r="AK264" s="28"/>
      <c r="AL264" s="27"/>
      <c r="AM264" s="28">
        <f t="shared" si="28"/>
        <v>0</v>
      </c>
      <c r="AN264" s="28">
        <f t="shared" si="28"/>
        <v>0</v>
      </c>
      <c r="AO264" s="28">
        <f t="shared" si="28"/>
        <v>0</v>
      </c>
      <c r="AP264" s="28">
        <f t="shared" si="28"/>
        <v>0</v>
      </c>
      <c r="AQ264" s="28">
        <f t="shared" si="28"/>
        <v>0</v>
      </c>
      <c r="AR264" s="28">
        <f t="shared" si="27"/>
        <v>0</v>
      </c>
      <c r="AS264" s="28">
        <f t="shared" si="27"/>
        <v>0</v>
      </c>
      <c r="AT264" s="28">
        <f t="shared" si="27"/>
        <v>0</v>
      </c>
      <c r="AU264" s="28">
        <f t="shared" si="27"/>
        <v>0</v>
      </c>
      <c r="AV264" s="28">
        <f t="shared" si="27"/>
        <v>0</v>
      </c>
      <c r="AW264" s="28">
        <f t="shared" si="27"/>
        <v>0</v>
      </c>
      <c r="AX264" s="28">
        <f t="shared" si="30"/>
        <v>0</v>
      </c>
      <c r="AY264" s="28">
        <f t="shared" si="30"/>
        <v>0</v>
      </c>
      <c r="AZ264" s="28">
        <f t="shared" si="30"/>
        <v>0</v>
      </c>
      <c r="BA264" s="27"/>
      <c r="BB264" s="117">
        <f t="shared" si="32"/>
        <v>0</v>
      </c>
      <c r="BC264" s="117">
        <f t="shared" si="32"/>
        <v>0</v>
      </c>
      <c r="BD264" s="117">
        <f t="shared" si="31"/>
        <v>0</v>
      </c>
      <c r="BE264" s="117">
        <f t="shared" si="31"/>
        <v>0</v>
      </c>
      <c r="BF264" s="117">
        <f t="shared" si="31"/>
        <v>0</v>
      </c>
      <c r="BG264" s="117">
        <f t="shared" si="31"/>
        <v>0</v>
      </c>
      <c r="BH264" s="117">
        <f t="shared" si="31"/>
        <v>0</v>
      </c>
      <c r="BI264" s="117">
        <f t="shared" si="31"/>
        <v>0</v>
      </c>
      <c r="BJ264" s="117">
        <f t="shared" si="31"/>
        <v>0</v>
      </c>
      <c r="BK264" s="117">
        <f t="shared" si="31"/>
        <v>0</v>
      </c>
      <c r="BL264" s="117">
        <f t="shared" si="31"/>
        <v>0</v>
      </c>
      <c r="BM264" s="117">
        <f t="shared" si="26"/>
        <v>0</v>
      </c>
      <c r="BN264" s="117">
        <f t="shared" si="26"/>
        <v>0</v>
      </c>
      <c r="BO264" s="117">
        <f t="shared" si="26"/>
        <v>0</v>
      </c>
    </row>
    <row r="265" spans="4:67" x14ac:dyDescent="0.3">
      <c r="D265" s="24" t="s">
        <v>144</v>
      </c>
      <c r="E265" s="26" t="s">
        <v>90</v>
      </c>
      <c r="F265" s="24" t="s">
        <v>64</v>
      </c>
      <c r="G265" s="24" t="s">
        <v>91</v>
      </c>
      <c r="H265" s="27"/>
      <c r="I265" s="28"/>
      <c r="J265" s="28"/>
      <c r="K265" s="28"/>
      <c r="L265" s="28"/>
      <c r="M265" s="28"/>
      <c r="N265" s="28"/>
      <c r="O265" s="28"/>
      <c r="P265" s="28"/>
      <c r="Q265" s="28"/>
      <c r="R265" s="28"/>
      <c r="S265" s="28"/>
      <c r="T265" s="28"/>
      <c r="U265" s="28"/>
      <c r="V265" s="28"/>
      <c r="W265" s="27"/>
      <c r="X265" s="28"/>
      <c r="Y265" s="28"/>
      <c r="Z265" s="28"/>
      <c r="AA265" s="28"/>
      <c r="AB265" s="28"/>
      <c r="AC265" s="28"/>
      <c r="AD265" s="28"/>
      <c r="AE265" s="28"/>
      <c r="AF265" s="28"/>
      <c r="AG265" s="28"/>
      <c r="AH265" s="28"/>
      <c r="AI265" s="28"/>
      <c r="AJ265" s="28"/>
      <c r="AK265" s="28"/>
      <c r="AL265" s="27"/>
      <c r="AM265" s="28">
        <f t="shared" si="28"/>
        <v>0</v>
      </c>
      <c r="AN265" s="28">
        <f t="shared" si="28"/>
        <v>0</v>
      </c>
      <c r="AO265" s="28">
        <f t="shared" si="28"/>
        <v>0</v>
      </c>
      <c r="AP265" s="28">
        <f t="shared" si="28"/>
        <v>0</v>
      </c>
      <c r="AQ265" s="28">
        <f t="shared" si="28"/>
        <v>0</v>
      </c>
      <c r="AR265" s="28">
        <f t="shared" si="27"/>
        <v>0</v>
      </c>
      <c r="AS265" s="28">
        <f t="shared" si="27"/>
        <v>0</v>
      </c>
      <c r="AT265" s="28">
        <f t="shared" si="27"/>
        <v>0</v>
      </c>
      <c r="AU265" s="28">
        <f t="shared" si="27"/>
        <v>0</v>
      </c>
      <c r="AV265" s="28">
        <f t="shared" si="27"/>
        <v>0</v>
      </c>
      <c r="AW265" s="28">
        <f t="shared" si="27"/>
        <v>0</v>
      </c>
      <c r="AX265" s="28">
        <f t="shared" si="30"/>
        <v>0</v>
      </c>
      <c r="AY265" s="28">
        <f t="shared" si="30"/>
        <v>0</v>
      </c>
      <c r="AZ265" s="28">
        <f t="shared" si="30"/>
        <v>0</v>
      </c>
      <c r="BA265" s="27"/>
      <c r="BB265" s="117">
        <f t="shared" si="32"/>
        <v>0</v>
      </c>
      <c r="BC265" s="117">
        <f t="shared" si="32"/>
        <v>0</v>
      </c>
      <c r="BD265" s="117">
        <f t="shared" si="31"/>
        <v>0</v>
      </c>
      <c r="BE265" s="117">
        <f t="shared" si="31"/>
        <v>0</v>
      </c>
      <c r="BF265" s="117">
        <f t="shared" si="31"/>
        <v>0</v>
      </c>
      <c r="BG265" s="117">
        <f t="shared" si="31"/>
        <v>0</v>
      </c>
      <c r="BH265" s="117">
        <f t="shared" si="31"/>
        <v>0</v>
      </c>
      <c r="BI265" s="117">
        <f t="shared" si="31"/>
        <v>0</v>
      </c>
      <c r="BJ265" s="117">
        <f t="shared" si="31"/>
        <v>0</v>
      </c>
      <c r="BK265" s="117">
        <f t="shared" si="31"/>
        <v>0</v>
      </c>
      <c r="BL265" s="117">
        <f t="shared" si="31"/>
        <v>0</v>
      </c>
      <c r="BM265" s="117">
        <f t="shared" si="26"/>
        <v>0</v>
      </c>
      <c r="BN265" s="117">
        <f t="shared" si="26"/>
        <v>0</v>
      </c>
      <c r="BO265" s="117">
        <f t="shared" si="26"/>
        <v>0</v>
      </c>
    </row>
    <row r="266" spans="4:67" x14ac:dyDescent="0.3">
      <c r="D266" s="24" t="s">
        <v>144</v>
      </c>
      <c r="E266" s="26" t="s">
        <v>90</v>
      </c>
      <c r="F266" s="24" t="s">
        <v>65</v>
      </c>
      <c r="G266" s="24" t="s">
        <v>91</v>
      </c>
      <c r="H266" s="27"/>
      <c r="I266" s="28"/>
      <c r="J266" s="28"/>
      <c r="K266" s="28"/>
      <c r="L266" s="28"/>
      <c r="M266" s="28"/>
      <c r="N266" s="28"/>
      <c r="O266" s="28"/>
      <c r="P266" s="28"/>
      <c r="Q266" s="28"/>
      <c r="R266" s="28"/>
      <c r="S266" s="28"/>
      <c r="T266" s="28"/>
      <c r="U266" s="28"/>
      <c r="V266" s="28"/>
      <c r="W266" s="27"/>
      <c r="X266" s="28"/>
      <c r="Y266" s="28"/>
      <c r="Z266" s="28"/>
      <c r="AA266" s="28"/>
      <c r="AB266" s="28"/>
      <c r="AC266" s="28"/>
      <c r="AD266" s="28"/>
      <c r="AE266" s="28"/>
      <c r="AF266" s="28"/>
      <c r="AG266" s="28"/>
      <c r="AH266" s="28"/>
      <c r="AI266" s="28"/>
      <c r="AJ266" s="28"/>
      <c r="AK266" s="28"/>
      <c r="AL266" s="27"/>
      <c r="AM266" s="28">
        <f t="shared" si="28"/>
        <v>0</v>
      </c>
      <c r="AN266" s="28">
        <f t="shared" si="28"/>
        <v>0</v>
      </c>
      <c r="AO266" s="28">
        <f t="shared" si="28"/>
        <v>0</v>
      </c>
      <c r="AP266" s="28">
        <f t="shared" si="28"/>
        <v>0</v>
      </c>
      <c r="AQ266" s="28">
        <f t="shared" si="28"/>
        <v>0</v>
      </c>
      <c r="AR266" s="28">
        <f t="shared" si="27"/>
        <v>0</v>
      </c>
      <c r="AS266" s="28">
        <f t="shared" si="27"/>
        <v>0</v>
      </c>
      <c r="AT266" s="28">
        <f t="shared" si="27"/>
        <v>0</v>
      </c>
      <c r="AU266" s="28">
        <f t="shared" si="27"/>
        <v>0</v>
      </c>
      <c r="AV266" s="28">
        <f t="shared" si="27"/>
        <v>0</v>
      </c>
      <c r="AW266" s="28">
        <f t="shared" si="27"/>
        <v>0</v>
      </c>
      <c r="AX266" s="28">
        <f t="shared" si="30"/>
        <v>0</v>
      </c>
      <c r="AY266" s="28">
        <f t="shared" si="30"/>
        <v>0</v>
      </c>
      <c r="AZ266" s="28">
        <f t="shared" si="30"/>
        <v>0</v>
      </c>
      <c r="BA266" s="27"/>
      <c r="BB266" s="117">
        <f t="shared" si="32"/>
        <v>0</v>
      </c>
      <c r="BC266" s="117">
        <f t="shared" si="32"/>
        <v>0</v>
      </c>
      <c r="BD266" s="117">
        <f t="shared" si="31"/>
        <v>0</v>
      </c>
      <c r="BE266" s="117">
        <f t="shared" si="31"/>
        <v>0</v>
      </c>
      <c r="BF266" s="117">
        <f t="shared" si="31"/>
        <v>0</v>
      </c>
      <c r="BG266" s="117">
        <f t="shared" si="31"/>
        <v>0</v>
      </c>
      <c r="BH266" s="117">
        <f t="shared" si="31"/>
        <v>0</v>
      </c>
      <c r="BI266" s="117">
        <f t="shared" si="31"/>
        <v>0</v>
      </c>
      <c r="BJ266" s="117">
        <f t="shared" si="31"/>
        <v>0</v>
      </c>
      <c r="BK266" s="117">
        <f t="shared" si="31"/>
        <v>0</v>
      </c>
      <c r="BL266" s="117">
        <f t="shared" si="31"/>
        <v>0</v>
      </c>
      <c r="BM266" s="117">
        <f t="shared" si="26"/>
        <v>0</v>
      </c>
      <c r="BN266" s="117">
        <f t="shared" si="26"/>
        <v>0</v>
      </c>
      <c r="BO266" s="117">
        <f t="shared" si="26"/>
        <v>0</v>
      </c>
    </row>
    <row r="267" spans="4:67" x14ac:dyDescent="0.3">
      <c r="D267" s="24" t="s">
        <v>144</v>
      </c>
      <c r="E267" s="26" t="s">
        <v>90</v>
      </c>
      <c r="F267" s="24" t="s">
        <v>66</v>
      </c>
      <c r="G267" s="24" t="s">
        <v>91</v>
      </c>
      <c r="H267" s="27"/>
      <c r="I267" s="28"/>
      <c r="J267" s="28"/>
      <c r="K267" s="28"/>
      <c r="L267" s="28"/>
      <c r="M267" s="28"/>
      <c r="N267" s="28"/>
      <c r="O267" s="28"/>
      <c r="P267" s="28"/>
      <c r="Q267" s="28"/>
      <c r="R267" s="28"/>
      <c r="S267" s="28"/>
      <c r="T267" s="28"/>
      <c r="U267" s="28"/>
      <c r="V267" s="28"/>
      <c r="W267" s="27"/>
      <c r="X267" s="28"/>
      <c r="Y267" s="28"/>
      <c r="Z267" s="28"/>
      <c r="AA267" s="28"/>
      <c r="AB267" s="28"/>
      <c r="AC267" s="28"/>
      <c r="AD267" s="28"/>
      <c r="AE267" s="28"/>
      <c r="AF267" s="28"/>
      <c r="AG267" s="28"/>
      <c r="AH267" s="28"/>
      <c r="AI267" s="28"/>
      <c r="AJ267" s="28"/>
      <c r="AK267" s="28"/>
      <c r="AL267" s="27"/>
      <c r="AM267" s="28">
        <f t="shared" si="28"/>
        <v>0</v>
      </c>
      <c r="AN267" s="28">
        <f t="shared" si="28"/>
        <v>0</v>
      </c>
      <c r="AO267" s="28">
        <f t="shared" si="28"/>
        <v>0</v>
      </c>
      <c r="AP267" s="28">
        <f t="shared" si="28"/>
        <v>0</v>
      </c>
      <c r="AQ267" s="28">
        <f t="shared" si="28"/>
        <v>0</v>
      </c>
      <c r="AR267" s="28">
        <f t="shared" si="27"/>
        <v>0</v>
      </c>
      <c r="AS267" s="28">
        <f t="shared" si="27"/>
        <v>0</v>
      </c>
      <c r="AT267" s="28">
        <f t="shared" si="27"/>
        <v>0</v>
      </c>
      <c r="AU267" s="28">
        <f t="shared" si="27"/>
        <v>0</v>
      </c>
      <c r="AV267" s="28">
        <f t="shared" si="27"/>
        <v>0</v>
      </c>
      <c r="AW267" s="28">
        <f t="shared" si="27"/>
        <v>0</v>
      </c>
      <c r="AX267" s="28">
        <f t="shared" si="30"/>
        <v>0</v>
      </c>
      <c r="AY267" s="28">
        <f t="shared" si="30"/>
        <v>0</v>
      </c>
      <c r="AZ267" s="28">
        <f t="shared" si="30"/>
        <v>0</v>
      </c>
      <c r="BA267" s="27"/>
      <c r="BB267" s="117">
        <f t="shared" si="32"/>
        <v>0</v>
      </c>
      <c r="BC267" s="117">
        <f t="shared" si="32"/>
        <v>0</v>
      </c>
      <c r="BD267" s="117">
        <f t="shared" si="31"/>
        <v>0</v>
      </c>
      <c r="BE267" s="117">
        <f t="shared" si="31"/>
        <v>0</v>
      </c>
      <c r="BF267" s="117">
        <f t="shared" si="31"/>
        <v>0</v>
      </c>
      <c r="BG267" s="117">
        <f t="shared" si="31"/>
        <v>0</v>
      </c>
      <c r="BH267" s="117">
        <f t="shared" si="31"/>
        <v>0</v>
      </c>
      <c r="BI267" s="117">
        <f t="shared" si="31"/>
        <v>0</v>
      </c>
      <c r="BJ267" s="117">
        <f t="shared" si="31"/>
        <v>0</v>
      </c>
      <c r="BK267" s="117">
        <f t="shared" si="31"/>
        <v>0</v>
      </c>
      <c r="BL267" s="117">
        <f t="shared" si="31"/>
        <v>0</v>
      </c>
      <c r="BM267" s="117">
        <f t="shared" si="26"/>
        <v>0</v>
      </c>
      <c r="BN267" s="117">
        <f t="shared" si="26"/>
        <v>0</v>
      </c>
      <c r="BO267" s="117">
        <f t="shared" si="26"/>
        <v>0</v>
      </c>
    </row>
    <row r="268" spans="4:67" x14ac:dyDescent="0.3">
      <c r="D268" s="24" t="s">
        <v>144</v>
      </c>
      <c r="E268" s="26" t="s">
        <v>90</v>
      </c>
      <c r="F268" s="24" t="s">
        <v>67</v>
      </c>
      <c r="G268" s="24" t="s">
        <v>91</v>
      </c>
      <c r="H268" s="27"/>
      <c r="I268" s="28"/>
      <c r="J268" s="28"/>
      <c r="K268" s="28"/>
      <c r="L268" s="28"/>
      <c r="M268" s="28"/>
      <c r="N268" s="28"/>
      <c r="O268" s="28"/>
      <c r="P268" s="28"/>
      <c r="Q268" s="28"/>
      <c r="R268" s="28"/>
      <c r="S268" s="28"/>
      <c r="T268" s="28"/>
      <c r="U268" s="28"/>
      <c r="V268" s="28"/>
      <c r="W268" s="27"/>
      <c r="X268" s="28"/>
      <c r="Y268" s="28"/>
      <c r="Z268" s="28"/>
      <c r="AA268" s="28"/>
      <c r="AB268" s="28"/>
      <c r="AC268" s="28"/>
      <c r="AD268" s="28"/>
      <c r="AE268" s="28"/>
      <c r="AF268" s="28"/>
      <c r="AG268" s="28"/>
      <c r="AH268" s="28"/>
      <c r="AI268" s="28"/>
      <c r="AJ268" s="28"/>
      <c r="AK268" s="28"/>
      <c r="AL268" s="27"/>
      <c r="AM268" s="28">
        <f t="shared" si="28"/>
        <v>0</v>
      </c>
      <c r="AN268" s="28">
        <f t="shared" si="28"/>
        <v>0</v>
      </c>
      <c r="AO268" s="28">
        <f t="shared" si="28"/>
        <v>0</v>
      </c>
      <c r="AP268" s="28">
        <f t="shared" si="28"/>
        <v>0</v>
      </c>
      <c r="AQ268" s="28">
        <f t="shared" si="28"/>
        <v>0</v>
      </c>
      <c r="AR268" s="28">
        <f t="shared" si="27"/>
        <v>0</v>
      </c>
      <c r="AS268" s="28">
        <f t="shared" si="27"/>
        <v>0</v>
      </c>
      <c r="AT268" s="28">
        <f t="shared" si="27"/>
        <v>0</v>
      </c>
      <c r="AU268" s="28">
        <f t="shared" si="27"/>
        <v>0</v>
      </c>
      <c r="AV268" s="28">
        <f t="shared" si="27"/>
        <v>0</v>
      </c>
      <c r="AW268" s="28">
        <f t="shared" si="27"/>
        <v>0</v>
      </c>
      <c r="AX268" s="28">
        <f t="shared" si="30"/>
        <v>0</v>
      </c>
      <c r="AY268" s="28">
        <f t="shared" si="30"/>
        <v>0</v>
      </c>
      <c r="AZ268" s="28">
        <f t="shared" si="30"/>
        <v>0</v>
      </c>
      <c r="BA268" s="27"/>
      <c r="BB268" s="117">
        <f t="shared" si="32"/>
        <v>0</v>
      </c>
      <c r="BC268" s="117">
        <f t="shared" si="32"/>
        <v>0</v>
      </c>
      <c r="BD268" s="117">
        <f t="shared" si="31"/>
        <v>0</v>
      </c>
      <c r="BE268" s="117">
        <f t="shared" si="31"/>
        <v>0</v>
      </c>
      <c r="BF268" s="117">
        <f t="shared" si="31"/>
        <v>0</v>
      </c>
      <c r="BG268" s="117">
        <f t="shared" si="31"/>
        <v>0</v>
      </c>
      <c r="BH268" s="117">
        <f t="shared" si="31"/>
        <v>0</v>
      </c>
      <c r="BI268" s="117">
        <f t="shared" si="31"/>
        <v>0</v>
      </c>
      <c r="BJ268" s="117">
        <f t="shared" si="31"/>
        <v>0</v>
      </c>
      <c r="BK268" s="117">
        <f t="shared" si="31"/>
        <v>0</v>
      </c>
      <c r="BL268" s="117">
        <f t="shared" si="31"/>
        <v>0</v>
      </c>
      <c r="BM268" s="117">
        <f t="shared" si="26"/>
        <v>0</v>
      </c>
      <c r="BN268" s="117">
        <f t="shared" si="26"/>
        <v>0</v>
      </c>
      <c r="BO268" s="117">
        <f t="shared" si="26"/>
        <v>0</v>
      </c>
    </row>
    <row r="269" spans="4:67" x14ac:dyDescent="0.3">
      <c r="D269" s="24" t="s">
        <v>144</v>
      </c>
      <c r="E269" s="26" t="s">
        <v>90</v>
      </c>
      <c r="F269" s="24" t="s">
        <v>68</v>
      </c>
      <c r="G269" s="24" t="s">
        <v>91</v>
      </c>
      <c r="H269" s="27"/>
      <c r="I269" s="28"/>
      <c r="J269" s="28"/>
      <c r="K269" s="28"/>
      <c r="L269" s="28"/>
      <c r="M269" s="28"/>
      <c r="N269" s="28"/>
      <c r="O269" s="28"/>
      <c r="P269" s="28"/>
      <c r="Q269" s="28"/>
      <c r="R269" s="28"/>
      <c r="S269" s="28"/>
      <c r="T269" s="28"/>
      <c r="U269" s="28"/>
      <c r="V269" s="28"/>
      <c r="W269" s="27"/>
      <c r="X269" s="28"/>
      <c r="Y269" s="28"/>
      <c r="Z269" s="28"/>
      <c r="AA269" s="28"/>
      <c r="AB269" s="28"/>
      <c r="AC269" s="28"/>
      <c r="AD269" s="28"/>
      <c r="AE269" s="28"/>
      <c r="AF269" s="28"/>
      <c r="AG269" s="28"/>
      <c r="AH269" s="28"/>
      <c r="AI269" s="28"/>
      <c r="AJ269" s="28"/>
      <c r="AK269" s="28"/>
      <c r="AL269" s="27"/>
      <c r="AM269" s="28">
        <f t="shared" si="28"/>
        <v>0</v>
      </c>
      <c r="AN269" s="28">
        <f t="shared" si="28"/>
        <v>0</v>
      </c>
      <c r="AO269" s="28">
        <f t="shared" si="28"/>
        <v>0</v>
      </c>
      <c r="AP269" s="28">
        <f t="shared" si="28"/>
        <v>0</v>
      </c>
      <c r="AQ269" s="28">
        <f t="shared" si="28"/>
        <v>0</v>
      </c>
      <c r="AR269" s="28">
        <f t="shared" si="27"/>
        <v>0</v>
      </c>
      <c r="AS269" s="28">
        <f t="shared" si="27"/>
        <v>0</v>
      </c>
      <c r="AT269" s="28">
        <f t="shared" si="27"/>
        <v>0</v>
      </c>
      <c r="AU269" s="28">
        <f t="shared" si="27"/>
        <v>0</v>
      </c>
      <c r="AV269" s="28">
        <f t="shared" si="27"/>
        <v>0</v>
      </c>
      <c r="AW269" s="28">
        <f t="shared" si="27"/>
        <v>0</v>
      </c>
      <c r="AX269" s="28">
        <f t="shared" si="30"/>
        <v>0</v>
      </c>
      <c r="AY269" s="28">
        <f t="shared" si="30"/>
        <v>0</v>
      </c>
      <c r="AZ269" s="28">
        <f t="shared" si="30"/>
        <v>0</v>
      </c>
      <c r="BA269" s="27"/>
      <c r="BB269" s="117">
        <f t="shared" si="32"/>
        <v>0</v>
      </c>
      <c r="BC269" s="117">
        <f t="shared" si="32"/>
        <v>0</v>
      </c>
      <c r="BD269" s="117">
        <f t="shared" si="31"/>
        <v>0</v>
      </c>
      <c r="BE269" s="117">
        <f t="shared" si="31"/>
        <v>0</v>
      </c>
      <c r="BF269" s="117">
        <f t="shared" si="31"/>
        <v>0</v>
      </c>
      <c r="BG269" s="117">
        <f t="shared" si="31"/>
        <v>0</v>
      </c>
      <c r="BH269" s="117">
        <f t="shared" si="31"/>
        <v>0</v>
      </c>
      <c r="BI269" s="117">
        <f t="shared" si="31"/>
        <v>0</v>
      </c>
      <c r="BJ269" s="117">
        <f t="shared" si="31"/>
        <v>0</v>
      </c>
      <c r="BK269" s="117">
        <f t="shared" si="31"/>
        <v>0</v>
      </c>
      <c r="BL269" s="117">
        <f t="shared" si="31"/>
        <v>0</v>
      </c>
      <c r="BM269" s="117">
        <f t="shared" si="26"/>
        <v>0</v>
      </c>
      <c r="BN269" s="117">
        <f t="shared" si="26"/>
        <v>0</v>
      </c>
      <c r="BO269" s="117">
        <f t="shared" si="26"/>
        <v>0</v>
      </c>
    </row>
    <row r="270" spans="4:67" x14ac:dyDescent="0.3">
      <c r="D270" s="24" t="s">
        <v>144</v>
      </c>
      <c r="E270" s="26" t="s">
        <v>92</v>
      </c>
      <c r="F270" s="24" t="s">
        <v>36</v>
      </c>
      <c r="G270" s="24" t="s">
        <v>91</v>
      </c>
      <c r="H270" s="27"/>
      <c r="I270" s="52">
        <v>0</v>
      </c>
      <c r="J270" s="52">
        <v>0</v>
      </c>
      <c r="K270" s="52">
        <v>0</v>
      </c>
      <c r="L270" s="52">
        <v>0</v>
      </c>
      <c r="M270" s="52">
        <v>0</v>
      </c>
      <c r="N270" s="52">
        <v>0</v>
      </c>
      <c r="O270" s="52">
        <v>0</v>
      </c>
      <c r="P270" s="52">
        <v>0</v>
      </c>
      <c r="Q270" s="52">
        <v>0</v>
      </c>
      <c r="R270" s="52">
        <v>0</v>
      </c>
      <c r="S270" s="52">
        <v>0</v>
      </c>
      <c r="T270" s="52">
        <v>0</v>
      </c>
      <c r="U270" s="52">
        <v>0</v>
      </c>
      <c r="V270" s="52">
        <v>0</v>
      </c>
      <c r="W270" s="27"/>
      <c r="X270" s="52">
        <v>0</v>
      </c>
      <c r="Y270" s="52">
        <v>0</v>
      </c>
      <c r="Z270" s="52">
        <v>0</v>
      </c>
      <c r="AA270" s="52">
        <v>0</v>
      </c>
      <c r="AB270" s="52">
        <v>0</v>
      </c>
      <c r="AC270" s="52">
        <v>0</v>
      </c>
      <c r="AD270" s="52">
        <v>0</v>
      </c>
      <c r="AE270" s="52">
        <v>0</v>
      </c>
      <c r="AF270" s="52">
        <v>0</v>
      </c>
      <c r="AG270" s="52">
        <v>0</v>
      </c>
      <c r="AH270" s="52">
        <v>0</v>
      </c>
      <c r="AI270" s="52">
        <v>0</v>
      </c>
      <c r="AJ270" s="52">
        <v>0</v>
      </c>
      <c r="AK270" s="52">
        <v>0</v>
      </c>
      <c r="AL270" s="27"/>
      <c r="AM270" s="27">
        <f t="shared" si="28"/>
        <v>0</v>
      </c>
      <c r="AN270" s="27">
        <f t="shared" si="28"/>
        <v>0</v>
      </c>
      <c r="AO270" s="27">
        <f t="shared" si="28"/>
        <v>0</v>
      </c>
      <c r="AP270" s="27">
        <f t="shared" si="28"/>
        <v>0</v>
      </c>
      <c r="AQ270" s="27">
        <f t="shared" si="28"/>
        <v>0</v>
      </c>
      <c r="AR270" s="27">
        <f t="shared" si="27"/>
        <v>0</v>
      </c>
      <c r="AS270" s="27">
        <f t="shared" si="27"/>
        <v>0</v>
      </c>
      <c r="AT270" s="27">
        <f t="shared" si="27"/>
        <v>0</v>
      </c>
      <c r="AU270" s="27">
        <f t="shared" si="27"/>
        <v>0</v>
      </c>
      <c r="AV270" s="27">
        <f t="shared" si="27"/>
        <v>0</v>
      </c>
      <c r="AW270" s="27">
        <f t="shared" si="27"/>
        <v>0</v>
      </c>
      <c r="AX270" s="27">
        <f t="shared" si="30"/>
        <v>0</v>
      </c>
      <c r="AY270" s="27">
        <f t="shared" si="30"/>
        <v>0</v>
      </c>
      <c r="AZ270" s="27">
        <f t="shared" si="30"/>
        <v>0</v>
      </c>
      <c r="BA270" s="27"/>
      <c r="BB270" s="115">
        <f t="shared" si="32"/>
        <v>0</v>
      </c>
      <c r="BC270" s="115">
        <f t="shared" si="32"/>
        <v>0</v>
      </c>
      <c r="BD270" s="115">
        <f t="shared" si="31"/>
        <v>0</v>
      </c>
      <c r="BE270" s="115">
        <f t="shared" si="31"/>
        <v>0</v>
      </c>
      <c r="BF270" s="115">
        <f t="shared" si="31"/>
        <v>0</v>
      </c>
      <c r="BG270" s="115">
        <f t="shared" si="31"/>
        <v>0</v>
      </c>
      <c r="BH270" s="115">
        <f t="shared" si="31"/>
        <v>0</v>
      </c>
      <c r="BI270" s="115">
        <f t="shared" si="31"/>
        <v>0</v>
      </c>
      <c r="BJ270" s="115">
        <f t="shared" si="31"/>
        <v>0</v>
      </c>
      <c r="BK270" s="115">
        <f t="shared" si="31"/>
        <v>0</v>
      </c>
      <c r="BL270" s="115">
        <f t="shared" si="31"/>
        <v>0</v>
      </c>
      <c r="BM270" s="115">
        <f t="shared" si="26"/>
        <v>0</v>
      </c>
      <c r="BN270" s="115">
        <f t="shared" si="26"/>
        <v>0</v>
      </c>
      <c r="BO270" s="115">
        <f t="shared" si="26"/>
        <v>0</v>
      </c>
    </row>
    <row r="271" spans="4:67" x14ac:dyDescent="0.3">
      <c r="D271" s="24" t="s">
        <v>144</v>
      </c>
      <c r="E271" s="26" t="s">
        <v>92</v>
      </c>
      <c r="F271" s="24" t="s">
        <v>37</v>
      </c>
      <c r="G271" s="24" t="s">
        <v>91</v>
      </c>
      <c r="H271" s="27"/>
      <c r="I271" s="52">
        <v>0.441</v>
      </c>
      <c r="J271" s="52">
        <v>0.58299999999999996</v>
      </c>
      <c r="K271" s="52">
        <v>0.64100000000000001</v>
      </c>
      <c r="L271" s="52">
        <v>1.3380000000000001</v>
      </c>
      <c r="M271" s="52">
        <v>0.505</v>
      </c>
      <c r="N271" s="52">
        <v>0.68500000000000005</v>
      </c>
      <c r="O271" s="52">
        <v>0.72299999999999998</v>
      </c>
      <c r="P271" s="52">
        <v>0</v>
      </c>
      <c r="Q271" s="52">
        <v>0.30199999999999999</v>
      </c>
      <c r="R271" s="52">
        <v>0.104</v>
      </c>
      <c r="S271" s="52">
        <v>0.56399999999999995</v>
      </c>
      <c r="T271" s="52">
        <v>0.7</v>
      </c>
      <c r="U271" s="52">
        <v>0.9</v>
      </c>
      <c r="V271" s="52">
        <v>0.99399999999999999</v>
      </c>
      <c r="W271" s="27"/>
      <c r="X271" s="52">
        <v>0.36199999999999999</v>
      </c>
      <c r="Y271" s="52">
        <v>0.45500000000000002</v>
      </c>
      <c r="Z271" s="52">
        <v>0.52300000000000002</v>
      </c>
      <c r="AA271" s="52">
        <v>1.119</v>
      </c>
      <c r="AB271" s="52">
        <v>0.41599999999999998</v>
      </c>
      <c r="AC271" s="52">
        <v>0.5</v>
      </c>
      <c r="AD271" s="52">
        <v>0.59699999999999998</v>
      </c>
      <c r="AE271" s="52">
        <v>0</v>
      </c>
      <c r="AF271" s="52">
        <v>0.28999999999999998</v>
      </c>
      <c r="AG271" s="52">
        <v>0.10100000000000001</v>
      </c>
      <c r="AH271" s="52">
        <v>0.53400000000000003</v>
      </c>
      <c r="AI271" s="52">
        <v>0.60199999999999998</v>
      </c>
      <c r="AJ271" s="52">
        <v>0.755</v>
      </c>
      <c r="AK271" s="52">
        <v>0.86</v>
      </c>
      <c r="AL271" s="27"/>
      <c r="AM271" s="27">
        <f t="shared" si="28"/>
        <v>-7.9000000000000015E-2</v>
      </c>
      <c r="AN271" s="27">
        <f t="shared" si="28"/>
        <v>-0.12799999999999995</v>
      </c>
      <c r="AO271" s="27">
        <f t="shared" si="28"/>
        <v>-0.11799999999999999</v>
      </c>
      <c r="AP271" s="27">
        <f t="shared" si="28"/>
        <v>-0.21900000000000008</v>
      </c>
      <c r="AQ271" s="27">
        <f t="shared" si="28"/>
        <v>-8.9000000000000024E-2</v>
      </c>
      <c r="AR271" s="27">
        <f t="shared" si="27"/>
        <v>-0.18500000000000005</v>
      </c>
      <c r="AS271" s="27">
        <f t="shared" si="27"/>
        <v>-0.126</v>
      </c>
      <c r="AT271" s="27">
        <f t="shared" si="27"/>
        <v>0</v>
      </c>
      <c r="AU271" s="27">
        <f t="shared" si="27"/>
        <v>-1.2000000000000011E-2</v>
      </c>
      <c r="AV271" s="27">
        <f t="shared" si="27"/>
        <v>-2.9999999999999888E-3</v>
      </c>
      <c r="AW271" s="27">
        <f t="shared" si="27"/>
        <v>-2.9999999999999916E-2</v>
      </c>
      <c r="AX271" s="27">
        <f t="shared" si="30"/>
        <v>-9.7999999999999976E-2</v>
      </c>
      <c r="AY271" s="27">
        <f t="shared" si="30"/>
        <v>-0.14500000000000002</v>
      </c>
      <c r="AZ271" s="27">
        <f t="shared" si="30"/>
        <v>-0.13400000000000001</v>
      </c>
      <c r="BA271" s="27"/>
      <c r="BB271" s="115">
        <f t="shared" si="32"/>
        <v>-0.17913832199546489</v>
      </c>
      <c r="BC271" s="115">
        <f t="shared" si="32"/>
        <v>-0.21955403087478551</v>
      </c>
      <c r="BD271" s="115">
        <f t="shared" si="31"/>
        <v>-0.18408736349453977</v>
      </c>
      <c r="BE271" s="115">
        <f t="shared" si="31"/>
        <v>-0.16367713004484311</v>
      </c>
      <c r="BF271" s="115">
        <f t="shared" si="31"/>
        <v>-0.17623762376237628</v>
      </c>
      <c r="BG271" s="115">
        <f t="shared" si="31"/>
        <v>-0.27007299270072999</v>
      </c>
      <c r="BH271" s="115">
        <f t="shared" si="31"/>
        <v>-0.17427385892116184</v>
      </c>
      <c r="BI271" s="115">
        <f t="shared" si="31"/>
        <v>0</v>
      </c>
      <c r="BJ271" s="115">
        <f t="shared" si="31"/>
        <v>-3.9735099337748381E-2</v>
      </c>
      <c r="BK271" s="115">
        <f t="shared" si="31"/>
        <v>-2.884615384615374E-2</v>
      </c>
      <c r="BL271" s="115">
        <f t="shared" si="31"/>
        <v>-5.3191489361701982E-2</v>
      </c>
      <c r="BM271" s="115">
        <f t="shared" si="26"/>
        <v>-0.13999999999999999</v>
      </c>
      <c r="BN271" s="115">
        <f t="shared" si="26"/>
        <v>-0.16111111111111112</v>
      </c>
      <c r="BO271" s="115">
        <f t="shared" si="26"/>
        <v>-0.1348088531187123</v>
      </c>
    </row>
    <row r="272" spans="4:67" x14ac:dyDescent="0.3">
      <c r="D272" s="24" t="s">
        <v>144</v>
      </c>
      <c r="E272" s="26" t="s">
        <v>92</v>
      </c>
      <c r="F272" s="24" t="s">
        <v>38</v>
      </c>
      <c r="G272" s="24" t="s">
        <v>91</v>
      </c>
      <c r="H272" s="27"/>
      <c r="I272" s="52">
        <v>0</v>
      </c>
      <c r="J272" s="52">
        <v>0</v>
      </c>
      <c r="K272" s="52">
        <v>0</v>
      </c>
      <c r="L272" s="52">
        <v>0</v>
      </c>
      <c r="M272" s="52">
        <v>0</v>
      </c>
      <c r="N272" s="52">
        <v>0</v>
      </c>
      <c r="O272" s="52">
        <v>0</v>
      </c>
      <c r="P272" s="52">
        <v>0</v>
      </c>
      <c r="Q272" s="52">
        <v>0</v>
      </c>
      <c r="R272" s="52">
        <v>0</v>
      </c>
      <c r="S272" s="52">
        <v>0</v>
      </c>
      <c r="T272" s="52">
        <v>0</v>
      </c>
      <c r="U272" s="52">
        <v>0</v>
      </c>
      <c r="V272" s="52">
        <v>0</v>
      </c>
      <c r="W272" s="27"/>
      <c r="X272" s="52">
        <v>0</v>
      </c>
      <c r="Y272" s="52">
        <v>0</v>
      </c>
      <c r="Z272" s="52">
        <v>0</v>
      </c>
      <c r="AA272" s="52">
        <v>0</v>
      </c>
      <c r="AB272" s="52">
        <v>0</v>
      </c>
      <c r="AC272" s="52">
        <v>0</v>
      </c>
      <c r="AD272" s="52">
        <v>0</v>
      </c>
      <c r="AE272" s="52">
        <v>0</v>
      </c>
      <c r="AF272" s="52">
        <v>0</v>
      </c>
      <c r="AG272" s="52">
        <v>0</v>
      </c>
      <c r="AH272" s="52">
        <v>0</v>
      </c>
      <c r="AI272" s="52">
        <v>0</v>
      </c>
      <c r="AJ272" s="52">
        <v>0</v>
      </c>
      <c r="AK272" s="52">
        <v>0</v>
      </c>
      <c r="AL272" s="27"/>
      <c r="AM272" s="27">
        <f t="shared" si="28"/>
        <v>0</v>
      </c>
      <c r="AN272" s="27">
        <f t="shared" si="28"/>
        <v>0</v>
      </c>
      <c r="AO272" s="27">
        <f t="shared" si="28"/>
        <v>0</v>
      </c>
      <c r="AP272" s="27">
        <f t="shared" si="28"/>
        <v>0</v>
      </c>
      <c r="AQ272" s="27">
        <f t="shared" si="28"/>
        <v>0</v>
      </c>
      <c r="AR272" s="27">
        <f t="shared" si="27"/>
        <v>0</v>
      </c>
      <c r="AS272" s="27">
        <f t="shared" si="27"/>
        <v>0</v>
      </c>
      <c r="AT272" s="27">
        <f t="shared" si="27"/>
        <v>0</v>
      </c>
      <c r="AU272" s="27">
        <f t="shared" si="27"/>
        <v>0</v>
      </c>
      <c r="AV272" s="27">
        <f t="shared" si="27"/>
        <v>0</v>
      </c>
      <c r="AW272" s="27">
        <f t="shared" si="27"/>
        <v>0</v>
      </c>
      <c r="AX272" s="27">
        <f t="shared" si="30"/>
        <v>0</v>
      </c>
      <c r="AY272" s="27">
        <f t="shared" si="30"/>
        <v>0</v>
      </c>
      <c r="AZ272" s="27">
        <f t="shared" si="30"/>
        <v>0</v>
      </c>
      <c r="BA272" s="27"/>
      <c r="BB272" s="115">
        <f t="shared" si="32"/>
        <v>0</v>
      </c>
      <c r="BC272" s="115">
        <f t="shared" si="32"/>
        <v>0</v>
      </c>
      <c r="BD272" s="115">
        <f t="shared" si="31"/>
        <v>0</v>
      </c>
      <c r="BE272" s="115">
        <f t="shared" si="31"/>
        <v>0</v>
      </c>
      <c r="BF272" s="115">
        <f t="shared" si="31"/>
        <v>0</v>
      </c>
      <c r="BG272" s="115">
        <f t="shared" si="31"/>
        <v>0</v>
      </c>
      <c r="BH272" s="115">
        <f t="shared" si="31"/>
        <v>0</v>
      </c>
      <c r="BI272" s="115">
        <f t="shared" si="31"/>
        <v>0</v>
      </c>
      <c r="BJ272" s="115">
        <f t="shared" si="31"/>
        <v>0</v>
      </c>
      <c r="BK272" s="115">
        <f t="shared" si="31"/>
        <v>0</v>
      </c>
      <c r="BL272" s="115">
        <f t="shared" si="31"/>
        <v>0</v>
      </c>
      <c r="BM272" s="115">
        <f t="shared" si="26"/>
        <v>0</v>
      </c>
      <c r="BN272" s="115">
        <f t="shared" si="26"/>
        <v>0</v>
      </c>
      <c r="BO272" s="115">
        <f t="shared" si="26"/>
        <v>0</v>
      </c>
    </row>
    <row r="273" spans="4:67" x14ac:dyDescent="0.3">
      <c r="D273" s="24" t="s">
        <v>144</v>
      </c>
      <c r="E273" s="26" t="s">
        <v>92</v>
      </c>
      <c r="F273" s="24" t="s">
        <v>39</v>
      </c>
      <c r="G273" s="24" t="s">
        <v>91</v>
      </c>
      <c r="H273" s="27"/>
      <c r="I273" s="52">
        <v>0</v>
      </c>
      <c r="J273" s="52">
        <v>0</v>
      </c>
      <c r="K273" s="52">
        <v>0</v>
      </c>
      <c r="L273" s="52">
        <v>0</v>
      </c>
      <c r="M273" s="52">
        <v>0</v>
      </c>
      <c r="N273" s="52">
        <v>0</v>
      </c>
      <c r="O273" s="52">
        <v>0</v>
      </c>
      <c r="P273" s="52">
        <v>0</v>
      </c>
      <c r="Q273" s="52">
        <v>0</v>
      </c>
      <c r="R273" s="52">
        <v>0</v>
      </c>
      <c r="S273" s="52">
        <v>0</v>
      </c>
      <c r="T273" s="52">
        <v>0</v>
      </c>
      <c r="U273" s="52">
        <v>0</v>
      </c>
      <c r="V273" s="52">
        <v>0</v>
      </c>
      <c r="W273" s="27"/>
      <c r="X273" s="52">
        <v>0</v>
      </c>
      <c r="Y273" s="52">
        <v>0</v>
      </c>
      <c r="Z273" s="52">
        <v>0</v>
      </c>
      <c r="AA273" s="52">
        <v>0</v>
      </c>
      <c r="AB273" s="52">
        <v>0</v>
      </c>
      <c r="AC273" s="52">
        <v>0</v>
      </c>
      <c r="AD273" s="52">
        <v>0</v>
      </c>
      <c r="AE273" s="52">
        <v>0</v>
      </c>
      <c r="AF273" s="52">
        <v>0</v>
      </c>
      <c r="AG273" s="52">
        <v>0</v>
      </c>
      <c r="AH273" s="52">
        <v>0</v>
      </c>
      <c r="AI273" s="52">
        <v>0</v>
      </c>
      <c r="AJ273" s="52">
        <v>0</v>
      </c>
      <c r="AK273" s="52">
        <v>0</v>
      </c>
      <c r="AL273" s="27"/>
      <c r="AM273" s="27">
        <f t="shared" si="28"/>
        <v>0</v>
      </c>
      <c r="AN273" s="27">
        <f t="shared" si="28"/>
        <v>0</v>
      </c>
      <c r="AO273" s="27">
        <f t="shared" si="28"/>
        <v>0</v>
      </c>
      <c r="AP273" s="27">
        <f t="shared" si="28"/>
        <v>0</v>
      </c>
      <c r="AQ273" s="27">
        <f t="shared" si="28"/>
        <v>0</v>
      </c>
      <c r="AR273" s="27">
        <f t="shared" si="27"/>
        <v>0</v>
      </c>
      <c r="AS273" s="27">
        <f t="shared" si="27"/>
        <v>0</v>
      </c>
      <c r="AT273" s="27">
        <f t="shared" si="27"/>
        <v>0</v>
      </c>
      <c r="AU273" s="27">
        <f t="shared" si="27"/>
        <v>0</v>
      </c>
      <c r="AV273" s="27">
        <f t="shared" si="27"/>
        <v>0</v>
      </c>
      <c r="AW273" s="27">
        <f t="shared" si="27"/>
        <v>0</v>
      </c>
      <c r="AX273" s="27">
        <f t="shared" si="30"/>
        <v>0</v>
      </c>
      <c r="AY273" s="27">
        <f t="shared" si="30"/>
        <v>0</v>
      </c>
      <c r="AZ273" s="27">
        <f t="shared" si="30"/>
        <v>0</v>
      </c>
      <c r="BA273" s="27"/>
      <c r="BB273" s="115">
        <f t="shared" si="32"/>
        <v>0</v>
      </c>
      <c r="BC273" s="115">
        <f t="shared" si="32"/>
        <v>0</v>
      </c>
      <c r="BD273" s="115">
        <f t="shared" si="31"/>
        <v>0</v>
      </c>
      <c r="BE273" s="115">
        <f t="shared" si="31"/>
        <v>0</v>
      </c>
      <c r="BF273" s="115">
        <f t="shared" si="31"/>
        <v>0</v>
      </c>
      <c r="BG273" s="115">
        <f t="shared" si="31"/>
        <v>0</v>
      </c>
      <c r="BH273" s="115">
        <f t="shared" si="31"/>
        <v>0</v>
      </c>
      <c r="BI273" s="115">
        <f t="shared" si="31"/>
        <v>0</v>
      </c>
      <c r="BJ273" s="115">
        <f t="shared" si="31"/>
        <v>0</v>
      </c>
      <c r="BK273" s="115">
        <f t="shared" si="31"/>
        <v>0</v>
      </c>
      <c r="BL273" s="115">
        <f t="shared" si="31"/>
        <v>0</v>
      </c>
      <c r="BM273" s="115">
        <f t="shared" si="26"/>
        <v>0</v>
      </c>
      <c r="BN273" s="115">
        <f t="shared" si="26"/>
        <v>0</v>
      </c>
      <c r="BO273" s="115">
        <f t="shared" si="26"/>
        <v>0</v>
      </c>
    </row>
    <row r="274" spans="4:67" x14ac:dyDescent="0.3">
      <c r="D274" s="24" t="s">
        <v>144</v>
      </c>
      <c r="E274" s="26" t="s">
        <v>92</v>
      </c>
      <c r="F274" s="24" t="s">
        <v>40</v>
      </c>
      <c r="G274" s="24" t="s">
        <v>91</v>
      </c>
      <c r="H274" s="27"/>
      <c r="I274" s="52">
        <v>0.41499999999999998</v>
      </c>
      <c r="J274" s="52">
        <v>0.60299999999999998</v>
      </c>
      <c r="K274" s="52">
        <v>0.67500000000000004</v>
      </c>
      <c r="L274" s="52">
        <v>1.206</v>
      </c>
      <c r="M274" s="52">
        <v>0.58199999999999996</v>
      </c>
      <c r="N274" s="52">
        <v>0.72599999999999998</v>
      </c>
      <c r="O274" s="52">
        <v>0.67400000000000004</v>
      </c>
      <c r="P274" s="52">
        <v>0</v>
      </c>
      <c r="Q274" s="52">
        <v>0.28599999999999998</v>
      </c>
      <c r="R274" s="52">
        <v>0.1</v>
      </c>
      <c r="S274" s="52">
        <v>0.56399999999999995</v>
      </c>
      <c r="T274" s="52">
        <v>0.69399999999999995</v>
      </c>
      <c r="U274" s="52">
        <v>0.89600000000000002</v>
      </c>
      <c r="V274" s="52">
        <v>1.0029999999999999</v>
      </c>
      <c r="W274" s="27"/>
      <c r="X274" s="52">
        <v>0.32600000000000001</v>
      </c>
      <c r="Y274" s="52">
        <v>0.46899999999999997</v>
      </c>
      <c r="Z274" s="52">
        <v>0.53400000000000003</v>
      </c>
      <c r="AA274" s="52">
        <v>1.081</v>
      </c>
      <c r="AB274" s="52">
        <v>0.496</v>
      </c>
      <c r="AC274" s="52">
        <v>0.55700000000000005</v>
      </c>
      <c r="AD274" s="52">
        <v>0.60699999999999998</v>
      </c>
      <c r="AE274" s="52">
        <v>0</v>
      </c>
      <c r="AF274" s="52">
        <v>0.222</v>
      </c>
      <c r="AG274" s="52">
        <v>8.3000000000000004E-2</v>
      </c>
      <c r="AH274" s="52">
        <v>0.50900000000000001</v>
      </c>
      <c r="AI274" s="52">
        <v>0.56799999999999995</v>
      </c>
      <c r="AJ274" s="52">
        <v>0.73099999999999998</v>
      </c>
      <c r="AK274" s="52">
        <v>0.85599999999999998</v>
      </c>
      <c r="AL274" s="27"/>
      <c r="AM274" s="27">
        <f t="shared" si="28"/>
        <v>-8.8999999999999968E-2</v>
      </c>
      <c r="AN274" s="27">
        <f t="shared" si="28"/>
        <v>-0.13400000000000001</v>
      </c>
      <c r="AO274" s="27">
        <f t="shared" si="28"/>
        <v>-0.14100000000000001</v>
      </c>
      <c r="AP274" s="27">
        <f t="shared" si="28"/>
        <v>-0.125</v>
      </c>
      <c r="AQ274" s="27">
        <f t="shared" si="28"/>
        <v>-8.5999999999999965E-2</v>
      </c>
      <c r="AR274" s="27">
        <f t="shared" si="27"/>
        <v>-0.16899999999999993</v>
      </c>
      <c r="AS274" s="27">
        <f t="shared" si="27"/>
        <v>-6.700000000000006E-2</v>
      </c>
      <c r="AT274" s="27">
        <f t="shared" si="27"/>
        <v>0</v>
      </c>
      <c r="AU274" s="27">
        <f t="shared" si="27"/>
        <v>-6.3999999999999974E-2</v>
      </c>
      <c r="AV274" s="27">
        <f t="shared" si="27"/>
        <v>-1.7000000000000001E-2</v>
      </c>
      <c r="AW274" s="27">
        <f t="shared" si="27"/>
        <v>-5.4999999999999938E-2</v>
      </c>
      <c r="AX274" s="27">
        <f t="shared" si="30"/>
        <v>-0.126</v>
      </c>
      <c r="AY274" s="27">
        <f t="shared" si="30"/>
        <v>-0.16500000000000004</v>
      </c>
      <c r="AZ274" s="27">
        <f t="shared" si="30"/>
        <v>-0.14699999999999991</v>
      </c>
      <c r="BA274" s="27"/>
      <c r="BB274" s="115">
        <f t="shared" si="32"/>
        <v>-0.21445783132530113</v>
      </c>
      <c r="BC274" s="115">
        <f t="shared" si="32"/>
        <v>-0.22222222222222224</v>
      </c>
      <c r="BD274" s="115">
        <f t="shared" si="31"/>
        <v>-0.2088888888888889</v>
      </c>
      <c r="BE274" s="115">
        <f t="shared" si="31"/>
        <v>-0.10364842454394693</v>
      </c>
      <c r="BF274" s="115">
        <f t="shared" si="31"/>
        <v>-0.14776632302405493</v>
      </c>
      <c r="BG274" s="115">
        <f t="shared" si="31"/>
        <v>-0.23278236914600542</v>
      </c>
      <c r="BH274" s="115">
        <f t="shared" si="31"/>
        <v>-9.9406528189911067E-2</v>
      </c>
      <c r="BI274" s="115">
        <f t="shared" si="31"/>
        <v>0</v>
      </c>
      <c r="BJ274" s="115">
        <f t="shared" si="31"/>
        <v>-0.22377622377622369</v>
      </c>
      <c r="BK274" s="115">
        <f t="shared" si="31"/>
        <v>-0.17</v>
      </c>
      <c r="BL274" s="115">
        <f t="shared" si="31"/>
        <v>-9.7517730496453806E-2</v>
      </c>
      <c r="BM274" s="115">
        <f t="shared" si="26"/>
        <v>-0.18155619596541789</v>
      </c>
      <c r="BN274" s="115">
        <f t="shared" si="26"/>
        <v>-0.18415178571428575</v>
      </c>
      <c r="BO274" s="115">
        <f t="shared" si="26"/>
        <v>-0.14656031904287131</v>
      </c>
    </row>
    <row r="275" spans="4:67" x14ac:dyDescent="0.3">
      <c r="D275" s="24" t="s">
        <v>144</v>
      </c>
      <c r="E275" s="26" t="s">
        <v>92</v>
      </c>
      <c r="F275" s="24" t="s">
        <v>41</v>
      </c>
      <c r="G275" s="24" t="s">
        <v>91</v>
      </c>
      <c r="H275" s="27"/>
      <c r="I275" s="52">
        <v>0</v>
      </c>
      <c r="J275" s="52">
        <v>0</v>
      </c>
      <c r="K275" s="52">
        <v>0</v>
      </c>
      <c r="L275" s="52">
        <v>0</v>
      </c>
      <c r="M275" s="52">
        <v>0</v>
      </c>
      <c r="N275" s="52">
        <v>0</v>
      </c>
      <c r="O275" s="52">
        <v>0</v>
      </c>
      <c r="P275" s="52">
        <v>0</v>
      </c>
      <c r="Q275" s="52">
        <v>0</v>
      </c>
      <c r="R275" s="52">
        <v>0</v>
      </c>
      <c r="S275" s="52">
        <v>0</v>
      </c>
      <c r="T275" s="52">
        <v>0</v>
      </c>
      <c r="U275" s="52">
        <v>0</v>
      </c>
      <c r="V275" s="52">
        <v>0</v>
      </c>
      <c r="W275" s="27"/>
      <c r="X275" s="52">
        <v>0</v>
      </c>
      <c r="Y275" s="52">
        <v>0</v>
      </c>
      <c r="Z275" s="52">
        <v>0</v>
      </c>
      <c r="AA275" s="52">
        <v>0</v>
      </c>
      <c r="AB275" s="52">
        <v>0</v>
      </c>
      <c r="AC275" s="52">
        <v>0</v>
      </c>
      <c r="AD275" s="52">
        <v>0</v>
      </c>
      <c r="AE275" s="52">
        <v>0</v>
      </c>
      <c r="AF275" s="52">
        <v>0</v>
      </c>
      <c r="AG275" s="52">
        <v>0</v>
      </c>
      <c r="AH275" s="52">
        <v>0</v>
      </c>
      <c r="AI275" s="52">
        <v>0</v>
      </c>
      <c r="AJ275" s="52">
        <v>0</v>
      </c>
      <c r="AK275" s="52">
        <v>0</v>
      </c>
      <c r="AL275" s="27"/>
      <c r="AM275" s="27">
        <f t="shared" si="28"/>
        <v>0</v>
      </c>
      <c r="AN275" s="27">
        <f t="shared" si="28"/>
        <v>0</v>
      </c>
      <c r="AO275" s="27">
        <f t="shared" si="28"/>
        <v>0</v>
      </c>
      <c r="AP275" s="27">
        <f t="shared" si="28"/>
        <v>0</v>
      </c>
      <c r="AQ275" s="27">
        <f t="shared" si="28"/>
        <v>0</v>
      </c>
      <c r="AR275" s="27">
        <f t="shared" si="27"/>
        <v>0</v>
      </c>
      <c r="AS275" s="27">
        <f t="shared" si="27"/>
        <v>0</v>
      </c>
      <c r="AT275" s="27">
        <f t="shared" si="27"/>
        <v>0</v>
      </c>
      <c r="AU275" s="27">
        <f t="shared" si="27"/>
        <v>0</v>
      </c>
      <c r="AV275" s="27">
        <f t="shared" si="27"/>
        <v>0</v>
      </c>
      <c r="AW275" s="27">
        <f t="shared" si="27"/>
        <v>0</v>
      </c>
      <c r="AX275" s="27">
        <f t="shared" si="30"/>
        <v>0</v>
      </c>
      <c r="AY275" s="27">
        <f t="shared" si="30"/>
        <v>0</v>
      </c>
      <c r="AZ275" s="27">
        <f t="shared" si="30"/>
        <v>0</v>
      </c>
      <c r="BA275" s="27"/>
      <c r="BB275" s="115">
        <f t="shared" si="32"/>
        <v>0</v>
      </c>
      <c r="BC275" s="115">
        <f t="shared" si="32"/>
        <v>0</v>
      </c>
      <c r="BD275" s="115">
        <f t="shared" si="31"/>
        <v>0</v>
      </c>
      <c r="BE275" s="115">
        <f t="shared" si="31"/>
        <v>0</v>
      </c>
      <c r="BF275" s="115">
        <f t="shared" si="31"/>
        <v>0</v>
      </c>
      <c r="BG275" s="115">
        <f t="shared" si="31"/>
        <v>0</v>
      </c>
      <c r="BH275" s="115">
        <f t="shared" si="31"/>
        <v>0</v>
      </c>
      <c r="BI275" s="115">
        <f t="shared" si="31"/>
        <v>0</v>
      </c>
      <c r="BJ275" s="115">
        <f t="shared" si="31"/>
        <v>0</v>
      </c>
      <c r="BK275" s="115">
        <f t="shared" si="31"/>
        <v>0</v>
      </c>
      <c r="BL275" s="115">
        <f t="shared" si="31"/>
        <v>0</v>
      </c>
      <c r="BM275" s="115">
        <f t="shared" si="26"/>
        <v>0</v>
      </c>
      <c r="BN275" s="115">
        <f t="shared" si="26"/>
        <v>0</v>
      </c>
      <c r="BO275" s="115">
        <f t="shared" si="26"/>
        <v>0</v>
      </c>
    </row>
    <row r="276" spans="4:67" x14ac:dyDescent="0.3">
      <c r="D276" s="24" t="s">
        <v>144</v>
      </c>
      <c r="E276" s="26" t="s">
        <v>92</v>
      </c>
      <c r="F276" s="24" t="s">
        <v>42</v>
      </c>
      <c r="G276" s="24" t="s">
        <v>91</v>
      </c>
      <c r="H276" s="27"/>
      <c r="I276" s="52">
        <v>0.40899999999999997</v>
      </c>
      <c r="J276" s="52">
        <v>0.57799999999999996</v>
      </c>
      <c r="K276" s="52">
        <v>0.64200000000000002</v>
      </c>
      <c r="L276" s="52">
        <v>1.1639999999999999</v>
      </c>
      <c r="M276" s="52">
        <v>0.48599999999999999</v>
      </c>
      <c r="N276" s="52">
        <v>0.67700000000000005</v>
      </c>
      <c r="O276" s="52">
        <v>0.65500000000000003</v>
      </c>
      <c r="P276" s="52">
        <v>0</v>
      </c>
      <c r="Q276" s="52">
        <v>0.27900000000000003</v>
      </c>
      <c r="R276" s="52">
        <v>9.1999999999999998E-2</v>
      </c>
      <c r="S276" s="52">
        <v>0.56100000000000005</v>
      </c>
      <c r="T276" s="52">
        <v>0.69</v>
      </c>
      <c r="U276" s="52">
        <v>0.88</v>
      </c>
      <c r="V276" s="52">
        <v>0.96099999999999997</v>
      </c>
      <c r="W276" s="27"/>
      <c r="X276" s="52">
        <v>0.35299999999999998</v>
      </c>
      <c r="Y276" s="52">
        <v>0.502</v>
      </c>
      <c r="Z276" s="52">
        <v>0.54600000000000004</v>
      </c>
      <c r="AA276" s="52">
        <v>1.0720000000000001</v>
      </c>
      <c r="AB276" s="52">
        <v>0.41299999999999998</v>
      </c>
      <c r="AC276" s="52">
        <v>0.58099999999999996</v>
      </c>
      <c r="AD276" s="52">
        <v>0.60399999999999998</v>
      </c>
      <c r="AE276" s="52">
        <v>0</v>
      </c>
      <c r="AF276" s="52">
        <v>0.23300000000000001</v>
      </c>
      <c r="AG276" s="52">
        <v>8.2000000000000003E-2</v>
      </c>
      <c r="AH276" s="52">
        <v>0.51600000000000001</v>
      </c>
      <c r="AI276" s="52">
        <v>0.58799999999999997</v>
      </c>
      <c r="AJ276" s="52">
        <v>0.73299999999999998</v>
      </c>
      <c r="AK276" s="52">
        <v>0.82899999999999996</v>
      </c>
      <c r="AL276" s="27"/>
      <c r="AM276" s="27">
        <f t="shared" si="28"/>
        <v>-5.5999999999999994E-2</v>
      </c>
      <c r="AN276" s="27">
        <f t="shared" si="28"/>
        <v>-7.5999999999999956E-2</v>
      </c>
      <c r="AO276" s="27">
        <f t="shared" si="28"/>
        <v>-9.5999999999999974E-2</v>
      </c>
      <c r="AP276" s="27">
        <f t="shared" si="28"/>
        <v>-9.199999999999986E-2</v>
      </c>
      <c r="AQ276" s="27">
        <f t="shared" si="28"/>
        <v>-7.3000000000000009E-2</v>
      </c>
      <c r="AR276" s="27">
        <f t="shared" si="27"/>
        <v>-9.6000000000000085E-2</v>
      </c>
      <c r="AS276" s="27">
        <f t="shared" si="27"/>
        <v>-5.1000000000000045E-2</v>
      </c>
      <c r="AT276" s="27">
        <f t="shared" si="27"/>
        <v>0</v>
      </c>
      <c r="AU276" s="27">
        <f t="shared" si="27"/>
        <v>-4.6000000000000013E-2</v>
      </c>
      <c r="AV276" s="27">
        <f t="shared" si="27"/>
        <v>-9.999999999999995E-3</v>
      </c>
      <c r="AW276" s="27">
        <f t="shared" si="27"/>
        <v>-4.500000000000004E-2</v>
      </c>
      <c r="AX276" s="27">
        <f t="shared" si="30"/>
        <v>-0.10199999999999998</v>
      </c>
      <c r="AY276" s="27">
        <f t="shared" si="30"/>
        <v>-0.14700000000000002</v>
      </c>
      <c r="AZ276" s="27">
        <f t="shared" si="30"/>
        <v>-0.13200000000000001</v>
      </c>
      <c r="BA276" s="27"/>
      <c r="BB276" s="115">
        <f t="shared" si="32"/>
        <v>-0.13691931540342298</v>
      </c>
      <c r="BC276" s="115">
        <f t="shared" si="32"/>
        <v>-0.13148788927335633</v>
      </c>
      <c r="BD276" s="115">
        <f t="shared" si="31"/>
        <v>-0.14953271028037379</v>
      </c>
      <c r="BE276" s="115">
        <f t="shared" si="31"/>
        <v>-7.9037800687285109E-2</v>
      </c>
      <c r="BF276" s="115">
        <f t="shared" si="31"/>
        <v>-0.15020576131687244</v>
      </c>
      <c r="BG276" s="115">
        <f t="shared" si="31"/>
        <v>-0.14180206794682435</v>
      </c>
      <c r="BH276" s="115">
        <f t="shared" si="31"/>
        <v>-7.78625954198474E-2</v>
      </c>
      <c r="BI276" s="115">
        <f t="shared" si="31"/>
        <v>0</v>
      </c>
      <c r="BJ276" s="115">
        <f t="shared" si="31"/>
        <v>-0.16487455197132619</v>
      </c>
      <c r="BK276" s="115">
        <f t="shared" si="31"/>
        <v>-0.10869565217391298</v>
      </c>
      <c r="BL276" s="115">
        <f t="shared" si="31"/>
        <v>-8.0213903743315565E-2</v>
      </c>
      <c r="BM276" s="115">
        <f t="shared" si="26"/>
        <v>-0.14782608695652172</v>
      </c>
      <c r="BN276" s="115">
        <f t="shared" si="26"/>
        <v>-0.16704545454545458</v>
      </c>
      <c r="BO276" s="115">
        <f t="shared" si="26"/>
        <v>-0.13735691987513007</v>
      </c>
    </row>
    <row r="277" spans="4:67" x14ac:dyDescent="0.3">
      <c r="D277" s="24" t="s">
        <v>144</v>
      </c>
      <c r="E277" s="26" t="s">
        <v>92</v>
      </c>
      <c r="F277" s="24" t="s">
        <v>43</v>
      </c>
      <c r="G277" s="24" t="s">
        <v>91</v>
      </c>
      <c r="H277" s="27"/>
      <c r="I277" s="28"/>
      <c r="J277" s="28"/>
      <c r="K277" s="28"/>
      <c r="L277" s="28"/>
      <c r="M277" s="28"/>
      <c r="N277" s="28"/>
      <c r="O277" s="28"/>
      <c r="P277" s="28"/>
      <c r="Q277" s="28"/>
      <c r="R277" s="28"/>
      <c r="S277" s="28"/>
      <c r="T277" s="28"/>
      <c r="U277" s="28"/>
      <c r="V277" s="28"/>
      <c r="W277" s="27"/>
      <c r="X277" s="28"/>
      <c r="Y277" s="28"/>
      <c r="Z277" s="28"/>
      <c r="AA277" s="28"/>
      <c r="AB277" s="28"/>
      <c r="AC277" s="28"/>
      <c r="AD277" s="28"/>
      <c r="AE277" s="28"/>
      <c r="AF277" s="28"/>
      <c r="AG277" s="28"/>
      <c r="AH277" s="28"/>
      <c r="AI277" s="28"/>
      <c r="AJ277" s="28"/>
      <c r="AK277" s="28"/>
      <c r="AL277" s="27"/>
      <c r="AM277" s="28">
        <f t="shared" si="28"/>
        <v>0</v>
      </c>
      <c r="AN277" s="28">
        <f t="shared" si="28"/>
        <v>0</v>
      </c>
      <c r="AO277" s="28">
        <f t="shared" si="28"/>
        <v>0</v>
      </c>
      <c r="AP277" s="28">
        <f t="shared" si="28"/>
        <v>0</v>
      </c>
      <c r="AQ277" s="28">
        <f t="shared" si="28"/>
        <v>0</v>
      </c>
      <c r="AR277" s="28">
        <f t="shared" si="27"/>
        <v>0</v>
      </c>
      <c r="AS277" s="28">
        <f t="shared" si="27"/>
        <v>0</v>
      </c>
      <c r="AT277" s="28">
        <f t="shared" si="27"/>
        <v>0</v>
      </c>
      <c r="AU277" s="28">
        <f t="shared" si="27"/>
        <v>0</v>
      </c>
      <c r="AV277" s="28">
        <f t="shared" si="27"/>
        <v>0</v>
      </c>
      <c r="AW277" s="28">
        <f t="shared" si="27"/>
        <v>0</v>
      </c>
      <c r="AX277" s="28">
        <f t="shared" si="30"/>
        <v>0</v>
      </c>
      <c r="AY277" s="28">
        <f t="shared" si="30"/>
        <v>0</v>
      </c>
      <c r="AZ277" s="28">
        <f t="shared" si="30"/>
        <v>0</v>
      </c>
      <c r="BA277" s="27"/>
      <c r="BB277" s="117">
        <f t="shared" si="32"/>
        <v>0</v>
      </c>
      <c r="BC277" s="117">
        <f t="shared" si="32"/>
        <v>0</v>
      </c>
      <c r="BD277" s="117">
        <f t="shared" si="31"/>
        <v>0</v>
      </c>
      <c r="BE277" s="117">
        <f t="shared" si="31"/>
        <v>0</v>
      </c>
      <c r="BF277" s="117">
        <f t="shared" si="31"/>
        <v>0</v>
      </c>
      <c r="BG277" s="117">
        <f t="shared" si="31"/>
        <v>0</v>
      </c>
      <c r="BH277" s="117">
        <f t="shared" si="31"/>
        <v>0</v>
      </c>
      <c r="BI277" s="117">
        <f t="shared" si="31"/>
        <v>0</v>
      </c>
      <c r="BJ277" s="117">
        <f t="shared" si="31"/>
        <v>0</v>
      </c>
      <c r="BK277" s="117">
        <f t="shared" si="31"/>
        <v>0</v>
      </c>
      <c r="BL277" s="117">
        <f t="shared" si="31"/>
        <v>0</v>
      </c>
      <c r="BM277" s="117">
        <f t="shared" si="26"/>
        <v>0</v>
      </c>
      <c r="BN277" s="117">
        <f t="shared" si="26"/>
        <v>0</v>
      </c>
      <c r="BO277" s="117">
        <f t="shared" si="26"/>
        <v>0</v>
      </c>
    </row>
    <row r="278" spans="4:67" x14ac:dyDescent="0.3">
      <c r="D278" s="24" t="s">
        <v>144</v>
      </c>
      <c r="E278" s="26" t="s">
        <v>92</v>
      </c>
      <c r="F278" s="24" t="s">
        <v>44</v>
      </c>
      <c r="G278" s="24" t="s">
        <v>91</v>
      </c>
      <c r="H278" s="27"/>
      <c r="I278" s="28"/>
      <c r="J278" s="28"/>
      <c r="K278" s="28"/>
      <c r="L278" s="28"/>
      <c r="M278" s="28"/>
      <c r="N278" s="28"/>
      <c r="O278" s="28"/>
      <c r="P278" s="28"/>
      <c r="Q278" s="28"/>
      <c r="R278" s="28"/>
      <c r="S278" s="28"/>
      <c r="T278" s="28"/>
      <c r="U278" s="28"/>
      <c r="V278" s="28"/>
      <c r="W278" s="27"/>
      <c r="X278" s="28"/>
      <c r="Y278" s="28"/>
      <c r="Z278" s="28"/>
      <c r="AA278" s="28"/>
      <c r="AB278" s="28"/>
      <c r="AC278" s="28"/>
      <c r="AD278" s="28"/>
      <c r="AE278" s="28"/>
      <c r="AF278" s="28"/>
      <c r="AG278" s="28"/>
      <c r="AH278" s="28"/>
      <c r="AI278" s="28"/>
      <c r="AJ278" s="28"/>
      <c r="AK278" s="28"/>
      <c r="AL278" s="27"/>
      <c r="AM278" s="28">
        <f t="shared" si="28"/>
        <v>0</v>
      </c>
      <c r="AN278" s="28">
        <f t="shared" si="28"/>
        <v>0</v>
      </c>
      <c r="AO278" s="28">
        <f t="shared" si="28"/>
        <v>0</v>
      </c>
      <c r="AP278" s="28">
        <f t="shared" si="28"/>
        <v>0</v>
      </c>
      <c r="AQ278" s="28">
        <f t="shared" si="28"/>
        <v>0</v>
      </c>
      <c r="AR278" s="28">
        <f t="shared" si="27"/>
        <v>0</v>
      </c>
      <c r="AS278" s="28">
        <f t="shared" si="27"/>
        <v>0</v>
      </c>
      <c r="AT278" s="28">
        <f t="shared" si="27"/>
        <v>0</v>
      </c>
      <c r="AU278" s="28">
        <f t="shared" ref="AU278:AZ334" si="33">IF(AND(AF278 = "", Q278 = ""), 0, AF278 - Q278)</f>
        <v>0</v>
      </c>
      <c r="AV278" s="28">
        <f t="shared" si="33"/>
        <v>0</v>
      </c>
      <c r="AW278" s="28">
        <f t="shared" si="33"/>
        <v>0</v>
      </c>
      <c r="AX278" s="28">
        <f t="shared" si="30"/>
        <v>0</v>
      </c>
      <c r="AY278" s="28">
        <f t="shared" si="30"/>
        <v>0</v>
      </c>
      <c r="AZ278" s="28">
        <f t="shared" si="30"/>
        <v>0</v>
      </c>
      <c r="BA278" s="27"/>
      <c r="BB278" s="117">
        <f t="shared" si="32"/>
        <v>0</v>
      </c>
      <c r="BC278" s="117">
        <f t="shared" si="32"/>
        <v>0</v>
      </c>
      <c r="BD278" s="117">
        <f t="shared" si="31"/>
        <v>0</v>
      </c>
      <c r="BE278" s="117">
        <f t="shared" si="31"/>
        <v>0</v>
      </c>
      <c r="BF278" s="117">
        <f t="shared" si="31"/>
        <v>0</v>
      </c>
      <c r="BG278" s="117">
        <f t="shared" si="31"/>
        <v>0</v>
      </c>
      <c r="BH278" s="117">
        <f t="shared" si="31"/>
        <v>0</v>
      </c>
      <c r="BI278" s="117">
        <f t="shared" si="31"/>
        <v>0</v>
      </c>
      <c r="BJ278" s="117">
        <f t="shared" si="31"/>
        <v>0</v>
      </c>
      <c r="BK278" s="117">
        <f t="shared" si="31"/>
        <v>0</v>
      </c>
      <c r="BL278" s="117">
        <f t="shared" si="31"/>
        <v>0</v>
      </c>
      <c r="BM278" s="117">
        <f t="shared" si="26"/>
        <v>0</v>
      </c>
      <c r="BN278" s="117">
        <f t="shared" si="26"/>
        <v>0</v>
      </c>
      <c r="BO278" s="117">
        <f t="shared" si="26"/>
        <v>0</v>
      </c>
    </row>
    <row r="279" spans="4:67" x14ac:dyDescent="0.3">
      <c r="D279" s="24" t="s">
        <v>144</v>
      </c>
      <c r="E279" s="26" t="s">
        <v>92</v>
      </c>
      <c r="F279" s="24" t="s">
        <v>45</v>
      </c>
      <c r="G279" s="24" t="s">
        <v>91</v>
      </c>
      <c r="H279" s="27"/>
      <c r="I279" s="52">
        <v>1.1919999999999999</v>
      </c>
      <c r="J279" s="52">
        <v>1.095</v>
      </c>
      <c r="K279" s="52">
        <v>1.034</v>
      </c>
      <c r="L279" s="52">
        <v>2.1680000000000001</v>
      </c>
      <c r="M279" s="52">
        <v>0.93100000000000005</v>
      </c>
      <c r="N279" s="52">
        <v>1.137</v>
      </c>
      <c r="O279" s="52">
        <v>1.2410000000000001</v>
      </c>
      <c r="P279" s="52">
        <v>0.19800000000000001</v>
      </c>
      <c r="Q279" s="52">
        <v>0.45600000000000002</v>
      </c>
      <c r="R279" s="52">
        <v>0.21199999999999999</v>
      </c>
      <c r="S279" s="52">
        <v>0.94899999999999995</v>
      </c>
      <c r="T279" s="52">
        <v>0.99299999999999999</v>
      </c>
      <c r="U279" s="52">
        <v>1.133</v>
      </c>
      <c r="V279" s="52">
        <v>1.4259999999999999</v>
      </c>
      <c r="W279" s="27"/>
      <c r="X279" s="52">
        <v>1.204</v>
      </c>
      <c r="Y279" s="52">
        <v>1.143</v>
      </c>
      <c r="Z279" s="52">
        <v>1.03</v>
      </c>
      <c r="AA279" s="52">
        <v>2.242</v>
      </c>
      <c r="AB279" s="52">
        <v>0.94899999999999995</v>
      </c>
      <c r="AC279" s="52">
        <v>1.1819999999999999</v>
      </c>
      <c r="AD279" s="52">
        <v>1.296</v>
      </c>
      <c r="AE279" s="52">
        <v>0.20399999999999999</v>
      </c>
      <c r="AF279" s="52">
        <v>0.52900000000000003</v>
      </c>
      <c r="AG279" s="52">
        <v>0.21</v>
      </c>
      <c r="AH279" s="52">
        <v>0.97</v>
      </c>
      <c r="AI279" s="52">
        <v>0.98299999999999998</v>
      </c>
      <c r="AJ279" s="52">
        <v>1.3759999999999999</v>
      </c>
      <c r="AK279" s="52">
        <v>1.4319999999999999</v>
      </c>
      <c r="AL279" s="27"/>
      <c r="AM279" s="27">
        <f t="shared" si="28"/>
        <v>1.2000000000000011E-2</v>
      </c>
      <c r="AN279" s="27">
        <f t="shared" si="28"/>
        <v>4.8000000000000043E-2</v>
      </c>
      <c r="AO279" s="27">
        <f t="shared" si="28"/>
        <v>-4.0000000000000036E-3</v>
      </c>
      <c r="AP279" s="27">
        <f t="shared" si="28"/>
        <v>7.3999999999999844E-2</v>
      </c>
      <c r="AQ279" s="27">
        <f t="shared" si="28"/>
        <v>1.7999999999999905E-2</v>
      </c>
      <c r="AR279" s="27">
        <f t="shared" ref="AR279:AZ342" si="34">IF(AND(AC279 = "", N279 = ""), 0, AC279 - N279)</f>
        <v>4.4999999999999929E-2</v>
      </c>
      <c r="AS279" s="27">
        <f t="shared" si="34"/>
        <v>5.4999999999999938E-2</v>
      </c>
      <c r="AT279" s="27">
        <f t="shared" si="34"/>
        <v>5.9999999999999776E-3</v>
      </c>
      <c r="AU279" s="27">
        <f t="shared" si="33"/>
        <v>7.3000000000000009E-2</v>
      </c>
      <c r="AV279" s="27">
        <f t="shared" si="33"/>
        <v>-2.0000000000000018E-3</v>
      </c>
      <c r="AW279" s="27">
        <f t="shared" si="33"/>
        <v>2.1000000000000019E-2</v>
      </c>
      <c r="AX279" s="27">
        <f t="shared" si="30"/>
        <v>-1.0000000000000009E-2</v>
      </c>
      <c r="AY279" s="27">
        <f t="shared" si="30"/>
        <v>0.24299999999999988</v>
      </c>
      <c r="AZ279" s="27">
        <f t="shared" si="30"/>
        <v>6.0000000000000053E-3</v>
      </c>
      <c r="BA279" s="27"/>
      <c r="BB279" s="115">
        <f t="shared" si="32"/>
        <v>1.0067114093959741E-2</v>
      </c>
      <c r="BC279" s="115">
        <f t="shared" si="32"/>
        <v>4.3835616438356206E-2</v>
      </c>
      <c r="BD279" s="115">
        <f t="shared" si="31"/>
        <v>-3.8684719535783401E-3</v>
      </c>
      <c r="BE279" s="115">
        <f t="shared" si="31"/>
        <v>3.413284132841321E-2</v>
      </c>
      <c r="BF279" s="115">
        <f t="shared" si="31"/>
        <v>1.9334049409237275E-2</v>
      </c>
      <c r="BG279" s="115">
        <f t="shared" si="31"/>
        <v>3.9577836411609439E-2</v>
      </c>
      <c r="BH279" s="115">
        <f t="shared" si="31"/>
        <v>4.4319097502014453E-2</v>
      </c>
      <c r="BI279" s="115">
        <f t="shared" si="31"/>
        <v>3.0303030303030189E-2</v>
      </c>
      <c r="BJ279" s="115">
        <f t="shared" si="31"/>
        <v>0.16008771929824564</v>
      </c>
      <c r="BK279" s="115">
        <f t="shared" si="31"/>
        <v>-9.4339622641509517E-3</v>
      </c>
      <c r="BL279" s="115">
        <f t="shared" si="31"/>
        <v>2.2128556375131739E-2</v>
      </c>
      <c r="BM279" s="115">
        <f t="shared" si="26"/>
        <v>-1.0070493454179263E-2</v>
      </c>
      <c r="BN279" s="115">
        <f t="shared" si="26"/>
        <v>0.2144748455428066</v>
      </c>
      <c r="BO279" s="115">
        <f t="shared" si="26"/>
        <v>4.2075736325385736E-3</v>
      </c>
    </row>
    <row r="280" spans="4:67" x14ac:dyDescent="0.3">
      <c r="D280" s="24" t="s">
        <v>144</v>
      </c>
      <c r="E280" s="26" t="s">
        <v>92</v>
      </c>
      <c r="F280" s="24" t="s">
        <v>46</v>
      </c>
      <c r="G280" s="24" t="s">
        <v>91</v>
      </c>
      <c r="H280" s="27"/>
      <c r="I280" s="52">
        <v>1.1080000000000001</v>
      </c>
      <c r="J280" s="52">
        <v>1.095</v>
      </c>
      <c r="K280" s="52">
        <v>1.1359999999999999</v>
      </c>
      <c r="L280" s="52">
        <v>2.1589999999999998</v>
      </c>
      <c r="M280" s="52">
        <v>0.89300000000000002</v>
      </c>
      <c r="N280" s="52">
        <v>1.1659999999999999</v>
      </c>
      <c r="O280" s="52">
        <v>1.3029999999999999</v>
      </c>
      <c r="P280" s="52">
        <v>0.02</v>
      </c>
      <c r="Q280" s="52">
        <v>0.39</v>
      </c>
      <c r="R280" s="52">
        <v>0.192</v>
      </c>
      <c r="S280" s="52">
        <v>0.97099999999999997</v>
      </c>
      <c r="T280" s="52">
        <v>0.95899999999999996</v>
      </c>
      <c r="U280" s="52">
        <v>1.139</v>
      </c>
      <c r="V280" s="52">
        <v>1.429</v>
      </c>
      <c r="W280" s="27"/>
      <c r="X280" s="52">
        <v>0.95899999999999996</v>
      </c>
      <c r="Y280" s="52">
        <v>1.034</v>
      </c>
      <c r="Z280" s="52">
        <v>1.0680000000000001</v>
      </c>
      <c r="AA280" s="52">
        <v>2.02</v>
      </c>
      <c r="AB280" s="52">
        <v>0.78600000000000003</v>
      </c>
      <c r="AC280" s="52">
        <v>1.048</v>
      </c>
      <c r="AD280" s="52">
        <v>1.2809999999999999</v>
      </c>
      <c r="AE280" s="52">
        <v>8.0000000000000002E-3</v>
      </c>
      <c r="AF280" s="52">
        <v>0.313</v>
      </c>
      <c r="AG280" s="52">
        <v>0.16</v>
      </c>
      <c r="AH280" s="52">
        <v>0.873</v>
      </c>
      <c r="AI280" s="52">
        <v>0.753</v>
      </c>
      <c r="AJ280" s="52">
        <v>0.96</v>
      </c>
      <c r="AK280" s="52">
        <v>1.232</v>
      </c>
      <c r="AL280" s="27"/>
      <c r="AM280" s="27">
        <f t="shared" ref="AM280:AQ330" si="35">IF(AND(X280 = "", I280 = ""), 0, X280 - I280)</f>
        <v>-0.14900000000000013</v>
      </c>
      <c r="AN280" s="27">
        <f t="shared" si="35"/>
        <v>-6.0999999999999943E-2</v>
      </c>
      <c r="AO280" s="27">
        <f t="shared" si="35"/>
        <v>-6.7999999999999838E-2</v>
      </c>
      <c r="AP280" s="27">
        <f t="shared" si="35"/>
        <v>-0.13899999999999979</v>
      </c>
      <c r="AQ280" s="27">
        <f t="shared" si="35"/>
        <v>-0.10699999999999998</v>
      </c>
      <c r="AR280" s="27">
        <f t="shared" si="34"/>
        <v>-0.11799999999999988</v>
      </c>
      <c r="AS280" s="27">
        <f t="shared" si="34"/>
        <v>-2.200000000000002E-2</v>
      </c>
      <c r="AT280" s="27">
        <f t="shared" si="34"/>
        <v>-1.2E-2</v>
      </c>
      <c r="AU280" s="27">
        <f t="shared" si="33"/>
        <v>-7.7000000000000013E-2</v>
      </c>
      <c r="AV280" s="27">
        <f t="shared" si="33"/>
        <v>-3.2000000000000001E-2</v>
      </c>
      <c r="AW280" s="27">
        <f t="shared" si="33"/>
        <v>-9.7999999999999976E-2</v>
      </c>
      <c r="AX280" s="27">
        <f t="shared" si="30"/>
        <v>-0.20599999999999996</v>
      </c>
      <c r="AY280" s="27">
        <f t="shared" si="30"/>
        <v>-0.17900000000000005</v>
      </c>
      <c r="AZ280" s="27">
        <f t="shared" si="30"/>
        <v>-0.19700000000000006</v>
      </c>
      <c r="BA280" s="27"/>
      <c r="BB280" s="115">
        <f t="shared" si="32"/>
        <v>-0.13447653429602899</v>
      </c>
      <c r="BC280" s="115">
        <f t="shared" si="32"/>
        <v>-5.5707762557077573E-2</v>
      </c>
      <c r="BD280" s="115">
        <f t="shared" si="31"/>
        <v>-5.985915492957733E-2</v>
      </c>
      <c r="BE280" s="115">
        <f t="shared" si="31"/>
        <v>-6.4381658175080958E-2</v>
      </c>
      <c r="BF280" s="115">
        <f t="shared" si="31"/>
        <v>-0.1198208286674132</v>
      </c>
      <c r="BG280" s="115">
        <f t="shared" si="31"/>
        <v>-0.10120068610634639</v>
      </c>
      <c r="BH280" s="115">
        <f t="shared" si="31"/>
        <v>-1.6884113584036853E-2</v>
      </c>
      <c r="BI280" s="115">
        <f t="shared" si="31"/>
        <v>-0.6</v>
      </c>
      <c r="BJ280" s="115">
        <f t="shared" si="31"/>
        <v>-0.19743589743589746</v>
      </c>
      <c r="BK280" s="115">
        <f t="shared" si="31"/>
        <v>-0.16666666666666666</v>
      </c>
      <c r="BL280" s="115">
        <f t="shared" si="31"/>
        <v>-0.10092687950566424</v>
      </c>
      <c r="BM280" s="115">
        <f t="shared" si="26"/>
        <v>-0.21480709071949944</v>
      </c>
      <c r="BN280" s="115">
        <f t="shared" si="26"/>
        <v>-0.15715539947322216</v>
      </c>
      <c r="BO280" s="115">
        <f t="shared" si="26"/>
        <v>-0.13785864240727785</v>
      </c>
    </row>
    <row r="281" spans="4:67" x14ac:dyDescent="0.3">
      <c r="D281" s="24" t="s">
        <v>144</v>
      </c>
      <c r="E281" s="26" t="s">
        <v>92</v>
      </c>
      <c r="F281" s="24" t="s">
        <v>47</v>
      </c>
      <c r="G281" s="24" t="s">
        <v>91</v>
      </c>
      <c r="H281" s="27"/>
      <c r="I281" s="52">
        <v>0.86199999999999999</v>
      </c>
      <c r="J281" s="52">
        <v>0.94299999999999995</v>
      </c>
      <c r="K281" s="52">
        <v>0.96099999999999997</v>
      </c>
      <c r="L281" s="52">
        <v>1.6739999999999999</v>
      </c>
      <c r="M281" s="52">
        <v>0.68</v>
      </c>
      <c r="N281" s="52">
        <v>0.98599999999999999</v>
      </c>
      <c r="O281" s="52">
        <v>1.04</v>
      </c>
      <c r="P281" s="52">
        <v>0</v>
      </c>
      <c r="Q281" s="52">
        <v>0.371</v>
      </c>
      <c r="R281" s="52">
        <v>0.153</v>
      </c>
      <c r="S281" s="52">
        <v>0.85699999999999998</v>
      </c>
      <c r="T281" s="52">
        <v>0.89300000000000002</v>
      </c>
      <c r="U281" s="52">
        <v>1.014</v>
      </c>
      <c r="V281" s="52">
        <v>1.27</v>
      </c>
      <c r="W281" s="27"/>
      <c r="X281" s="52">
        <v>0.82799999999999996</v>
      </c>
      <c r="Y281" s="52">
        <v>0.82899999999999996</v>
      </c>
      <c r="Z281" s="52">
        <v>0.81100000000000005</v>
      </c>
      <c r="AA281" s="52">
        <v>1.647</v>
      </c>
      <c r="AB281" s="52">
        <v>0.61899999999999999</v>
      </c>
      <c r="AC281" s="52">
        <v>0.88900000000000001</v>
      </c>
      <c r="AD281" s="52">
        <v>1.0169999999999999</v>
      </c>
      <c r="AE281" s="52">
        <v>0</v>
      </c>
      <c r="AF281" s="52">
        <v>0.34</v>
      </c>
      <c r="AG281" s="52">
        <v>0.152</v>
      </c>
      <c r="AH281" s="52">
        <v>0.83399999999999996</v>
      </c>
      <c r="AI281" s="52">
        <v>0.84799999999999998</v>
      </c>
      <c r="AJ281" s="52">
        <v>0.93200000000000005</v>
      </c>
      <c r="AK281" s="52">
        <v>1.163</v>
      </c>
      <c r="AL281" s="27"/>
      <c r="AM281" s="27">
        <f t="shared" si="35"/>
        <v>-3.400000000000003E-2</v>
      </c>
      <c r="AN281" s="27">
        <f t="shared" si="35"/>
        <v>-0.11399999999999999</v>
      </c>
      <c r="AO281" s="27">
        <f t="shared" si="35"/>
        <v>-0.14999999999999991</v>
      </c>
      <c r="AP281" s="27">
        <f t="shared" si="35"/>
        <v>-2.6999999999999913E-2</v>
      </c>
      <c r="AQ281" s="27">
        <f t="shared" si="35"/>
        <v>-6.1000000000000054E-2</v>
      </c>
      <c r="AR281" s="27">
        <f t="shared" si="34"/>
        <v>-9.6999999999999975E-2</v>
      </c>
      <c r="AS281" s="27">
        <f t="shared" si="34"/>
        <v>-2.3000000000000131E-2</v>
      </c>
      <c r="AT281" s="27">
        <f t="shared" si="34"/>
        <v>0</v>
      </c>
      <c r="AU281" s="27">
        <f t="shared" si="33"/>
        <v>-3.0999999999999972E-2</v>
      </c>
      <c r="AV281" s="27">
        <f t="shared" si="33"/>
        <v>-1.0000000000000009E-3</v>
      </c>
      <c r="AW281" s="27">
        <f t="shared" si="33"/>
        <v>-2.300000000000002E-2</v>
      </c>
      <c r="AX281" s="27">
        <f t="shared" si="30"/>
        <v>-4.500000000000004E-2</v>
      </c>
      <c r="AY281" s="27">
        <f t="shared" si="30"/>
        <v>-8.1999999999999962E-2</v>
      </c>
      <c r="AZ281" s="27">
        <f t="shared" si="30"/>
        <v>-0.10699999999999998</v>
      </c>
      <c r="BA281" s="27"/>
      <c r="BB281" s="115">
        <f t="shared" si="32"/>
        <v>-3.9443155452436228E-2</v>
      </c>
      <c r="BC281" s="115">
        <f t="shared" si="32"/>
        <v>-0.12089077412513255</v>
      </c>
      <c r="BD281" s="115">
        <f t="shared" si="31"/>
        <v>-0.15608740894901135</v>
      </c>
      <c r="BE281" s="115">
        <f t="shared" si="31"/>
        <v>-1.6129032258064464E-2</v>
      </c>
      <c r="BF281" s="115">
        <f t="shared" si="31"/>
        <v>-8.9705882352941246E-2</v>
      </c>
      <c r="BG281" s="115">
        <f t="shared" si="31"/>
        <v>-9.8377281947261641E-2</v>
      </c>
      <c r="BH281" s="115">
        <f t="shared" si="31"/>
        <v>-2.2115384615384742E-2</v>
      </c>
      <c r="BI281" s="115">
        <f t="shared" si="31"/>
        <v>0</v>
      </c>
      <c r="BJ281" s="115">
        <f t="shared" si="31"/>
        <v>-8.3557951482479714E-2</v>
      </c>
      <c r="BK281" s="115">
        <f t="shared" si="31"/>
        <v>-6.5359477124183069E-3</v>
      </c>
      <c r="BL281" s="115">
        <f t="shared" si="31"/>
        <v>-2.6837806301050201E-2</v>
      </c>
      <c r="BM281" s="115">
        <f t="shared" si="26"/>
        <v>-5.0391937290033641E-2</v>
      </c>
      <c r="BN281" s="115">
        <f t="shared" si="26"/>
        <v>-8.0867850098619284E-2</v>
      </c>
      <c r="BO281" s="115">
        <f t="shared" si="26"/>
        <v>-8.4251968503937E-2</v>
      </c>
    </row>
    <row r="282" spans="4:67" x14ac:dyDescent="0.3">
      <c r="D282" s="24" t="s">
        <v>144</v>
      </c>
      <c r="E282" s="26" t="s">
        <v>92</v>
      </c>
      <c r="F282" s="24" t="s">
        <v>48</v>
      </c>
      <c r="G282" s="24" t="s">
        <v>91</v>
      </c>
      <c r="H282" s="27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7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7"/>
      <c r="AM282" s="28">
        <f t="shared" si="35"/>
        <v>0</v>
      </c>
      <c r="AN282" s="28">
        <f t="shared" si="35"/>
        <v>0</v>
      </c>
      <c r="AO282" s="28">
        <f t="shared" si="35"/>
        <v>0</v>
      </c>
      <c r="AP282" s="28">
        <f t="shared" si="35"/>
        <v>0</v>
      </c>
      <c r="AQ282" s="28">
        <f t="shared" si="35"/>
        <v>0</v>
      </c>
      <c r="AR282" s="28">
        <f t="shared" si="34"/>
        <v>0</v>
      </c>
      <c r="AS282" s="28">
        <f t="shared" si="34"/>
        <v>0</v>
      </c>
      <c r="AT282" s="28">
        <f t="shared" si="34"/>
        <v>0</v>
      </c>
      <c r="AU282" s="28">
        <f t="shared" si="33"/>
        <v>0</v>
      </c>
      <c r="AV282" s="28">
        <f t="shared" si="33"/>
        <v>0</v>
      </c>
      <c r="AW282" s="28">
        <f t="shared" si="33"/>
        <v>0</v>
      </c>
      <c r="AX282" s="28">
        <f t="shared" si="30"/>
        <v>0</v>
      </c>
      <c r="AY282" s="28">
        <f t="shared" si="30"/>
        <v>0</v>
      </c>
      <c r="AZ282" s="28">
        <f t="shared" si="30"/>
        <v>0</v>
      </c>
      <c r="BA282" s="27"/>
      <c r="BB282" s="117">
        <f t="shared" si="32"/>
        <v>0</v>
      </c>
      <c r="BC282" s="117">
        <f t="shared" si="32"/>
        <v>0</v>
      </c>
      <c r="BD282" s="117">
        <f t="shared" si="31"/>
        <v>0</v>
      </c>
      <c r="BE282" s="117">
        <f t="shared" si="31"/>
        <v>0</v>
      </c>
      <c r="BF282" s="117">
        <f t="shared" si="31"/>
        <v>0</v>
      </c>
      <c r="BG282" s="117">
        <f t="shared" si="31"/>
        <v>0</v>
      </c>
      <c r="BH282" s="117">
        <f t="shared" si="31"/>
        <v>0</v>
      </c>
      <c r="BI282" s="117">
        <f t="shared" si="31"/>
        <v>0</v>
      </c>
      <c r="BJ282" s="117">
        <f t="shared" si="31"/>
        <v>0</v>
      </c>
      <c r="BK282" s="117">
        <f t="shared" si="31"/>
        <v>0</v>
      </c>
      <c r="BL282" s="117">
        <f t="shared" si="31"/>
        <v>0</v>
      </c>
      <c r="BM282" s="117">
        <f t="shared" si="26"/>
        <v>0</v>
      </c>
      <c r="BN282" s="117">
        <f t="shared" si="26"/>
        <v>0</v>
      </c>
      <c r="BO282" s="117">
        <f t="shared" si="26"/>
        <v>0</v>
      </c>
    </row>
    <row r="283" spans="4:67" x14ac:dyDescent="0.3">
      <c r="D283" s="24" t="s">
        <v>144</v>
      </c>
      <c r="E283" s="26" t="s">
        <v>92</v>
      </c>
      <c r="F283" s="24" t="s">
        <v>49</v>
      </c>
      <c r="G283" s="24" t="s">
        <v>91</v>
      </c>
      <c r="H283" s="27"/>
      <c r="I283" s="28"/>
      <c r="J283" s="28"/>
      <c r="K283" s="28"/>
      <c r="L283" s="28"/>
      <c r="M283" s="28"/>
      <c r="N283" s="28"/>
      <c r="O283" s="28"/>
      <c r="P283" s="28"/>
      <c r="Q283" s="28"/>
      <c r="R283" s="28"/>
      <c r="S283" s="28"/>
      <c r="T283" s="28"/>
      <c r="U283" s="28"/>
      <c r="V283" s="28"/>
      <c r="W283" s="27"/>
      <c r="X283" s="28"/>
      <c r="Y283" s="28"/>
      <c r="Z283" s="28"/>
      <c r="AA283" s="28"/>
      <c r="AB283" s="28"/>
      <c r="AC283" s="28"/>
      <c r="AD283" s="28"/>
      <c r="AE283" s="28"/>
      <c r="AF283" s="28"/>
      <c r="AG283" s="28"/>
      <c r="AH283" s="28"/>
      <c r="AI283" s="28"/>
      <c r="AJ283" s="28"/>
      <c r="AK283" s="28"/>
      <c r="AL283" s="27"/>
      <c r="AM283" s="28">
        <f t="shared" si="35"/>
        <v>0</v>
      </c>
      <c r="AN283" s="28">
        <f t="shared" si="35"/>
        <v>0</v>
      </c>
      <c r="AO283" s="28">
        <f t="shared" si="35"/>
        <v>0</v>
      </c>
      <c r="AP283" s="28">
        <f t="shared" si="35"/>
        <v>0</v>
      </c>
      <c r="AQ283" s="28">
        <f t="shared" si="35"/>
        <v>0</v>
      </c>
      <c r="AR283" s="28">
        <f t="shared" si="34"/>
        <v>0</v>
      </c>
      <c r="AS283" s="28">
        <f t="shared" si="34"/>
        <v>0</v>
      </c>
      <c r="AT283" s="28">
        <f t="shared" si="34"/>
        <v>0</v>
      </c>
      <c r="AU283" s="28">
        <f t="shared" si="33"/>
        <v>0</v>
      </c>
      <c r="AV283" s="28">
        <f t="shared" si="33"/>
        <v>0</v>
      </c>
      <c r="AW283" s="28">
        <f t="shared" si="33"/>
        <v>0</v>
      </c>
      <c r="AX283" s="28">
        <f t="shared" si="30"/>
        <v>0</v>
      </c>
      <c r="AY283" s="28">
        <f t="shared" si="30"/>
        <v>0</v>
      </c>
      <c r="AZ283" s="28">
        <f t="shared" si="30"/>
        <v>0</v>
      </c>
      <c r="BA283" s="27"/>
      <c r="BB283" s="117">
        <f t="shared" si="32"/>
        <v>0</v>
      </c>
      <c r="BC283" s="117">
        <f t="shared" si="32"/>
        <v>0</v>
      </c>
      <c r="BD283" s="117">
        <f t="shared" si="31"/>
        <v>0</v>
      </c>
      <c r="BE283" s="117">
        <f t="shared" si="31"/>
        <v>0</v>
      </c>
      <c r="BF283" s="117">
        <f t="shared" si="31"/>
        <v>0</v>
      </c>
      <c r="BG283" s="117">
        <f t="shared" si="31"/>
        <v>0</v>
      </c>
      <c r="BH283" s="117">
        <f t="shared" si="31"/>
        <v>0</v>
      </c>
      <c r="BI283" s="117">
        <f t="shared" si="31"/>
        <v>0</v>
      </c>
      <c r="BJ283" s="117">
        <f t="shared" si="31"/>
        <v>0</v>
      </c>
      <c r="BK283" s="117">
        <f t="shared" si="31"/>
        <v>0</v>
      </c>
      <c r="BL283" s="117">
        <f t="shared" si="31"/>
        <v>0</v>
      </c>
      <c r="BM283" s="117">
        <f t="shared" si="26"/>
        <v>0</v>
      </c>
      <c r="BN283" s="117">
        <f t="shared" si="26"/>
        <v>0</v>
      </c>
      <c r="BO283" s="117">
        <f t="shared" si="26"/>
        <v>0</v>
      </c>
    </row>
    <row r="284" spans="4:67" x14ac:dyDescent="0.3">
      <c r="D284" s="24" t="s">
        <v>144</v>
      </c>
      <c r="E284" s="26" t="s">
        <v>92</v>
      </c>
      <c r="F284" s="24" t="s">
        <v>50</v>
      </c>
      <c r="G284" s="24" t="s">
        <v>91</v>
      </c>
      <c r="H284" s="27"/>
      <c r="I284" s="52">
        <v>0</v>
      </c>
      <c r="J284" s="52">
        <v>0</v>
      </c>
      <c r="K284" s="52">
        <v>0</v>
      </c>
      <c r="L284" s="52">
        <v>0</v>
      </c>
      <c r="M284" s="52">
        <v>0</v>
      </c>
      <c r="N284" s="52">
        <v>0</v>
      </c>
      <c r="O284" s="52">
        <v>0</v>
      </c>
      <c r="P284" s="52">
        <v>0</v>
      </c>
      <c r="Q284" s="52">
        <v>0</v>
      </c>
      <c r="R284" s="52">
        <v>0</v>
      </c>
      <c r="S284" s="52">
        <v>0</v>
      </c>
      <c r="T284" s="52">
        <v>0</v>
      </c>
      <c r="U284" s="52">
        <v>0</v>
      </c>
      <c r="V284" s="52">
        <v>0</v>
      </c>
      <c r="W284" s="27"/>
      <c r="X284" s="52">
        <v>0</v>
      </c>
      <c r="Y284" s="52">
        <v>0</v>
      </c>
      <c r="Z284" s="52">
        <v>0</v>
      </c>
      <c r="AA284" s="52">
        <v>0</v>
      </c>
      <c r="AB284" s="52">
        <v>0</v>
      </c>
      <c r="AC284" s="52">
        <v>0</v>
      </c>
      <c r="AD284" s="52">
        <v>0</v>
      </c>
      <c r="AE284" s="52">
        <v>0</v>
      </c>
      <c r="AF284" s="52">
        <v>0</v>
      </c>
      <c r="AG284" s="52">
        <v>0</v>
      </c>
      <c r="AH284" s="52">
        <v>0</v>
      </c>
      <c r="AI284" s="52">
        <v>0</v>
      </c>
      <c r="AJ284" s="52">
        <v>0</v>
      </c>
      <c r="AK284" s="52">
        <v>0</v>
      </c>
      <c r="AL284" s="27"/>
      <c r="AM284" s="27">
        <f t="shared" si="35"/>
        <v>0</v>
      </c>
      <c r="AN284" s="27">
        <f t="shared" si="35"/>
        <v>0</v>
      </c>
      <c r="AO284" s="27">
        <f t="shared" si="35"/>
        <v>0</v>
      </c>
      <c r="AP284" s="27">
        <f t="shared" si="35"/>
        <v>0</v>
      </c>
      <c r="AQ284" s="27">
        <f t="shared" si="35"/>
        <v>0</v>
      </c>
      <c r="AR284" s="27">
        <f t="shared" si="34"/>
        <v>0</v>
      </c>
      <c r="AS284" s="27">
        <f t="shared" si="34"/>
        <v>0</v>
      </c>
      <c r="AT284" s="27">
        <f t="shared" si="34"/>
        <v>0</v>
      </c>
      <c r="AU284" s="27">
        <f t="shared" si="33"/>
        <v>0</v>
      </c>
      <c r="AV284" s="27">
        <f t="shared" si="33"/>
        <v>0</v>
      </c>
      <c r="AW284" s="27">
        <f t="shared" si="33"/>
        <v>0</v>
      </c>
      <c r="AX284" s="27">
        <f t="shared" si="30"/>
        <v>0</v>
      </c>
      <c r="AY284" s="27">
        <f t="shared" si="30"/>
        <v>0</v>
      </c>
      <c r="AZ284" s="27">
        <f t="shared" si="30"/>
        <v>0</v>
      </c>
      <c r="BA284" s="27"/>
      <c r="BB284" s="115">
        <f t="shared" si="32"/>
        <v>0</v>
      </c>
      <c r="BC284" s="115">
        <f t="shared" si="32"/>
        <v>0</v>
      </c>
      <c r="BD284" s="115">
        <f t="shared" si="31"/>
        <v>0</v>
      </c>
      <c r="BE284" s="115">
        <f t="shared" si="31"/>
        <v>0</v>
      </c>
      <c r="BF284" s="115">
        <f t="shared" si="31"/>
        <v>0</v>
      </c>
      <c r="BG284" s="115">
        <f t="shared" si="31"/>
        <v>0</v>
      </c>
      <c r="BH284" s="115">
        <f t="shared" si="31"/>
        <v>0</v>
      </c>
      <c r="BI284" s="115">
        <f t="shared" si="31"/>
        <v>0</v>
      </c>
      <c r="BJ284" s="115">
        <f t="shared" si="31"/>
        <v>0</v>
      </c>
      <c r="BK284" s="115">
        <f t="shared" si="31"/>
        <v>0</v>
      </c>
      <c r="BL284" s="115">
        <f t="shared" si="31"/>
        <v>0</v>
      </c>
      <c r="BM284" s="115">
        <f t="shared" si="26"/>
        <v>0</v>
      </c>
      <c r="BN284" s="115">
        <f t="shared" si="26"/>
        <v>0</v>
      </c>
      <c r="BO284" s="115">
        <f t="shared" si="26"/>
        <v>0</v>
      </c>
    </row>
    <row r="285" spans="4:67" x14ac:dyDescent="0.3">
      <c r="D285" s="24" t="s">
        <v>144</v>
      </c>
      <c r="E285" s="26" t="s">
        <v>92</v>
      </c>
      <c r="F285" s="24" t="s">
        <v>51</v>
      </c>
      <c r="G285" s="24" t="s">
        <v>91</v>
      </c>
      <c r="H285" s="27"/>
      <c r="I285" s="52">
        <v>0</v>
      </c>
      <c r="J285" s="52">
        <v>0</v>
      </c>
      <c r="K285" s="52">
        <v>0</v>
      </c>
      <c r="L285" s="52">
        <v>0</v>
      </c>
      <c r="M285" s="52">
        <v>0</v>
      </c>
      <c r="N285" s="52">
        <v>0</v>
      </c>
      <c r="O285" s="52">
        <v>0</v>
      </c>
      <c r="P285" s="52">
        <v>0</v>
      </c>
      <c r="Q285" s="52">
        <v>0</v>
      </c>
      <c r="R285" s="52">
        <v>0</v>
      </c>
      <c r="S285" s="52">
        <v>0</v>
      </c>
      <c r="T285" s="52">
        <v>0</v>
      </c>
      <c r="U285" s="52">
        <v>0</v>
      </c>
      <c r="V285" s="52">
        <v>0</v>
      </c>
      <c r="W285" s="27"/>
      <c r="X285" s="52">
        <v>0</v>
      </c>
      <c r="Y285" s="52">
        <v>0</v>
      </c>
      <c r="Z285" s="52">
        <v>0</v>
      </c>
      <c r="AA285" s="52">
        <v>0</v>
      </c>
      <c r="AB285" s="52">
        <v>0</v>
      </c>
      <c r="AC285" s="52">
        <v>0</v>
      </c>
      <c r="AD285" s="52">
        <v>0</v>
      </c>
      <c r="AE285" s="52">
        <v>0</v>
      </c>
      <c r="AF285" s="52">
        <v>0</v>
      </c>
      <c r="AG285" s="52">
        <v>0</v>
      </c>
      <c r="AH285" s="52">
        <v>0</v>
      </c>
      <c r="AI285" s="52">
        <v>0</v>
      </c>
      <c r="AJ285" s="52">
        <v>0</v>
      </c>
      <c r="AK285" s="52">
        <v>0</v>
      </c>
      <c r="AL285" s="27"/>
      <c r="AM285" s="27">
        <f t="shared" si="35"/>
        <v>0</v>
      </c>
      <c r="AN285" s="27">
        <f t="shared" si="35"/>
        <v>0</v>
      </c>
      <c r="AO285" s="27">
        <f t="shared" si="35"/>
        <v>0</v>
      </c>
      <c r="AP285" s="27">
        <f t="shared" si="35"/>
        <v>0</v>
      </c>
      <c r="AQ285" s="27">
        <f t="shared" si="35"/>
        <v>0</v>
      </c>
      <c r="AR285" s="27">
        <f t="shared" si="34"/>
        <v>0</v>
      </c>
      <c r="AS285" s="27">
        <f t="shared" si="34"/>
        <v>0</v>
      </c>
      <c r="AT285" s="27">
        <f t="shared" si="34"/>
        <v>0</v>
      </c>
      <c r="AU285" s="27">
        <f t="shared" si="33"/>
        <v>0</v>
      </c>
      <c r="AV285" s="27">
        <f t="shared" si="33"/>
        <v>0</v>
      </c>
      <c r="AW285" s="27">
        <f t="shared" si="33"/>
        <v>0</v>
      </c>
      <c r="AX285" s="27">
        <f t="shared" si="30"/>
        <v>0</v>
      </c>
      <c r="AY285" s="27">
        <f t="shared" si="30"/>
        <v>0</v>
      </c>
      <c r="AZ285" s="27">
        <f t="shared" si="30"/>
        <v>0</v>
      </c>
      <c r="BA285" s="27"/>
      <c r="BB285" s="115">
        <f t="shared" si="32"/>
        <v>0</v>
      </c>
      <c r="BC285" s="115">
        <f t="shared" si="32"/>
        <v>0</v>
      </c>
      <c r="BD285" s="115">
        <f t="shared" si="31"/>
        <v>0</v>
      </c>
      <c r="BE285" s="115">
        <f t="shared" si="31"/>
        <v>0</v>
      </c>
      <c r="BF285" s="115">
        <f t="shared" si="31"/>
        <v>0</v>
      </c>
      <c r="BG285" s="115">
        <f t="shared" si="31"/>
        <v>0</v>
      </c>
      <c r="BH285" s="115">
        <f t="shared" si="31"/>
        <v>0</v>
      </c>
      <c r="BI285" s="115">
        <f t="shared" si="31"/>
        <v>0</v>
      </c>
      <c r="BJ285" s="115">
        <f t="shared" si="31"/>
        <v>0</v>
      </c>
      <c r="BK285" s="115">
        <f t="shared" si="31"/>
        <v>0</v>
      </c>
      <c r="BL285" s="115">
        <f t="shared" si="31"/>
        <v>0</v>
      </c>
      <c r="BM285" s="115">
        <f t="shared" si="26"/>
        <v>0</v>
      </c>
      <c r="BN285" s="115">
        <f t="shared" si="26"/>
        <v>0</v>
      </c>
      <c r="BO285" s="115">
        <f t="shared" si="26"/>
        <v>0</v>
      </c>
    </row>
    <row r="286" spans="4:67" x14ac:dyDescent="0.3">
      <c r="D286" s="24" t="s">
        <v>144</v>
      </c>
      <c r="E286" s="26" t="s">
        <v>92</v>
      </c>
      <c r="F286" s="24" t="s">
        <v>52</v>
      </c>
      <c r="G286" s="24" t="s">
        <v>91</v>
      </c>
      <c r="H286" s="27"/>
      <c r="I286" s="52">
        <v>0</v>
      </c>
      <c r="J286" s="52">
        <v>0</v>
      </c>
      <c r="K286" s="52">
        <v>0</v>
      </c>
      <c r="L286" s="52">
        <v>0</v>
      </c>
      <c r="M286" s="52">
        <v>0</v>
      </c>
      <c r="N286" s="52">
        <v>0</v>
      </c>
      <c r="O286" s="52">
        <v>0</v>
      </c>
      <c r="P286" s="52">
        <v>0</v>
      </c>
      <c r="Q286" s="52">
        <v>0</v>
      </c>
      <c r="R286" s="52">
        <v>0</v>
      </c>
      <c r="S286" s="52">
        <v>0</v>
      </c>
      <c r="T286" s="52">
        <v>0</v>
      </c>
      <c r="U286" s="52">
        <v>0</v>
      </c>
      <c r="V286" s="52">
        <v>0</v>
      </c>
      <c r="W286" s="27"/>
      <c r="X286" s="52">
        <v>0</v>
      </c>
      <c r="Y286" s="52">
        <v>0</v>
      </c>
      <c r="Z286" s="52">
        <v>0</v>
      </c>
      <c r="AA286" s="52">
        <v>0</v>
      </c>
      <c r="AB286" s="52">
        <v>0</v>
      </c>
      <c r="AC286" s="52">
        <v>0</v>
      </c>
      <c r="AD286" s="52">
        <v>0</v>
      </c>
      <c r="AE286" s="52">
        <v>0</v>
      </c>
      <c r="AF286" s="52">
        <v>0</v>
      </c>
      <c r="AG286" s="52">
        <v>0</v>
      </c>
      <c r="AH286" s="52">
        <v>0</v>
      </c>
      <c r="AI286" s="52">
        <v>0</v>
      </c>
      <c r="AJ286" s="52">
        <v>0</v>
      </c>
      <c r="AK286" s="52">
        <v>0</v>
      </c>
      <c r="AL286" s="27"/>
      <c r="AM286" s="27">
        <f t="shared" si="35"/>
        <v>0</v>
      </c>
      <c r="AN286" s="27">
        <f t="shared" si="35"/>
        <v>0</v>
      </c>
      <c r="AO286" s="27">
        <f t="shared" si="35"/>
        <v>0</v>
      </c>
      <c r="AP286" s="27">
        <f t="shared" si="35"/>
        <v>0</v>
      </c>
      <c r="AQ286" s="27">
        <f t="shared" si="35"/>
        <v>0</v>
      </c>
      <c r="AR286" s="27">
        <f t="shared" si="34"/>
        <v>0</v>
      </c>
      <c r="AS286" s="27">
        <f t="shared" si="34"/>
        <v>0</v>
      </c>
      <c r="AT286" s="27">
        <f t="shared" si="34"/>
        <v>0</v>
      </c>
      <c r="AU286" s="27">
        <f t="shared" si="33"/>
        <v>0</v>
      </c>
      <c r="AV286" s="27">
        <f t="shared" si="33"/>
        <v>0</v>
      </c>
      <c r="AW286" s="27">
        <f t="shared" si="33"/>
        <v>0</v>
      </c>
      <c r="AX286" s="27">
        <f t="shared" si="30"/>
        <v>0</v>
      </c>
      <c r="AY286" s="27">
        <f t="shared" si="30"/>
        <v>0</v>
      </c>
      <c r="AZ286" s="27">
        <f t="shared" si="30"/>
        <v>0</v>
      </c>
      <c r="BA286" s="27"/>
      <c r="BB286" s="115">
        <f t="shared" si="32"/>
        <v>0</v>
      </c>
      <c r="BC286" s="115">
        <f t="shared" si="32"/>
        <v>0</v>
      </c>
      <c r="BD286" s="115">
        <f t="shared" si="31"/>
        <v>0</v>
      </c>
      <c r="BE286" s="115">
        <f t="shared" si="31"/>
        <v>0</v>
      </c>
      <c r="BF286" s="115">
        <f t="shared" si="31"/>
        <v>0</v>
      </c>
      <c r="BG286" s="115">
        <f t="shared" si="31"/>
        <v>0</v>
      </c>
      <c r="BH286" s="115">
        <f t="shared" si="31"/>
        <v>0</v>
      </c>
      <c r="BI286" s="115">
        <f t="shared" si="31"/>
        <v>0</v>
      </c>
      <c r="BJ286" s="115">
        <f t="shared" si="31"/>
        <v>0</v>
      </c>
      <c r="BK286" s="115">
        <f t="shared" si="31"/>
        <v>0</v>
      </c>
      <c r="BL286" s="115">
        <f t="shared" si="31"/>
        <v>0</v>
      </c>
      <c r="BM286" s="115">
        <f t="shared" si="26"/>
        <v>0</v>
      </c>
      <c r="BN286" s="115">
        <f t="shared" si="26"/>
        <v>0</v>
      </c>
      <c r="BO286" s="115">
        <f t="shared" si="26"/>
        <v>0</v>
      </c>
    </row>
    <row r="287" spans="4:67" x14ac:dyDescent="0.3">
      <c r="D287" s="24" t="s">
        <v>144</v>
      </c>
      <c r="E287" s="26" t="s">
        <v>92</v>
      </c>
      <c r="F287" s="24" t="s">
        <v>53</v>
      </c>
      <c r="G287" s="24" t="s">
        <v>91</v>
      </c>
      <c r="H287" s="27"/>
      <c r="I287" s="52">
        <v>0</v>
      </c>
      <c r="J287" s="52">
        <v>0</v>
      </c>
      <c r="K287" s="52">
        <v>0</v>
      </c>
      <c r="L287" s="52">
        <v>0</v>
      </c>
      <c r="M287" s="52">
        <v>0</v>
      </c>
      <c r="N287" s="52">
        <v>0</v>
      </c>
      <c r="O287" s="52">
        <v>0</v>
      </c>
      <c r="P287" s="52">
        <v>0</v>
      </c>
      <c r="Q287" s="52">
        <v>0</v>
      </c>
      <c r="R287" s="52">
        <v>0</v>
      </c>
      <c r="S287" s="52">
        <v>0</v>
      </c>
      <c r="T287" s="52">
        <v>0</v>
      </c>
      <c r="U287" s="52">
        <v>0</v>
      </c>
      <c r="V287" s="52">
        <v>0</v>
      </c>
      <c r="W287" s="27"/>
      <c r="X287" s="52">
        <v>0</v>
      </c>
      <c r="Y287" s="52">
        <v>0</v>
      </c>
      <c r="Z287" s="52">
        <v>0</v>
      </c>
      <c r="AA287" s="52">
        <v>0</v>
      </c>
      <c r="AB287" s="52">
        <v>0</v>
      </c>
      <c r="AC287" s="52">
        <v>0</v>
      </c>
      <c r="AD287" s="52">
        <v>0</v>
      </c>
      <c r="AE287" s="52">
        <v>0</v>
      </c>
      <c r="AF287" s="52">
        <v>0</v>
      </c>
      <c r="AG287" s="52">
        <v>0</v>
      </c>
      <c r="AH287" s="52">
        <v>0</v>
      </c>
      <c r="AI287" s="52">
        <v>0</v>
      </c>
      <c r="AJ287" s="52">
        <v>0</v>
      </c>
      <c r="AK287" s="52">
        <v>0</v>
      </c>
      <c r="AL287" s="27"/>
      <c r="AM287" s="27">
        <f t="shared" si="35"/>
        <v>0</v>
      </c>
      <c r="AN287" s="27">
        <f t="shared" si="35"/>
        <v>0</v>
      </c>
      <c r="AO287" s="27">
        <f t="shared" si="35"/>
        <v>0</v>
      </c>
      <c r="AP287" s="27">
        <f t="shared" si="35"/>
        <v>0</v>
      </c>
      <c r="AQ287" s="27">
        <f t="shared" si="35"/>
        <v>0</v>
      </c>
      <c r="AR287" s="27">
        <f t="shared" si="34"/>
        <v>0</v>
      </c>
      <c r="AS287" s="27">
        <f t="shared" si="34"/>
        <v>0</v>
      </c>
      <c r="AT287" s="27">
        <f t="shared" si="34"/>
        <v>0</v>
      </c>
      <c r="AU287" s="27">
        <f t="shared" si="33"/>
        <v>0</v>
      </c>
      <c r="AV287" s="27">
        <f t="shared" si="33"/>
        <v>0</v>
      </c>
      <c r="AW287" s="27">
        <f t="shared" si="33"/>
        <v>0</v>
      </c>
      <c r="AX287" s="27">
        <f t="shared" si="30"/>
        <v>0</v>
      </c>
      <c r="AY287" s="27">
        <f t="shared" si="30"/>
        <v>0</v>
      </c>
      <c r="AZ287" s="27">
        <f t="shared" si="30"/>
        <v>0</v>
      </c>
      <c r="BA287" s="27"/>
      <c r="BB287" s="115">
        <f t="shared" si="32"/>
        <v>0</v>
      </c>
      <c r="BC287" s="115">
        <f t="shared" si="32"/>
        <v>0</v>
      </c>
      <c r="BD287" s="115">
        <f t="shared" si="31"/>
        <v>0</v>
      </c>
      <c r="BE287" s="115">
        <f t="shared" si="31"/>
        <v>0</v>
      </c>
      <c r="BF287" s="115">
        <f t="shared" si="31"/>
        <v>0</v>
      </c>
      <c r="BG287" s="115">
        <f t="shared" si="31"/>
        <v>0</v>
      </c>
      <c r="BH287" s="115">
        <f t="shared" si="31"/>
        <v>0</v>
      </c>
      <c r="BI287" s="115">
        <f t="shared" si="31"/>
        <v>0</v>
      </c>
      <c r="BJ287" s="115">
        <f t="shared" si="31"/>
        <v>0</v>
      </c>
      <c r="BK287" s="115">
        <f t="shared" si="31"/>
        <v>0</v>
      </c>
      <c r="BL287" s="115">
        <f t="shared" si="31"/>
        <v>0</v>
      </c>
      <c r="BM287" s="115">
        <f t="shared" si="26"/>
        <v>0</v>
      </c>
      <c r="BN287" s="115">
        <f t="shared" si="26"/>
        <v>0</v>
      </c>
      <c r="BO287" s="115">
        <f t="shared" si="26"/>
        <v>0</v>
      </c>
    </row>
    <row r="288" spans="4:67" x14ac:dyDescent="0.3">
      <c r="D288" s="24" t="s">
        <v>144</v>
      </c>
      <c r="E288" s="26" t="s">
        <v>92</v>
      </c>
      <c r="F288" s="24" t="s">
        <v>54</v>
      </c>
      <c r="G288" s="24" t="s">
        <v>91</v>
      </c>
      <c r="H288" s="27"/>
      <c r="I288" s="52">
        <v>2.0630000000000002</v>
      </c>
      <c r="J288" s="52">
        <v>1.0649999999999999</v>
      </c>
      <c r="K288" s="52">
        <v>0.98</v>
      </c>
      <c r="L288" s="52">
        <v>2.637</v>
      </c>
      <c r="M288" s="52">
        <v>1.1559999999999999</v>
      </c>
      <c r="N288" s="52">
        <v>1.2450000000000001</v>
      </c>
      <c r="O288" s="52">
        <v>1.3660000000000001</v>
      </c>
      <c r="P288" s="52">
        <v>0.621</v>
      </c>
      <c r="Q288" s="52">
        <v>0.76200000000000001</v>
      </c>
      <c r="R288" s="52">
        <v>0.51200000000000001</v>
      </c>
      <c r="S288" s="52">
        <v>1.3149999999999999</v>
      </c>
      <c r="T288" s="52">
        <v>1.403</v>
      </c>
      <c r="U288" s="52">
        <v>1.671</v>
      </c>
      <c r="V288" s="52">
        <v>1.9379999999999999</v>
      </c>
      <c r="W288" s="27"/>
      <c r="X288" s="52">
        <v>2.4129999999999998</v>
      </c>
      <c r="Y288" s="52">
        <v>0.90900000000000003</v>
      </c>
      <c r="Z288" s="52">
        <v>0.69199999999999995</v>
      </c>
      <c r="AA288" s="52">
        <v>2.5830000000000002</v>
      </c>
      <c r="AB288" s="52">
        <v>1.1120000000000001</v>
      </c>
      <c r="AC288" s="52">
        <v>1.1100000000000001</v>
      </c>
      <c r="AD288" s="52">
        <v>1.262</v>
      </c>
      <c r="AE288" s="52">
        <v>0.58599999999999997</v>
      </c>
      <c r="AF288" s="52">
        <v>0.82399999999999995</v>
      </c>
      <c r="AG288" s="52">
        <v>0.57299999999999995</v>
      </c>
      <c r="AH288" s="52">
        <v>1.387</v>
      </c>
      <c r="AI288" s="52">
        <v>1.4219999999999999</v>
      </c>
      <c r="AJ288" s="52">
        <v>1.7729999999999999</v>
      </c>
      <c r="AK288" s="52">
        <v>2.008</v>
      </c>
      <c r="AL288" s="27"/>
      <c r="AM288" s="27">
        <f t="shared" si="35"/>
        <v>0.34999999999999964</v>
      </c>
      <c r="AN288" s="27">
        <f t="shared" si="35"/>
        <v>-0.15599999999999992</v>
      </c>
      <c r="AO288" s="27">
        <f t="shared" si="35"/>
        <v>-0.28800000000000003</v>
      </c>
      <c r="AP288" s="27">
        <f t="shared" si="35"/>
        <v>-5.3999999999999826E-2</v>
      </c>
      <c r="AQ288" s="27">
        <f t="shared" si="35"/>
        <v>-4.3999999999999817E-2</v>
      </c>
      <c r="AR288" s="27">
        <f t="shared" si="34"/>
        <v>-0.13500000000000001</v>
      </c>
      <c r="AS288" s="27">
        <f t="shared" si="34"/>
        <v>-0.10400000000000009</v>
      </c>
      <c r="AT288" s="27">
        <f t="shared" si="34"/>
        <v>-3.5000000000000031E-2</v>
      </c>
      <c r="AU288" s="27">
        <f t="shared" si="33"/>
        <v>6.1999999999999944E-2</v>
      </c>
      <c r="AV288" s="27">
        <f t="shared" si="33"/>
        <v>6.0999999999999943E-2</v>
      </c>
      <c r="AW288" s="27">
        <f t="shared" si="33"/>
        <v>7.2000000000000064E-2</v>
      </c>
      <c r="AX288" s="27">
        <f t="shared" si="30"/>
        <v>1.8999999999999906E-2</v>
      </c>
      <c r="AY288" s="27">
        <f t="shared" si="30"/>
        <v>0.10199999999999987</v>
      </c>
      <c r="AZ288" s="27">
        <f t="shared" si="30"/>
        <v>7.0000000000000062E-2</v>
      </c>
      <c r="BA288" s="27"/>
      <c r="BB288" s="115">
        <f t="shared" si="32"/>
        <v>0.16965584100824024</v>
      </c>
      <c r="BC288" s="115">
        <f t="shared" si="32"/>
        <v>-0.14647887323943654</v>
      </c>
      <c r="BD288" s="115">
        <f t="shared" si="31"/>
        <v>-0.29387755102040819</v>
      </c>
      <c r="BE288" s="115">
        <f t="shared" si="31"/>
        <v>-2.0477815699658636E-2</v>
      </c>
      <c r="BF288" s="115">
        <f t="shared" si="31"/>
        <v>-3.8062283737024069E-2</v>
      </c>
      <c r="BG288" s="115">
        <f t="shared" si="31"/>
        <v>-0.10843373493975904</v>
      </c>
      <c r="BH288" s="115">
        <f t="shared" si="31"/>
        <v>-7.6134699853587173E-2</v>
      </c>
      <c r="BI288" s="115">
        <f t="shared" si="31"/>
        <v>-5.6360708534621627E-2</v>
      </c>
      <c r="BJ288" s="115">
        <f t="shared" si="31"/>
        <v>8.1364829396325389E-2</v>
      </c>
      <c r="BK288" s="115">
        <f t="shared" si="31"/>
        <v>0.11914062499999989</v>
      </c>
      <c r="BL288" s="115">
        <f t="shared" si="31"/>
        <v>5.4752851711026666E-2</v>
      </c>
      <c r="BM288" s="115">
        <f t="shared" si="26"/>
        <v>1.3542409123307132E-2</v>
      </c>
      <c r="BN288" s="115">
        <f t="shared" si="26"/>
        <v>6.1041292639138163E-2</v>
      </c>
      <c r="BO288" s="115">
        <f t="shared" si="26"/>
        <v>3.6119711042311695E-2</v>
      </c>
    </row>
    <row r="289" spans="4:67" x14ac:dyDescent="0.3">
      <c r="D289" s="24" t="s">
        <v>144</v>
      </c>
      <c r="E289" s="26" t="s">
        <v>92</v>
      </c>
      <c r="F289" s="24" t="s">
        <v>55</v>
      </c>
      <c r="G289" s="24" t="s">
        <v>91</v>
      </c>
      <c r="H289" s="27"/>
      <c r="I289" s="52">
        <v>0</v>
      </c>
      <c r="J289" s="52">
        <v>0</v>
      </c>
      <c r="K289" s="52">
        <v>0</v>
      </c>
      <c r="L289" s="52">
        <v>0</v>
      </c>
      <c r="M289" s="52">
        <v>0</v>
      </c>
      <c r="N289" s="52">
        <v>0</v>
      </c>
      <c r="O289" s="52">
        <v>0</v>
      </c>
      <c r="P289" s="52">
        <v>0</v>
      </c>
      <c r="Q289" s="52">
        <v>0</v>
      </c>
      <c r="R289" s="52">
        <v>0</v>
      </c>
      <c r="S289" s="52">
        <v>0</v>
      </c>
      <c r="T289" s="52">
        <v>0</v>
      </c>
      <c r="U289" s="52">
        <v>0</v>
      </c>
      <c r="V289" s="52">
        <v>0</v>
      </c>
      <c r="W289" s="27"/>
      <c r="X289" s="52">
        <v>0</v>
      </c>
      <c r="Y289" s="52">
        <v>0</v>
      </c>
      <c r="Z289" s="52">
        <v>0</v>
      </c>
      <c r="AA289" s="52">
        <v>0</v>
      </c>
      <c r="AB289" s="52">
        <v>0</v>
      </c>
      <c r="AC289" s="52">
        <v>0</v>
      </c>
      <c r="AD289" s="52">
        <v>0</v>
      </c>
      <c r="AE289" s="52">
        <v>0</v>
      </c>
      <c r="AF289" s="52">
        <v>0</v>
      </c>
      <c r="AG289" s="52">
        <v>0</v>
      </c>
      <c r="AH289" s="52">
        <v>0</v>
      </c>
      <c r="AI289" s="52">
        <v>0</v>
      </c>
      <c r="AJ289" s="52">
        <v>0</v>
      </c>
      <c r="AK289" s="52">
        <v>0</v>
      </c>
      <c r="AL289" s="27"/>
      <c r="AM289" s="27">
        <f t="shared" si="35"/>
        <v>0</v>
      </c>
      <c r="AN289" s="27">
        <f t="shared" si="35"/>
        <v>0</v>
      </c>
      <c r="AO289" s="27">
        <f t="shared" si="35"/>
        <v>0</v>
      </c>
      <c r="AP289" s="27">
        <f t="shared" si="35"/>
        <v>0</v>
      </c>
      <c r="AQ289" s="27">
        <f t="shared" si="35"/>
        <v>0</v>
      </c>
      <c r="AR289" s="27">
        <f t="shared" si="34"/>
        <v>0</v>
      </c>
      <c r="AS289" s="27">
        <f t="shared" si="34"/>
        <v>0</v>
      </c>
      <c r="AT289" s="27">
        <f t="shared" si="34"/>
        <v>0</v>
      </c>
      <c r="AU289" s="27">
        <f t="shared" si="33"/>
        <v>0</v>
      </c>
      <c r="AV289" s="27">
        <f t="shared" si="33"/>
        <v>0</v>
      </c>
      <c r="AW289" s="27">
        <f t="shared" si="33"/>
        <v>0</v>
      </c>
      <c r="AX289" s="27">
        <f t="shared" si="30"/>
        <v>0</v>
      </c>
      <c r="AY289" s="27">
        <f t="shared" si="30"/>
        <v>0</v>
      </c>
      <c r="AZ289" s="27">
        <f t="shared" si="30"/>
        <v>0</v>
      </c>
      <c r="BA289" s="27"/>
      <c r="BB289" s="115">
        <f t="shared" si="32"/>
        <v>0</v>
      </c>
      <c r="BC289" s="115">
        <f t="shared" si="32"/>
        <v>0</v>
      </c>
      <c r="BD289" s="115">
        <f t="shared" si="31"/>
        <v>0</v>
      </c>
      <c r="BE289" s="115">
        <f t="shared" si="31"/>
        <v>0</v>
      </c>
      <c r="BF289" s="115">
        <f t="shared" si="31"/>
        <v>0</v>
      </c>
      <c r="BG289" s="115">
        <f t="shared" si="31"/>
        <v>0</v>
      </c>
      <c r="BH289" s="115">
        <f t="shared" si="31"/>
        <v>0</v>
      </c>
      <c r="BI289" s="115">
        <f t="shared" si="31"/>
        <v>0</v>
      </c>
      <c r="BJ289" s="115">
        <f t="shared" si="31"/>
        <v>0</v>
      </c>
      <c r="BK289" s="115">
        <f t="shared" si="31"/>
        <v>0</v>
      </c>
      <c r="BL289" s="115">
        <f t="shared" si="31"/>
        <v>0</v>
      </c>
      <c r="BM289" s="115">
        <f t="shared" si="26"/>
        <v>0</v>
      </c>
      <c r="BN289" s="115">
        <f t="shared" si="26"/>
        <v>0</v>
      </c>
      <c r="BO289" s="115">
        <f t="shared" si="26"/>
        <v>0</v>
      </c>
    </row>
    <row r="290" spans="4:67" x14ac:dyDescent="0.3">
      <c r="D290" s="24" t="s">
        <v>144</v>
      </c>
      <c r="E290" s="26" t="s">
        <v>92</v>
      </c>
      <c r="F290" s="24" t="s">
        <v>56</v>
      </c>
      <c r="G290" s="24" t="s">
        <v>91</v>
      </c>
      <c r="H290" s="27"/>
      <c r="I290" s="28"/>
      <c r="J290" s="28"/>
      <c r="K290" s="28"/>
      <c r="L290" s="28"/>
      <c r="M290" s="28"/>
      <c r="N290" s="28"/>
      <c r="O290" s="28"/>
      <c r="P290" s="28"/>
      <c r="Q290" s="28"/>
      <c r="R290" s="28"/>
      <c r="S290" s="28"/>
      <c r="T290" s="28"/>
      <c r="U290" s="28"/>
      <c r="V290" s="28"/>
      <c r="W290" s="27"/>
      <c r="X290" s="28"/>
      <c r="Y290" s="28"/>
      <c r="Z290" s="28"/>
      <c r="AA290" s="28"/>
      <c r="AB290" s="28"/>
      <c r="AC290" s="28"/>
      <c r="AD290" s="28"/>
      <c r="AE290" s="28"/>
      <c r="AF290" s="28"/>
      <c r="AG290" s="28"/>
      <c r="AH290" s="28"/>
      <c r="AI290" s="28"/>
      <c r="AJ290" s="28"/>
      <c r="AK290" s="28"/>
      <c r="AL290" s="27"/>
      <c r="AM290" s="28">
        <f t="shared" si="35"/>
        <v>0</v>
      </c>
      <c r="AN290" s="28">
        <f t="shared" si="35"/>
        <v>0</v>
      </c>
      <c r="AO290" s="28">
        <f t="shared" si="35"/>
        <v>0</v>
      </c>
      <c r="AP290" s="28">
        <f t="shared" si="35"/>
        <v>0</v>
      </c>
      <c r="AQ290" s="28">
        <f t="shared" si="35"/>
        <v>0</v>
      </c>
      <c r="AR290" s="28">
        <f t="shared" si="34"/>
        <v>0</v>
      </c>
      <c r="AS290" s="28">
        <f t="shared" si="34"/>
        <v>0</v>
      </c>
      <c r="AT290" s="28">
        <f t="shared" si="34"/>
        <v>0</v>
      </c>
      <c r="AU290" s="28">
        <f t="shared" si="33"/>
        <v>0</v>
      </c>
      <c r="AV290" s="28">
        <f t="shared" si="33"/>
        <v>0</v>
      </c>
      <c r="AW290" s="28">
        <f t="shared" si="33"/>
        <v>0</v>
      </c>
      <c r="AX290" s="28">
        <f t="shared" si="30"/>
        <v>0</v>
      </c>
      <c r="AY290" s="28">
        <f t="shared" si="30"/>
        <v>0</v>
      </c>
      <c r="AZ290" s="28">
        <f t="shared" si="30"/>
        <v>0</v>
      </c>
      <c r="BA290" s="27"/>
      <c r="BB290" s="117">
        <f t="shared" si="32"/>
        <v>0</v>
      </c>
      <c r="BC290" s="117">
        <f t="shared" si="32"/>
        <v>0</v>
      </c>
      <c r="BD290" s="117">
        <f t="shared" si="31"/>
        <v>0</v>
      </c>
      <c r="BE290" s="117">
        <f t="shared" si="31"/>
        <v>0</v>
      </c>
      <c r="BF290" s="117">
        <f t="shared" si="31"/>
        <v>0</v>
      </c>
      <c r="BG290" s="117">
        <f t="shared" ref="BG290:BO318" si="36">IF(OR(N290 = 0, N290 = ""), 0, AR290 / N290)</f>
        <v>0</v>
      </c>
      <c r="BH290" s="117">
        <f t="shared" si="36"/>
        <v>0</v>
      </c>
      <c r="BI290" s="117">
        <f t="shared" si="36"/>
        <v>0</v>
      </c>
      <c r="BJ290" s="117">
        <f t="shared" si="36"/>
        <v>0</v>
      </c>
      <c r="BK290" s="117">
        <f t="shared" si="36"/>
        <v>0</v>
      </c>
      <c r="BL290" s="117">
        <f t="shared" si="36"/>
        <v>0</v>
      </c>
      <c r="BM290" s="117">
        <f t="shared" si="36"/>
        <v>0</v>
      </c>
      <c r="BN290" s="117">
        <f t="shared" si="36"/>
        <v>0</v>
      </c>
      <c r="BO290" s="117">
        <f t="shared" si="36"/>
        <v>0</v>
      </c>
    </row>
    <row r="291" spans="4:67" x14ac:dyDescent="0.3">
      <c r="D291" s="24" t="s">
        <v>144</v>
      </c>
      <c r="E291" s="26" t="s">
        <v>92</v>
      </c>
      <c r="F291" s="24" t="s">
        <v>57</v>
      </c>
      <c r="G291" s="24" t="s">
        <v>91</v>
      </c>
      <c r="H291" s="27"/>
      <c r="I291" s="52">
        <v>0</v>
      </c>
      <c r="J291" s="52">
        <v>0</v>
      </c>
      <c r="K291" s="52">
        <v>0</v>
      </c>
      <c r="L291" s="52">
        <v>0</v>
      </c>
      <c r="M291" s="52">
        <v>0</v>
      </c>
      <c r="N291" s="52">
        <v>0</v>
      </c>
      <c r="O291" s="52">
        <v>0</v>
      </c>
      <c r="P291" s="52">
        <v>0</v>
      </c>
      <c r="Q291" s="52">
        <v>0</v>
      </c>
      <c r="R291" s="52">
        <v>0</v>
      </c>
      <c r="S291" s="52">
        <v>0</v>
      </c>
      <c r="T291" s="52">
        <v>0</v>
      </c>
      <c r="U291" s="52">
        <v>0</v>
      </c>
      <c r="V291" s="52">
        <v>0</v>
      </c>
      <c r="W291" s="27"/>
      <c r="X291" s="52">
        <v>0</v>
      </c>
      <c r="Y291" s="52">
        <v>0</v>
      </c>
      <c r="Z291" s="52">
        <v>0</v>
      </c>
      <c r="AA291" s="52">
        <v>0</v>
      </c>
      <c r="AB291" s="52">
        <v>0</v>
      </c>
      <c r="AC291" s="52">
        <v>0</v>
      </c>
      <c r="AD291" s="52">
        <v>0</v>
      </c>
      <c r="AE291" s="52">
        <v>0</v>
      </c>
      <c r="AF291" s="52">
        <v>0</v>
      </c>
      <c r="AG291" s="52">
        <v>0</v>
      </c>
      <c r="AH291" s="52">
        <v>0</v>
      </c>
      <c r="AI291" s="52">
        <v>0</v>
      </c>
      <c r="AJ291" s="52">
        <v>0</v>
      </c>
      <c r="AK291" s="52">
        <v>0</v>
      </c>
      <c r="AL291" s="27"/>
      <c r="AM291" s="27">
        <f t="shared" si="35"/>
        <v>0</v>
      </c>
      <c r="AN291" s="27">
        <f t="shared" si="35"/>
        <v>0</v>
      </c>
      <c r="AO291" s="27">
        <f t="shared" si="35"/>
        <v>0</v>
      </c>
      <c r="AP291" s="27">
        <f t="shared" si="35"/>
        <v>0</v>
      </c>
      <c r="AQ291" s="27">
        <f t="shared" si="35"/>
        <v>0</v>
      </c>
      <c r="AR291" s="27">
        <f t="shared" si="34"/>
        <v>0</v>
      </c>
      <c r="AS291" s="27">
        <f t="shared" si="34"/>
        <v>0</v>
      </c>
      <c r="AT291" s="27">
        <f t="shared" si="34"/>
        <v>0</v>
      </c>
      <c r="AU291" s="27">
        <f t="shared" si="33"/>
        <v>0</v>
      </c>
      <c r="AV291" s="27">
        <f t="shared" si="33"/>
        <v>0</v>
      </c>
      <c r="AW291" s="27">
        <f t="shared" si="33"/>
        <v>0</v>
      </c>
      <c r="AX291" s="27">
        <f t="shared" si="30"/>
        <v>0</v>
      </c>
      <c r="AY291" s="27">
        <f t="shared" si="30"/>
        <v>0</v>
      </c>
      <c r="AZ291" s="27">
        <f t="shared" si="30"/>
        <v>0</v>
      </c>
      <c r="BA291" s="27"/>
      <c r="BB291" s="115">
        <f t="shared" si="32"/>
        <v>0</v>
      </c>
      <c r="BC291" s="115">
        <f t="shared" si="32"/>
        <v>0</v>
      </c>
      <c r="BD291" s="115">
        <f t="shared" si="32"/>
        <v>0</v>
      </c>
      <c r="BE291" s="115">
        <f t="shared" si="32"/>
        <v>0</v>
      </c>
      <c r="BF291" s="115">
        <f t="shared" si="32"/>
        <v>0</v>
      </c>
      <c r="BG291" s="115">
        <f t="shared" si="36"/>
        <v>0</v>
      </c>
      <c r="BH291" s="115">
        <f t="shared" si="36"/>
        <v>0</v>
      </c>
      <c r="BI291" s="115">
        <f t="shared" si="36"/>
        <v>0</v>
      </c>
      <c r="BJ291" s="115">
        <f t="shared" si="36"/>
        <v>0</v>
      </c>
      <c r="BK291" s="115">
        <f t="shared" si="36"/>
        <v>0</v>
      </c>
      <c r="BL291" s="115">
        <f t="shared" si="36"/>
        <v>0</v>
      </c>
      <c r="BM291" s="115">
        <f t="shared" si="36"/>
        <v>0</v>
      </c>
      <c r="BN291" s="115">
        <f t="shared" si="36"/>
        <v>0</v>
      </c>
      <c r="BO291" s="115">
        <f t="shared" si="36"/>
        <v>0</v>
      </c>
    </row>
    <row r="292" spans="4:67" x14ac:dyDescent="0.3">
      <c r="D292" s="24" t="s">
        <v>144</v>
      </c>
      <c r="E292" s="26" t="s">
        <v>92</v>
      </c>
      <c r="F292" s="24" t="s">
        <v>58</v>
      </c>
      <c r="G292" s="24" t="s">
        <v>91</v>
      </c>
      <c r="H292" s="27"/>
      <c r="I292" s="28"/>
      <c r="J292" s="28"/>
      <c r="K292" s="28"/>
      <c r="L292" s="28"/>
      <c r="M292" s="28"/>
      <c r="N292" s="28"/>
      <c r="O292" s="28"/>
      <c r="P292" s="28"/>
      <c r="Q292" s="28"/>
      <c r="R292" s="28"/>
      <c r="S292" s="28"/>
      <c r="T292" s="28"/>
      <c r="U292" s="28"/>
      <c r="V292" s="28"/>
      <c r="W292" s="27"/>
      <c r="X292" s="28"/>
      <c r="Y292" s="28"/>
      <c r="Z292" s="28"/>
      <c r="AA292" s="28"/>
      <c r="AB292" s="28"/>
      <c r="AC292" s="28"/>
      <c r="AD292" s="28"/>
      <c r="AE292" s="28"/>
      <c r="AF292" s="28"/>
      <c r="AG292" s="28"/>
      <c r="AH292" s="28"/>
      <c r="AI292" s="28"/>
      <c r="AJ292" s="28"/>
      <c r="AK292" s="28"/>
      <c r="AL292" s="27"/>
      <c r="AM292" s="28">
        <f t="shared" si="35"/>
        <v>0</v>
      </c>
      <c r="AN292" s="28">
        <f t="shared" si="35"/>
        <v>0</v>
      </c>
      <c r="AO292" s="28">
        <f t="shared" si="35"/>
        <v>0</v>
      </c>
      <c r="AP292" s="28">
        <f t="shared" si="35"/>
        <v>0</v>
      </c>
      <c r="AQ292" s="28">
        <f t="shared" si="35"/>
        <v>0</v>
      </c>
      <c r="AR292" s="28">
        <f t="shared" si="34"/>
        <v>0</v>
      </c>
      <c r="AS292" s="28">
        <f t="shared" si="34"/>
        <v>0</v>
      </c>
      <c r="AT292" s="28">
        <f t="shared" si="34"/>
        <v>0</v>
      </c>
      <c r="AU292" s="28">
        <f t="shared" si="33"/>
        <v>0</v>
      </c>
      <c r="AV292" s="28">
        <f t="shared" si="33"/>
        <v>0</v>
      </c>
      <c r="AW292" s="28">
        <f t="shared" si="33"/>
        <v>0</v>
      </c>
      <c r="AX292" s="28">
        <f t="shared" si="30"/>
        <v>0</v>
      </c>
      <c r="AY292" s="28">
        <f t="shared" si="30"/>
        <v>0</v>
      </c>
      <c r="AZ292" s="28">
        <f t="shared" si="30"/>
        <v>0</v>
      </c>
      <c r="BA292" s="27"/>
      <c r="BB292" s="117">
        <f t="shared" si="32"/>
        <v>0</v>
      </c>
      <c r="BC292" s="117">
        <f t="shared" si="32"/>
        <v>0</v>
      </c>
      <c r="BD292" s="117">
        <f t="shared" si="32"/>
        <v>0</v>
      </c>
      <c r="BE292" s="117">
        <f t="shared" si="32"/>
        <v>0</v>
      </c>
      <c r="BF292" s="117">
        <f t="shared" si="32"/>
        <v>0</v>
      </c>
      <c r="BG292" s="117">
        <f t="shared" si="36"/>
        <v>0</v>
      </c>
      <c r="BH292" s="117">
        <f t="shared" si="36"/>
        <v>0</v>
      </c>
      <c r="BI292" s="117">
        <f t="shared" si="36"/>
        <v>0</v>
      </c>
      <c r="BJ292" s="117">
        <f t="shared" si="36"/>
        <v>0</v>
      </c>
      <c r="BK292" s="117">
        <f t="shared" si="36"/>
        <v>0</v>
      </c>
      <c r="BL292" s="117">
        <f t="shared" si="36"/>
        <v>0</v>
      </c>
      <c r="BM292" s="117">
        <f t="shared" si="36"/>
        <v>0</v>
      </c>
      <c r="BN292" s="117">
        <f t="shared" si="36"/>
        <v>0</v>
      </c>
      <c r="BO292" s="117">
        <f t="shared" si="36"/>
        <v>0</v>
      </c>
    </row>
    <row r="293" spans="4:67" x14ac:dyDescent="0.3">
      <c r="D293" s="24" t="s">
        <v>144</v>
      </c>
      <c r="E293" s="26" t="s">
        <v>92</v>
      </c>
      <c r="F293" s="24" t="s">
        <v>59</v>
      </c>
      <c r="G293" s="24" t="s">
        <v>91</v>
      </c>
      <c r="H293" s="27"/>
      <c r="I293" s="52">
        <v>-0.94399999999999995</v>
      </c>
      <c r="J293" s="52">
        <v>-0.65600000000000003</v>
      </c>
      <c r="K293" s="52">
        <v>-0.56100000000000005</v>
      </c>
      <c r="L293" s="52">
        <v>-1.4239999999999999</v>
      </c>
      <c r="M293" s="52">
        <v>-0.59299999999999997</v>
      </c>
      <c r="N293" s="52">
        <v>-0.61199999999999999</v>
      </c>
      <c r="O293" s="52">
        <v>-0.88800000000000001</v>
      </c>
      <c r="P293" s="52">
        <v>-0.437</v>
      </c>
      <c r="Q293" s="52">
        <v>-0.19800000000000001</v>
      </c>
      <c r="R293" s="52">
        <v>-0.13600000000000001</v>
      </c>
      <c r="S293" s="52">
        <v>-0.47699999999999998</v>
      </c>
      <c r="T293" s="52">
        <v>-0.40699999999999997</v>
      </c>
      <c r="U293" s="52">
        <v>-0.35399999999999998</v>
      </c>
      <c r="V293" s="52">
        <v>-0.64800000000000002</v>
      </c>
      <c r="W293" s="27"/>
      <c r="X293" s="52">
        <v>-0.94399999999999995</v>
      </c>
      <c r="Y293" s="52">
        <v>-0.65600000000000003</v>
      </c>
      <c r="Z293" s="52">
        <v>-0.56100000000000005</v>
      </c>
      <c r="AA293" s="52">
        <v>-1.4239999999999999</v>
      </c>
      <c r="AB293" s="52">
        <v>-0.59299999999999997</v>
      </c>
      <c r="AC293" s="52">
        <v>-0.61199999999999999</v>
      </c>
      <c r="AD293" s="52">
        <v>-0.88800000000000001</v>
      </c>
      <c r="AE293" s="52">
        <v>-0.437</v>
      </c>
      <c r="AF293" s="52">
        <v>-0.19800000000000001</v>
      </c>
      <c r="AG293" s="52">
        <v>-0.13600000000000001</v>
      </c>
      <c r="AH293" s="52">
        <v>-0.47699999999999998</v>
      </c>
      <c r="AI293" s="52">
        <v>-0.40699999999999997</v>
      </c>
      <c r="AJ293" s="52">
        <v>-0.35399999999999998</v>
      </c>
      <c r="AK293" s="52">
        <v>-0.64800000000000002</v>
      </c>
      <c r="AL293" s="27"/>
      <c r="AM293" s="27">
        <f t="shared" si="35"/>
        <v>0</v>
      </c>
      <c r="AN293" s="27">
        <f t="shared" si="35"/>
        <v>0</v>
      </c>
      <c r="AO293" s="27">
        <f t="shared" si="35"/>
        <v>0</v>
      </c>
      <c r="AP293" s="27">
        <f t="shared" si="35"/>
        <v>0</v>
      </c>
      <c r="AQ293" s="27">
        <f t="shared" si="35"/>
        <v>0</v>
      </c>
      <c r="AR293" s="27">
        <f t="shared" si="34"/>
        <v>0</v>
      </c>
      <c r="AS293" s="27">
        <f t="shared" si="34"/>
        <v>0</v>
      </c>
      <c r="AT293" s="27">
        <f t="shared" si="34"/>
        <v>0</v>
      </c>
      <c r="AU293" s="27">
        <f t="shared" si="33"/>
        <v>0</v>
      </c>
      <c r="AV293" s="27">
        <f t="shared" si="33"/>
        <v>0</v>
      </c>
      <c r="AW293" s="27">
        <f t="shared" si="33"/>
        <v>0</v>
      </c>
      <c r="AX293" s="27">
        <f t="shared" si="30"/>
        <v>0</v>
      </c>
      <c r="AY293" s="27">
        <f t="shared" si="30"/>
        <v>0</v>
      </c>
      <c r="AZ293" s="27">
        <f t="shared" si="30"/>
        <v>0</v>
      </c>
      <c r="BA293" s="27"/>
      <c r="BB293" s="115">
        <f t="shared" si="32"/>
        <v>0</v>
      </c>
      <c r="BC293" s="115">
        <f t="shared" si="32"/>
        <v>0</v>
      </c>
      <c r="BD293" s="115">
        <f t="shared" si="32"/>
        <v>0</v>
      </c>
      <c r="BE293" s="115">
        <f t="shared" si="32"/>
        <v>0</v>
      </c>
      <c r="BF293" s="115">
        <f t="shared" si="32"/>
        <v>0</v>
      </c>
      <c r="BG293" s="115">
        <f t="shared" si="36"/>
        <v>0</v>
      </c>
      <c r="BH293" s="115">
        <f t="shared" si="36"/>
        <v>0</v>
      </c>
      <c r="BI293" s="115">
        <f t="shared" si="36"/>
        <v>0</v>
      </c>
      <c r="BJ293" s="115">
        <f t="shared" si="36"/>
        <v>0</v>
      </c>
      <c r="BK293" s="115">
        <f t="shared" si="36"/>
        <v>0</v>
      </c>
      <c r="BL293" s="115">
        <f t="shared" si="36"/>
        <v>0</v>
      </c>
      <c r="BM293" s="115">
        <f t="shared" si="36"/>
        <v>0</v>
      </c>
      <c r="BN293" s="115">
        <f t="shared" si="36"/>
        <v>0</v>
      </c>
      <c r="BO293" s="115">
        <f t="shared" si="36"/>
        <v>0</v>
      </c>
    </row>
    <row r="294" spans="4:67" x14ac:dyDescent="0.3">
      <c r="D294" s="24" t="s">
        <v>144</v>
      </c>
      <c r="E294" s="26" t="s">
        <v>92</v>
      </c>
      <c r="F294" s="24" t="s">
        <v>60</v>
      </c>
      <c r="G294" s="24" t="s">
        <v>91</v>
      </c>
      <c r="H294" s="27"/>
      <c r="I294" s="28"/>
      <c r="J294" s="28"/>
      <c r="K294" s="28"/>
      <c r="L294" s="28"/>
      <c r="M294" s="28"/>
      <c r="N294" s="28"/>
      <c r="O294" s="28"/>
      <c r="P294" s="28"/>
      <c r="Q294" s="28"/>
      <c r="R294" s="28"/>
      <c r="S294" s="28"/>
      <c r="T294" s="28"/>
      <c r="U294" s="28"/>
      <c r="V294" s="28"/>
      <c r="W294" s="27"/>
      <c r="X294" s="28"/>
      <c r="Y294" s="28"/>
      <c r="Z294" s="28"/>
      <c r="AA294" s="28"/>
      <c r="AB294" s="28"/>
      <c r="AC294" s="28"/>
      <c r="AD294" s="28"/>
      <c r="AE294" s="28"/>
      <c r="AF294" s="28"/>
      <c r="AG294" s="28"/>
      <c r="AH294" s="28"/>
      <c r="AI294" s="28"/>
      <c r="AJ294" s="28"/>
      <c r="AK294" s="28"/>
      <c r="AL294" s="27"/>
      <c r="AM294" s="28">
        <f t="shared" si="35"/>
        <v>0</v>
      </c>
      <c r="AN294" s="28">
        <f t="shared" si="35"/>
        <v>0</v>
      </c>
      <c r="AO294" s="28">
        <f t="shared" si="35"/>
        <v>0</v>
      </c>
      <c r="AP294" s="28">
        <f t="shared" si="35"/>
        <v>0</v>
      </c>
      <c r="AQ294" s="28">
        <f t="shared" si="35"/>
        <v>0</v>
      </c>
      <c r="AR294" s="28">
        <f t="shared" si="34"/>
        <v>0</v>
      </c>
      <c r="AS294" s="28">
        <f t="shared" si="34"/>
        <v>0</v>
      </c>
      <c r="AT294" s="28">
        <f t="shared" si="34"/>
        <v>0</v>
      </c>
      <c r="AU294" s="28">
        <f t="shared" si="33"/>
        <v>0</v>
      </c>
      <c r="AV294" s="28">
        <f t="shared" si="33"/>
        <v>0</v>
      </c>
      <c r="AW294" s="28">
        <f t="shared" si="33"/>
        <v>0</v>
      </c>
      <c r="AX294" s="28">
        <f t="shared" si="30"/>
        <v>0</v>
      </c>
      <c r="AY294" s="28">
        <f t="shared" si="30"/>
        <v>0</v>
      </c>
      <c r="AZ294" s="28">
        <f t="shared" si="30"/>
        <v>0</v>
      </c>
      <c r="BA294" s="27"/>
      <c r="BB294" s="117">
        <f t="shared" si="32"/>
        <v>0</v>
      </c>
      <c r="BC294" s="117">
        <f t="shared" si="32"/>
        <v>0</v>
      </c>
      <c r="BD294" s="117">
        <f t="shared" si="32"/>
        <v>0</v>
      </c>
      <c r="BE294" s="117">
        <f t="shared" si="32"/>
        <v>0</v>
      </c>
      <c r="BF294" s="117">
        <f t="shared" si="32"/>
        <v>0</v>
      </c>
      <c r="BG294" s="117">
        <f t="shared" si="36"/>
        <v>0</v>
      </c>
      <c r="BH294" s="117">
        <f t="shared" si="36"/>
        <v>0</v>
      </c>
      <c r="BI294" s="117">
        <f t="shared" si="36"/>
        <v>0</v>
      </c>
      <c r="BJ294" s="117">
        <f t="shared" si="36"/>
        <v>0</v>
      </c>
      <c r="BK294" s="117">
        <f t="shared" si="36"/>
        <v>0</v>
      </c>
      <c r="BL294" s="117">
        <f t="shared" si="36"/>
        <v>0</v>
      </c>
      <c r="BM294" s="117">
        <f t="shared" si="36"/>
        <v>0</v>
      </c>
      <c r="BN294" s="117">
        <f t="shared" si="36"/>
        <v>0</v>
      </c>
      <c r="BO294" s="117">
        <f t="shared" si="36"/>
        <v>0</v>
      </c>
    </row>
    <row r="295" spans="4:67" x14ac:dyDescent="0.3">
      <c r="D295" s="24" t="s">
        <v>144</v>
      </c>
      <c r="E295" s="26" t="s">
        <v>92</v>
      </c>
      <c r="F295" s="24" t="s">
        <v>61</v>
      </c>
      <c r="G295" s="24" t="s">
        <v>91</v>
      </c>
      <c r="H295" s="27"/>
      <c r="I295" s="28"/>
      <c r="J295" s="28"/>
      <c r="K295" s="28"/>
      <c r="L295" s="28"/>
      <c r="M295" s="28"/>
      <c r="N295" s="28"/>
      <c r="O295" s="28"/>
      <c r="P295" s="28"/>
      <c r="Q295" s="28"/>
      <c r="R295" s="28"/>
      <c r="S295" s="28"/>
      <c r="T295" s="28"/>
      <c r="U295" s="28"/>
      <c r="V295" s="28"/>
      <c r="W295" s="27"/>
      <c r="X295" s="28"/>
      <c r="Y295" s="28"/>
      <c r="Z295" s="28"/>
      <c r="AA295" s="28"/>
      <c r="AB295" s="28"/>
      <c r="AC295" s="28"/>
      <c r="AD295" s="28"/>
      <c r="AE295" s="28"/>
      <c r="AF295" s="28"/>
      <c r="AG295" s="28"/>
      <c r="AH295" s="28"/>
      <c r="AI295" s="28"/>
      <c r="AJ295" s="28"/>
      <c r="AK295" s="28"/>
      <c r="AL295" s="27"/>
      <c r="AM295" s="28">
        <f t="shared" si="35"/>
        <v>0</v>
      </c>
      <c r="AN295" s="28">
        <f t="shared" si="35"/>
        <v>0</v>
      </c>
      <c r="AO295" s="28">
        <f t="shared" si="35"/>
        <v>0</v>
      </c>
      <c r="AP295" s="28">
        <f t="shared" si="35"/>
        <v>0</v>
      </c>
      <c r="AQ295" s="28">
        <f t="shared" si="35"/>
        <v>0</v>
      </c>
      <c r="AR295" s="28">
        <f t="shared" si="34"/>
        <v>0</v>
      </c>
      <c r="AS295" s="28">
        <f t="shared" si="34"/>
        <v>0</v>
      </c>
      <c r="AT295" s="28">
        <f t="shared" si="34"/>
        <v>0</v>
      </c>
      <c r="AU295" s="28">
        <f t="shared" si="33"/>
        <v>0</v>
      </c>
      <c r="AV295" s="28">
        <f t="shared" si="33"/>
        <v>0</v>
      </c>
      <c r="AW295" s="28">
        <f t="shared" si="33"/>
        <v>0</v>
      </c>
      <c r="AX295" s="28">
        <f t="shared" si="30"/>
        <v>0</v>
      </c>
      <c r="AY295" s="28">
        <f t="shared" si="30"/>
        <v>0</v>
      </c>
      <c r="AZ295" s="28">
        <f t="shared" si="30"/>
        <v>0</v>
      </c>
      <c r="BA295" s="27"/>
      <c r="BB295" s="117">
        <f t="shared" si="32"/>
        <v>0</v>
      </c>
      <c r="BC295" s="117">
        <f t="shared" si="32"/>
        <v>0</v>
      </c>
      <c r="BD295" s="117">
        <f t="shared" si="32"/>
        <v>0</v>
      </c>
      <c r="BE295" s="117">
        <f t="shared" si="32"/>
        <v>0</v>
      </c>
      <c r="BF295" s="117">
        <f t="shared" si="32"/>
        <v>0</v>
      </c>
      <c r="BG295" s="117">
        <f t="shared" si="36"/>
        <v>0</v>
      </c>
      <c r="BH295" s="117">
        <f t="shared" si="36"/>
        <v>0</v>
      </c>
      <c r="BI295" s="117">
        <f t="shared" si="36"/>
        <v>0</v>
      </c>
      <c r="BJ295" s="117">
        <f t="shared" si="36"/>
        <v>0</v>
      </c>
      <c r="BK295" s="117">
        <f t="shared" si="36"/>
        <v>0</v>
      </c>
      <c r="BL295" s="117">
        <f t="shared" si="36"/>
        <v>0</v>
      </c>
      <c r="BM295" s="117">
        <f t="shared" si="36"/>
        <v>0</v>
      </c>
      <c r="BN295" s="117">
        <f t="shared" si="36"/>
        <v>0</v>
      </c>
      <c r="BO295" s="117">
        <f t="shared" si="36"/>
        <v>0</v>
      </c>
    </row>
    <row r="296" spans="4:67" x14ac:dyDescent="0.3">
      <c r="D296" s="24" t="s">
        <v>144</v>
      </c>
      <c r="E296" s="26" t="s">
        <v>92</v>
      </c>
      <c r="F296" s="24" t="s">
        <v>62</v>
      </c>
      <c r="G296" s="24" t="s">
        <v>91</v>
      </c>
      <c r="H296" s="27"/>
      <c r="I296" s="28"/>
      <c r="J296" s="28"/>
      <c r="K296" s="28"/>
      <c r="L296" s="28"/>
      <c r="M296" s="28"/>
      <c r="N296" s="28"/>
      <c r="O296" s="28"/>
      <c r="P296" s="28"/>
      <c r="Q296" s="28"/>
      <c r="R296" s="28"/>
      <c r="S296" s="28"/>
      <c r="T296" s="28"/>
      <c r="U296" s="28"/>
      <c r="V296" s="28"/>
      <c r="W296" s="27"/>
      <c r="X296" s="28"/>
      <c r="Y296" s="28"/>
      <c r="Z296" s="28"/>
      <c r="AA296" s="28"/>
      <c r="AB296" s="28"/>
      <c r="AC296" s="28"/>
      <c r="AD296" s="28"/>
      <c r="AE296" s="28"/>
      <c r="AF296" s="28"/>
      <c r="AG296" s="28"/>
      <c r="AH296" s="28"/>
      <c r="AI296" s="28"/>
      <c r="AJ296" s="28"/>
      <c r="AK296" s="28"/>
      <c r="AL296" s="27"/>
      <c r="AM296" s="28">
        <f t="shared" si="35"/>
        <v>0</v>
      </c>
      <c r="AN296" s="28">
        <f t="shared" si="35"/>
        <v>0</v>
      </c>
      <c r="AO296" s="28">
        <f t="shared" si="35"/>
        <v>0</v>
      </c>
      <c r="AP296" s="28">
        <f t="shared" si="35"/>
        <v>0</v>
      </c>
      <c r="AQ296" s="28">
        <f t="shared" si="35"/>
        <v>0</v>
      </c>
      <c r="AR296" s="28">
        <f t="shared" si="34"/>
        <v>0</v>
      </c>
      <c r="AS296" s="28">
        <f t="shared" si="34"/>
        <v>0</v>
      </c>
      <c r="AT296" s="28">
        <f t="shared" si="34"/>
        <v>0</v>
      </c>
      <c r="AU296" s="28">
        <f t="shared" si="33"/>
        <v>0</v>
      </c>
      <c r="AV296" s="28">
        <f t="shared" si="33"/>
        <v>0</v>
      </c>
      <c r="AW296" s="28">
        <f t="shared" si="33"/>
        <v>0</v>
      </c>
      <c r="AX296" s="28">
        <f t="shared" si="30"/>
        <v>0</v>
      </c>
      <c r="AY296" s="28">
        <f t="shared" si="30"/>
        <v>0</v>
      </c>
      <c r="AZ296" s="28">
        <f t="shared" si="30"/>
        <v>0</v>
      </c>
      <c r="BA296" s="27"/>
      <c r="BB296" s="117">
        <f t="shared" si="32"/>
        <v>0</v>
      </c>
      <c r="BC296" s="117">
        <f t="shared" si="32"/>
        <v>0</v>
      </c>
      <c r="BD296" s="117">
        <f t="shared" si="32"/>
        <v>0</v>
      </c>
      <c r="BE296" s="117">
        <f t="shared" si="32"/>
        <v>0</v>
      </c>
      <c r="BF296" s="117">
        <f t="shared" si="32"/>
        <v>0</v>
      </c>
      <c r="BG296" s="117">
        <f t="shared" si="36"/>
        <v>0</v>
      </c>
      <c r="BH296" s="117">
        <f t="shared" si="36"/>
        <v>0</v>
      </c>
      <c r="BI296" s="117">
        <f t="shared" si="36"/>
        <v>0</v>
      </c>
      <c r="BJ296" s="117">
        <f t="shared" si="36"/>
        <v>0</v>
      </c>
      <c r="BK296" s="117">
        <f t="shared" si="36"/>
        <v>0</v>
      </c>
      <c r="BL296" s="117">
        <f t="shared" si="36"/>
        <v>0</v>
      </c>
      <c r="BM296" s="117">
        <f t="shared" si="36"/>
        <v>0</v>
      </c>
      <c r="BN296" s="117">
        <f t="shared" si="36"/>
        <v>0</v>
      </c>
      <c r="BO296" s="117">
        <f t="shared" si="36"/>
        <v>0</v>
      </c>
    </row>
    <row r="297" spans="4:67" x14ac:dyDescent="0.3">
      <c r="D297" s="24" t="s">
        <v>144</v>
      </c>
      <c r="E297" s="26" t="s">
        <v>92</v>
      </c>
      <c r="F297" s="24" t="s">
        <v>63</v>
      </c>
      <c r="G297" s="24" t="s">
        <v>91</v>
      </c>
      <c r="H297" s="27"/>
      <c r="I297" s="28"/>
      <c r="J297" s="28"/>
      <c r="K297" s="28"/>
      <c r="L297" s="28"/>
      <c r="M297" s="28"/>
      <c r="N297" s="28"/>
      <c r="O297" s="28"/>
      <c r="P297" s="28"/>
      <c r="Q297" s="28"/>
      <c r="R297" s="28"/>
      <c r="S297" s="28"/>
      <c r="T297" s="28"/>
      <c r="U297" s="28"/>
      <c r="V297" s="28"/>
      <c r="W297" s="27"/>
      <c r="X297" s="28"/>
      <c r="Y297" s="28"/>
      <c r="Z297" s="28"/>
      <c r="AA297" s="28"/>
      <c r="AB297" s="28"/>
      <c r="AC297" s="28"/>
      <c r="AD297" s="28"/>
      <c r="AE297" s="28"/>
      <c r="AF297" s="28"/>
      <c r="AG297" s="28"/>
      <c r="AH297" s="28"/>
      <c r="AI297" s="28"/>
      <c r="AJ297" s="28"/>
      <c r="AK297" s="28"/>
      <c r="AL297" s="27"/>
      <c r="AM297" s="28">
        <f t="shared" si="35"/>
        <v>0</v>
      </c>
      <c r="AN297" s="28">
        <f t="shared" si="35"/>
        <v>0</v>
      </c>
      <c r="AO297" s="28">
        <f t="shared" si="35"/>
        <v>0</v>
      </c>
      <c r="AP297" s="28">
        <f t="shared" si="35"/>
        <v>0</v>
      </c>
      <c r="AQ297" s="28">
        <f t="shared" si="35"/>
        <v>0</v>
      </c>
      <c r="AR297" s="28">
        <f t="shared" si="34"/>
        <v>0</v>
      </c>
      <c r="AS297" s="28">
        <f t="shared" si="34"/>
        <v>0</v>
      </c>
      <c r="AT297" s="28">
        <f t="shared" si="34"/>
        <v>0</v>
      </c>
      <c r="AU297" s="28">
        <f t="shared" si="33"/>
        <v>0</v>
      </c>
      <c r="AV297" s="28">
        <f t="shared" si="33"/>
        <v>0</v>
      </c>
      <c r="AW297" s="28">
        <f t="shared" si="33"/>
        <v>0</v>
      </c>
      <c r="AX297" s="28">
        <f t="shared" si="30"/>
        <v>0</v>
      </c>
      <c r="AY297" s="28">
        <f t="shared" si="30"/>
        <v>0</v>
      </c>
      <c r="AZ297" s="28">
        <f t="shared" si="30"/>
        <v>0</v>
      </c>
      <c r="BA297" s="27"/>
      <c r="BB297" s="117">
        <f t="shared" si="32"/>
        <v>0</v>
      </c>
      <c r="BC297" s="117">
        <f t="shared" si="32"/>
        <v>0</v>
      </c>
      <c r="BD297" s="117">
        <f t="shared" si="32"/>
        <v>0</v>
      </c>
      <c r="BE297" s="117">
        <f t="shared" si="32"/>
        <v>0</v>
      </c>
      <c r="BF297" s="117">
        <f t="shared" si="32"/>
        <v>0</v>
      </c>
      <c r="BG297" s="117">
        <f t="shared" si="36"/>
        <v>0</v>
      </c>
      <c r="BH297" s="117">
        <f t="shared" si="36"/>
        <v>0</v>
      </c>
      <c r="BI297" s="117">
        <f t="shared" si="36"/>
        <v>0</v>
      </c>
      <c r="BJ297" s="117">
        <f t="shared" si="36"/>
        <v>0</v>
      </c>
      <c r="BK297" s="117">
        <f t="shared" si="36"/>
        <v>0</v>
      </c>
      <c r="BL297" s="117">
        <f t="shared" si="36"/>
        <v>0</v>
      </c>
      <c r="BM297" s="117">
        <f t="shared" si="36"/>
        <v>0</v>
      </c>
      <c r="BN297" s="117">
        <f t="shared" si="36"/>
        <v>0</v>
      </c>
      <c r="BO297" s="117">
        <f t="shared" si="36"/>
        <v>0</v>
      </c>
    </row>
    <row r="298" spans="4:67" x14ac:dyDescent="0.3">
      <c r="D298" s="24" t="s">
        <v>144</v>
      </c>
      <c r="E298" s="26" t="s">
        <v>92</v>
      </c>
      <c r="F298" s="24" t="s">
        <v>64</v>
      </c>
      <c r="G298" s="24" t="s">
        <v>91</v>
      </c>
      <c r="H298" s="27"/>
      <c r="I298" s="28"/>
      <c r="J298" s="28"/>
      <c r="K298" s="28"/>
      <c r="L298" s="28"/>
      <c r="M298" s="28"/>
      <c r="N298" s="28"/>
      <c r="O298" s="28"/>
      <c r="P298" s="28"/>
      <c r="Q298" s="28"/>
      <c r="R298" s="28"/>
      <c r="S298" s="28"/>
      <c r="T298" s="28"/>
      <c r="U298" s="28"/>
      <c r="V298" s="28"/>
      <c r="W298" s="27"/>
      <c r="X298" s="28"/>
      <c r="Y298" s="28"/>
      <c r="Z298" s="28"/>
      <c r="AA298" s="28"/>
      <c r="AB298" s="28"/>
      <c r="AC298" s="28"/>
      <c r="AD298" s="28"/>
      <c r="AE298" s="28"/>
      <c r="AF298" s="28"/>
      <c r="AG298" s="28"/>
      <c r="AH298" s="28"/>
      <c r="AI298" s="28"/>
      <c r="AJ298" s="28"/>
      <c r="AK298" s="28"/>
      <c r="AL298" s="27"/>
      <c r="AM298" s="28">
        <f t="shared" si="35"/>
        <v>0</v>
      </c>
      <c r="AN298" s="28">
        <f t="shared" si="35"/>
        <v>0</v>
      </c>
      <c r="AO298" s="28">
        <f t="shared" si="35"/>
        <v>0</v>
      </c>
      <c r="AP298" s="28">
        <f t="shared" si="35"/>
        <v>0</v>
      </c>
      <c r="AQ298" s="28">
        <f t="shared" si="35"/>
        <v>0</v>
      </c>
      <c r="AR298" s="28">
        <f t="shared" si="34"/>
        <v>0</v>
      </c>
      <c r="AS298" s="28">
        <f t="shared" si="34"/>
        <v>0</v>
      </c>
      <c r="AT298" s="28">
        <f t="shared" si="34"/>
        <v>0</v>
      </c>
      <c r="AU298" s="28">
        <f t="shared" si="33"/>
        <v>0</v>
      </c>
      <c r="AV298" s="28">
        <f t="shared" si="33"/>
        <v>0</v>
      </c>
      <c r="AW298" s="28">
        <f t="shared" si="33"/>
        <v>0</v>
      </c>
      <c r="AX298" s="28">
        <f t="shared" si="30"/>
        <v>0</v>
      </c>
      <c r="AY298" s="28">
        <f t="shared" si="30"/>
        <v>0</v>
      </c>
      <c r="AZ298" s="28">
        <f t="shared" si="30"/>
        <v>0</v>
      </c>
      <c r="BA298" s="27"/>
      <c r="BB298" s="117">
        <f t="shared" si="32"/>
        <v>0</v>
      </c>
      <c r="BC298" s="117">
        <f t="shared" si="32"/>
        <v>0</v>
      </c>
      <c r="BD298" s="117">
        <f t="shared" si="32"/>
        <v>0</v>
      </c>
      <c r="BE298" s="117">
        <f t="shared" si="32"/>
        <v>0</v>
      </c>
      <c r="BF298" s="117">
        <f t="shared" si="32"/>
        <v>0</v>
      </c>
      <c r="BG298" s="117">
        <f t="shared" si="36"/>
        <v>0</v>
      </c>
      <c r="BH298" s="117">
        <f t="shared" si="36"/>
        <v>0</v>
      </c>
      <c r="BI298" s="117">
        <f t="shared" si="36"/>
        <v>0</v>
      </c>
      <c r="BJ298" s="117">
        <f t="shared" si="36"/>
        <v>0</v>
      </c>
      <c r="BK298" s="117">
        <f t="shared" si="36"/>
        <v>0</v>
      </c>
      <c r="BL298" s="117">
        <f t="shared" si="36"/>
        <v>0</v>
      </c>
      <c r="BM298" s="117">
        <f t="shared" si="36"/>
        <v>0</v>
      </c>
      <c r="BN298" s="117">
        <f t="shared" si="36"/>
        <v>0</v>
      </c>
      <c r="BO298" s="117">
        <f t="shared" si="36"/>
        <v>0</v>
      </c>
    </row>
    <row r="299" spans="4:67" x14ac:dyDescent="0.3">
      <c r="D299" s="24" t="s">
        <v>144</v>
      </c>
      <c r="E299" s="26" t="s">
        <v>92</v>
      </c>
      <c r="F299" s="24" t="s">
        <v>65</v>
      </c>
      <c r="G299" s="24" t="s">
        <v>91</v>
      </c>
      <c r="H299" s="27"/>
      <c r="I299" s="28"/>
      <c r="J299" s="28"/>
      <c r="K299" s="28"/>
      <c r="L299" s="28"/>
      <c r="M299" s="28"/>
      <c r="N299" s="28"/>
      <c r="O299" s="28"/>
      <c r="P299" s="28"/>
      <c r="Q299" s="28"/>
      <c r="R299" s="28"/>
      <c r="S299" s="28"/>
      <c r="T299" s="28"/>
      <c r="U299" s="28"/>
      <c r="V299" s="28"/>
      <c r="W299" s="27"/>
      <c r="X299" s="28"/>
      <c r="Y299" s="28"/>
      <c r="Z299" s="28"/>
      <c r="AA299" s="28"/>
      <c r="AB299" s="28"/>
      <c r="AC299" s="28"/>
      <c r="AD299" s="28"/>
      <c r="AE299" s="28"/>
      <c r="AF299" s="28"/>
      <c r="AG299" s="28"/>
      <c r="AH299" s="28"/>
      <c r="AI299" s="28"/>
      <c r="AJ299" s="28"/>
      <c r="AK299" s="28"/>
      <c r="AL299" s="27"/>
      <c r="AM299" s="28">
        <f t="shared" si="35"/>
        <v>0</v>
      </c>
      <c r="AN299" s="28">
        <f t="shared" si="35"/>
        <v>0</v>
      </c>
      <c r="AO299" s="28">
        <f t="shared" si="35"/>
        <v>0</v>
      </c>
      <c r="AP299" s="28">
        <f t="shared" si="35"/>
        <v>0</v>
      </c>
      <c r="AQ299" s="28">
        <f t="shared" si="35"/>
        <v>0</v>
      </c>
      <c r="AR299" s="28">
        <f t="shared" si="34"/>
        <v>0</v>
      </c>
      <c r="AS299" s="28">
        <f t="shared" si="34"/>
        <v>0</v>
      </c>
      <c r="AT299" s="28">
        <f t="shared" si="34"/>
        <v>0</v>
      </c>
      <c r="AU299" s="28">
        <f t="shared" si="33"/>
        <v>0</v>
      </c>
      <c r="AV299" s="28">
        <f t="shared" si="33"/>
        <v>0</v>
      </c>
      <c r="AW299" s="28">
        <f t="shared" si="33"/>
        <v>0</v>
      </c>
      <c r="AX299" s="28">
        <f t="shared" si="30"/>
        <v>0</v>
      </c>
      <c r="AY299" s="28">
        <f t="shared" si="30"/>
        <v>0</v>
      </c>
      <c r="AZ299" s="28">
        <f t="shared" si="30"/>
        <v>0</v>
      </c>
      <c r="BA299" s="27"/>
      <c r="BB299" s="117">
        <f t="shared" si="32"/>
        <v>0</v>
      </c>
      <c r="BC299" s="117">
        <f t="shared" si="32"/>
        <v>0</v>
      </c>
      <c r="BD299" s="117">
        <f t="shared" si="32"/>
        <v>0</v>
      </c>
      <c r="BE299" s="117">
        <f t="shared" si="32"/>
        <v>0</v>
      </c>
      <c r="BF299" s="117">
        <f t="shared" si="32"/>
        <v>0</v>
      </c>
      <c r="BG299" s="117">
        <f t="shared" si="36"/>
        <v>0</v>
      </c>
      <c r="BH299" s="117">
        <f t="shared" si="36"/>
        <v>0</v>
      </c>
      <c r="BI299" s="117">
        <f t="shared" si="36"/>
        <v>0</v>
      </c>
      <c r="BJ299" s="117">
        <f t="shared" si="36"/>
        <v>0</v>
      </c>
      <c r="BK299" s="117">
        <f t="shared" si="36"/>
        <v>0</v>
      </c>
      <c r="BL299" s="117">
        <f t="shared" si="36"/>
        <v>0</v>
      </c>
      <c r="BM299" s="117">
        <f t="shared" si="36"/>
        <v>0</v>
      </c>
      <c r="BN299" s="117">
        <f t="shared" si="36"/>
        <v>0</v>
      </c>
      <c r="BO299" s="117">
        <f t="shared" si="36"/>
        <v>0</v>
      </c>
    </row>
    <row r="300" spans="4:67" x14ac:dyDescent="0.3">
      <c r="D300" s="24" t="s">
        <v>144</v>
      </c>
      <c r="E300" s="26" t="s">
        <v>92</v>
      </c>
      <c r="F300" s="24" t="s">
        <v>66</v>
      </c>
      <c r="G300" s="24" t="s">
        <v>91</v>
      </c>
      <c r="H300" s="27"/>
      <c r="I300" s="28"/>
      <c r="J300" s="28"/>
      <c r="K300" s="28"/>
      <c r="L300" s="28"/>
      <c r="M300" s="28"/>
      <c r="N300" s="28"/>
      <c r="O300" s="28"/>
      <c r="P300" s="28"/>
      <c r="Q300" s="28"/>
      <c r="R300" s="28"/>
      <c r="S300" s="28"/>
      <c r="T300" s="28"/>
      <c r="U300" s="28"/>
      <c r="V300" s="28"/>
      <c r="W300" s="27"/>
      <c r="X300" s="28"/>
      <c r="Y300" s="28"/>
      <c r="Z300" s="28"/>
      <c r="AA300" s="28"/>
      <c r="AB300" s="28"/>
      <c r="AC300" s="28"/>
      <c r="AD300" s="28"/>
      <c r="AE300" s="28"/>
      <c r="AF300" s="28"/>
      <c r="AG300" s="28"/>
      <c r="AH300" s="28"/>
      <c r="AI300" s="28"/>
      <c r="AJ300" s="28"/>
      <c r="AK300" s="28"/>
      <c r="AL300" s="27"/>
      <c r="AM300" s="28">
        <f t="shared" si="35"/>
        <v>0</v>
      </c>
      <c r="AN300" s="28">
        <f t="shared" si="35"/>
        <v>0</v>
      </c>
      <c r="AO300" s="28">
        <f t="shared" si="35"/>
        <v>0</v>
      </c>
      <c r="AP300" s="28">
        <f t="shared" si="35"/>
        <v>0</v>
      </c>
      <c r="AQ300" s="28">
        <f t="shared" si="35"/>
        <v>0</v>
      </c>
      <c r="AR300" s="28">
        <f t="shared" si="34"/>
        <v>0</v>
      </c>
      <c r="AS300" s="28">
        <f t="shared" si="34"/>
        <v>0</v>
      </c>
      <c r="AT300" s="28">
        <f t="shared" si="34"/>
        <v>0</v>
      </c>
      <c r="AU300" s="28">
        <f t="shared" si="33"/>
        <v>0</v>
      </c>
      <c r="AV300" s="28">
        <f t="shared" si="33"/>
        <v>0</v>
      </c>
      <c r="AW300" s="28">
        <f t="shared" si="33"/>
        <v>0</v>
      </c>
      <c r="AX300" s="28">
        <f t="shared" si="30"/>
        <v>0</v>
      </c>
      <c r="AY300" s="28">
        <f t="shared" si="30"/>
        <v>0</v>
      </c>
      <c r="AZ300" s="28">
        <f t="shared" si="30"/>
        <v>0</v>
      </c>
      <c r="BA300" s="27"/>
      <c r="BB300" s="117">
        <f t="shared" si="32"/>
        <v>0</v>
      </c>
      <c r="BC300" s="117">
        <f t="shared" si="32"/>
        <v>0</v>
      </c>
      <c r="BD300" s="117">
        <f t="shared" si="32"/>
        <v>0</v>
      </c>
      <c r="BE300" s="117">
        <f t="shared" si="32"/>
        <v>0</v>
      </c>
      <c r="BF300" s="117">
        <f t="shared" si="32"/>
        <v>0</v>
      </c>
      <c r="BG300" s="117">
        <f t="shared" si="36"/>
        <v>0</v>
      </c>
      <c r="BH300" s="117">
        <f t="shared" si="36"/>
        <v>0</v>
      </c>
      <c r="BI300" s="117">
        <f t="shared" si="36"/>
        <v>0</v>
      </c>
      <c r="BJ300" s="117">
        <f t="shared" si="36"/>
        <v>0</v>
      </c>
      <c r="BK300" s="117">
        <f t="shared" si="36"/>
        <v>0</v>
      </c>
      <c r="BL300" s="117">
        <f t="shared" si="36"/>
        <v>0</v>
      </c>
      <c r="BM300" s="117">
        <f t="shared" si="36"/>
        <v>0</v>
      </c>
      <c r="BN300" s="117">
        <f t="shared" si="36"/>
        <v>0</v>
      </c>
      <c r="BO300" s="117">
        <f t="shared" si="36"/>
        <v>0</v>
      </c>
    </row>
    <row r="301" spans="4:67" x14ac:dyDescent="0.3">
      <c r="D301" s="24" t="s">
        <v>144</v>
      </c>
      <c r="E301" s="26" t="s">
        <v>92</v>
      </c>
      <c r="F301" s="24" t="s">
        <v>67</v>
      </c>
      <c r="G301" s="24" t="s">
        <v>91</v>
      </c>
      <c r="H301" s="27"/>
      <c r="I301" s="28"/>
      <c r="J301" s="28"/>
      <c r="K301" s="28"/>
      <c r="L301" s="28"/>
      <c r="M301" s="28"/>
      <c r="N301" s="28"/>
      <c r="O301" s="28"/>
      <c r="P301" s="28"/>
      <c r="Q301" s="28"/>
      <c r="R301" s="28"/>
      <c r="S301" s="28"/>
      <c r="T301" s="28"/>
      <c r="U301" s="28"/>
      <c r="V301" s="28"/>
      <c r="W301" s="27"/>
      <c r="X301" s="28"/>
      <c r="Y301" s="28"/>
      <c r="Z301" s="28"/>
      <c r="AA301" s="28"/>
      <c r="AB301" s="28"/>
      <c r="AC301" s="28"/>
      <c r="AD301" s="28"/>
      <c r="AE301" s="28"/>
      <c r="AF301" s="28"/>
      <c r="AG301" s="28"/>
      <c r="AH301" s="28"/>
      <c r="AI301" s="28"/>
      <c r="AJ301" s="28"/>
      <c r="AK301" s="28"/>
      <c r="AL301" s="27"/>
      <c r="AM301" s="28">
        <f t="shared" si="35"/>
        <v>0</v>
      </c>
      <c r="AN301" s="28">
        <f t="shared" si="35"/>
        <v>0</v>
      </c>
      <c r="AO301" s="28">
        <f t="shared" si="35"/>
        <v>0</v>
      </c>
      <c r="AP301" s="28">
        <f t="shared" si="35"/>
        <v>0</v>
      </c>
      <c r="AQ301" s="28">
        <f t="shared" si="35"/>
        <v>0</v>
      </c>
      <c r="AR301" s="28">
        <f t="shared" si="34"/>
        <v>0</v>
      </c>
      <c r="AS301" s="28">
        <f t="shared" si="34"/>
        <v>0</v>
      </c>
      <c r="AT301" s="28">
        <f t="shared" si="34"/>
        <v>0</v>
      </c>
      <c r="AU301" s="28">
        <f t="shared" si="33"/>
        <v>0</v>
      </c>
      <c r="AV301" s="28">
        <f t="shared" si="33"/>
        <v>0</v>
      </c>
      <c r="AW301" s="28">
        <f t="shared" si="33"/>
        <v>0</v>
      </c>
      <c r="AX301" s="28">
        <f t="shared" si="30"/>
        <v>0</v>
      </c>
      <c r="AY301" s="28">
        <f t="shared" si="30"/>
        <v>0</v>
      </c>
      <c r="AZ301" s="28">
        <f t="shared" si="30"/>
        <v>0</v>
      </c>
      <c r="BA301" s="27"/>
      <c r="BB301" s="117">
        <f t="shared" si="32"/>
        <v>0</v>
      </c>
      <c r="BC301" s="117">
        <f t="shared" si="32"/>
        <v>0</v>
      </c>
      <c r="BD301" s="117">
        <f t="shared" si="32"/>
        <v>0</v>
      </c>
      <c r="BE301" s="117">
        <f t="shared" si="32"/>
        <v>0</v>
      </c>
      <c r="BF301" s="117">
        <f t="shared" si="32"/>
        <v>0</v>
      </c>
      <c r="BG301" s="117">
        <f t="shared" si="36"/>
        <v>0</v>
      </c>
      <c r="BH301" s="117">
        <f t="shared" si="36"/>
        <v>0</v>
      </c>
      <c r="BI301" s="117">
        <f t="shared" si="36"/>
        <v>0</v>
      </c>
      <c r="BJ301" s="117">
        <f t="shared" si="36"/>
        <v>0</v>
      </c>
      <c r="BK301" s="117">
        <f t="shared" si="36"/>
        <v>0</v>
      </c>
      <c r="BL301" s="117">
        <f t="shared" si="36"/>
        <v>0</v>
      </c>
      <c r="BM301" s="117">
        <f t="shared" si="36"/>
        <v>0</v>
      </c>
      <c r="BN301" s="117">
        <f t="shared" si="36"/>
        <v>0</v>
      </c>
      <c r="BO301" s="117">
        <f t="shared" si="36"/>
        <v>0</v>
      </c>
    </row>
    <row r="302" spans="4:67" x14ac:dyDescent="0.3">
      <c r="D302" s="24" t="s">
        <v>144</v>
      </c>
      <c r="E302" s="26" t="s">
        <v>92</v>
      </c>
      <c r="F302" s="24" t="s">
        <v>68</v>
      </c>
      <c r="G302" s="24" t="s">
        <v>91</v>
      </c>
      <c r="H302" s="27"/>
      <c r="I302" s="28"/>
      <c r="J302" s="28"/>
      <c r="K302" s="28"/>
      <c r="L302" s="28"/>
      <c r="M302" s="28"/>
      <c r="N302" s="28"/>
      <c r="O302" s="28"/>
      <c r="P302" s="28"/>
      <c r="Q302" s="28"/>
      <c r="R302" s="28"/>
      <c r="S302" s="28"/>
      <c r="T302" s="28"/>
      <c r="U302" s="28"/>
      <c r="V302" s="28"/>
      <c r="W302" s="27"/>
      <c r="X302" s="28"/>
      <c r="Y302" s="28"/>
      <c r="Z302" s="28"/>
      <c r="AA302" s="28"/>
      <c r="AB302" s="28"/>
      <c r="AC302" s="28"/>
      <c r="AD302" s="28"/>
      <c r="AE302" s="28"/>
      <c r="AF302" s="28"/>
      <c r="AG302" s="28"/>
      <c r="AH302" s="28"/>
      <c r="AI302" s="28"/>
      <c r="AJ302" s="28"/>
      <c r="AK302" s="28"/>
      <c r="AL302" s="27"/>
      <c r="AM302" s="28">
        <f t="shared" si="35"/>
        <v>0</v>
      </c>
      <c r="AN302" s="28">
        <f t="shared" si="35"/>
        <v>0</v>
      </c>
      <c r="AO302" s="28">
        <f t="shared" si="35"/>
        <v>0</v>
      </c>
      <c r="AP302" s="28">
        <f t="shared" si="35"/>
        <v>0</v>
      </c>
      <c r="AQ302" s="28">
        <f t="shared" si="35"/>
        <v>0</v>
      </c>
      <c r="AR302" s="28">
        <f t="shared" si="34"/>
        <v>0</v>
      </c>
      <c r="AS302" s="28">
        <f t="shared" si="34"/>
        <v>0</v>
      </c>
      <c r="AT302" s="28">
        <f t="shared" si="34"/>
        <v>0</v>
      </c>
      <c r="AU302" s="28">
        <f t="shared" si="33"/>
        <v>0</v>
      </c>
      <c r="AV302" s="28">
        <f t="shared" si="33"/>
        <v>0</v>
      </c>
      <c r="AW302" s="28">
        <f t="shared" si="33"/>
        <v>0</v>
      </c>
      <c r="AX302" s="28">
        <f t="shared" si="30"/>
        <v>0</v>
      </c>
      <c r="AY302" s="28">
        <f t="shared" si="30"/>
        <v>0</v>
      </c>
      <c r="AZ302" s="28">
        <f t="shared" si="30"/>
        <v>0</v>
      </c>
      <c r="BA302" s="27"/>
      <c r="BB302" s="117">
        <f t="shared" si="32"/>
        <v>0</v>
      </c>
      <c r="BC302" s="117">
        <f t="shared" si="32"/>
        <v>0</v>
      </c>
      <c r="BD302" s="117">
        <f t="shared" si="32"/>
        <v>0</v>
      </c>
      <c r="BE302" s="117">
        <f t="shared" si="32"/>
        <v>0</v>
      </c>
      <c r="BF302" s="117">
        <f t="shared" si="32"/>
        <v>0</v>
      </c>
      <c r="BG302" s="117">
        <f t="shared" si="36"/>
        <v>0</v>
      </c>
      <c r="BH302" s="117">
        <f t="shared" si="36"/>
        <v>0</v>
      </c>
      <c r="BI302" s="117">
        <f t="shared" si="36"/>
        <v>0</v>
      </c>
      <c r="BJ302" s="117">
        <f t="shared" si="36"/>
        <v>0</v>
      </c>
      <c r="BK302" s="117">
        <f t="shared" si="36"/>
        <v>0</v>
      </c>
      <c r="BL302" s="117">
        <f t="shared" si="36"/>
        <v>0</v>
      </c>
      <c r="BM302" s="117">
        <f t="shared" si="36"/>
        <v>0</v>
      </c>
      <c r="BN302" s="117">
        <f t="shared" si="36"/>
        <v>0</v>
      </c>
      <c r="BO302" s="117">
        <f t="shared" si="36"/>
        <v>0</v>
      </c>
    </row>
    <row r="303" spans="4:67" x14ac:dyDescent="0.3">
      <c r="D303" s="24" t="s">
        <v>144</v>
      </c>
      <c r="E303" s="26" t="s">
        <v>93</v>
      </c>
      <c r="F303" s="24" t="s">
        <v>36</v>
      </c>
      <c r="G303" s="24" t="s">
        <v>91</v>
      </c>
      <c r="H303" s="27"/>
      <c r="I303" s="52">
        <v>0</v>
      </c>
      <c r="J303" s="52">
        <v>0</v>
      </c>
      <c r="K303" s="52">
        <v>0</v>
      </c>
      <c r="L303" s="52">
        <v>0</v>
      </c>
      <c r="M303" s="52">
        <v>0</v>
      </c>
      <c r="N303" s="52">
        <v>0</v>
      </c>
      <c r="O303" s="52">
        <v>0</v>
      </c>
      <c r="P303" s="52">
        <v>0</v>
      </c>
      <c r="Q303" s="52">
        <v>0</v>
      </c>
      <c r="R303" s="52">
        <v>0</v>
      </c>
      <c r="S303" s="52">
        <v>0</v>
      </c>
      <c r="T303" s="52">
        <v>0</v>
      </c>
      <c r="U303" s="52">
        <v>0</v>
      </c>
      <c r="V303" s="52">
        <v>0</v>
      </c>
      <c r="W303" s="27"/>
      <c r="X303" s="52">
        <v>0</v>
      </c>
      <c r="Y303" s="52">
        <v>0</v>
      </c>
      <c r="Z303" s="52">
        <v>0</v>
      </c>
      <c r="AA303" s="52">
        <v>0</v>
      </c>
      <c r="AB303" s="52">
        <v>0</v>
      </c>
      <c r="AC303" s="52">
        <v>0</v>
      </c>
      <c r="AD303" s="52">
        <v>0</v>
      </c>
      <c r="AE303" s="52">
        <v>0</v>
      </c>
      <c r="AF303" s="52">
        <v>0</v>
      </c>
      <c r="AG303" s="52">
        <v>0</v>
      </c>
      <c r="AH303" s="52">
        <v>0</v>
      </c>
      <c r="AI303" s="52">
        <v>0</v>
      </c>
      <c r="AJ303" s="52">
        <v>0</v>
      </c>
      <c r="AK303" s="52">
        <v>0</v>
      </c>
      <c r="AL303" s="27"/>
      <c r="AM303" s="27">
        <f t="shared" si="35"/>
        <v>0</v>
      </c>
      <c r="AN303" s="27">
        <f t="shared" si="35"/>
        <v>0</v>
      </c>
      <c r="AO303" s="27">
        <f t="shared" si="35"/>
        <v>0</v>
      </c>
      <c r="AP303" s="27">
        <f t="shared" si="35"/>
        <v>0</v>
      </c>
      <c r="AQ303" s="27">
        <f t="shared" si="35"/>
        <v>0</v>
      </c>
      <c r="AR303" s="27">
        <f t="shared" si="34"/>
        <v>0</v>
      </c>
      <c r="AS303" s="27">
        <f t="shared" si="34"/>
        <v>0</v>
      </c>
      <c r="AT303" s="27">
        <f t="shared" si="34"/>
        <v>0</v>
      </c>
      <c r="AU303" s="27">
        <f t="shared" si="33"/>
        <v>0</v>
      </c>
      <c r="AV303" s="27">
        <f t="shared" si="33"/>
        <v>0</v>
      </c>
      <c r="AW303" s="27">
        <f t="shared" si="33"/>
        <v>0</v>
      </c>
      <c r="AX303" s="27">
        <f t="shared" si="30"/>
        <v>0</v>
      </c>
      <c r="AY303" s="27">
        <f t="shared" si="30"/>
        <v>0</v>
      </c>
      <c r="AZ303" s="27">
        <f t="shared" si="30"/>
        <v>0</v>
      </c>
      <c r="BA303" s="27"/>
      <c r="BB303" s="115">
        <f t="shared" si="32"/>
        <v>0</v>
      </c>
      <c r="BC303" s="115">
        <f t="shared" si="32"/>
        <v>0</v>
      </c>
      <c r="BD303" s="115">
        <f t="shared" si="32"/>
        <v>0</v>
      </c>
      <c r="BE303" s="115">
        <f t="shared" si="32"/>
        <v>0</v>
      </c>
      <c r="BF303" s="115">
        <f t="shared" si="32"/>
        <v>0</v>
      </c>
      <c r="BG303" s="115">
        <f t="shared" si="36"/>
        <v>0</v>
      </c>
      <c r="BH303" s="115">
        <f t="shared" si="36"/>
        <v>0</v>
      </c>
      <c r="BI303" s="115">
        <f t="shared" si="36"/>
        <v>0</v>
      </c>
      <c r="BJ303" s="115">
        <f t="shared" si="36"/>
        <v>0</v>
      </c>
      <c r="BK303" s="115">
        <f t="shared" si="36"/>
        <v>0</v>
      </c>
      <c r="BL303" s="115">
        <f t="shared" si="36"/>
        <v>0</v>
      </c>
      <c r="BM303" s="115">
        <f t="shared" si="36"/>
        <v>0</v>
      </c>
      <c r="BN303" s="115">
        <f t="shared" si="36"/>
        <v>0</v>
      </c>
      <c r="BO303" s="115">
        <f t="shared" si="36"/>
        <v>0</v>
      </c>
    </row>
    <row r="304" spans="4:67" x14ac:dyDescent="0.3">
      <c r="D304" s="24" t="s">
        <v>144</v>
      </c>
      <c r="E304" s="26" t="s">
        <v>93</v>
      </c>
      <c r="F304" s="24" t="s">
        <v>37</v>
      </c>
      <c r="G304" s="24" t="s">
        <v>91</v>
      </c>
      <c r="H304" s="27"/>
      <c r="I304" s="52">
        <v>0</v>
      </c>
      <c r="J304" s="52">
        <v>0</v>
      </c>
      <c r="K304" s="52">
        <v>0</v>
      </c>
      <c r="L304" s="52">
        <v>0</v>
      </c>
      <c r="M304" s="52">
        <v>0</v>
      </c>
      <c r="N304" s="52">
        <v>0</v>
      </c>
      <c r="O304" s="52">
        <v>0</v>
      </c>
      <c r="P304" s="52">
        <v>0</v>
      </c>
      <c r="Q304" s="52">
        <v>0</v>
      </c>
      <c r="R304" s="52">
        <v>0</v>
      </c>
      <c r="S304" s="52">
        <v>0</v>
      </c>
      <c r="T304" s="52">
        <v>0</v>
      </c>
      <c r="U304" s="52">
        <v>0</v>
      </c>
      <c r="V304" s="52">
        <v>0</v>
      </c>
      <c r="W304" s="27"/>
      <c r="X304" s="52">
        <v>0</v>
      </c>
      <c r="Y304" s="52">
        <v>0</v>
      </c>
      <c r="Z304" s="52">
        <v>0</v>
      </c>
      <c r="AA304" s="52">
        <v>0</v>
      </c>
      <c r="AB304" s="52">
        <v>0</v>
      </c>
      <c r="AC304" s="52">
        <v>0</v>
      </c>
      <c r="AD304" s="52">
        <v>0</v>
      </c>
      <c r="AE304" s="52">
        <v>0</v>
      </c>
      <c r="AF304" s="52">
        <v>0</v>
      </c>
      <c r="AG304" s="52">
        <v>0</v>
      </c>
      <c r="AH304" s="52">
        <v>0</v>
      </c>
      <c r="AI304" s="52">
        <v>0</v>
      </c>
      <c r="AJ304" s="52">
        <v>0</v>
      </c>
      <c r="AK304" s="52">
        <v>0</v>
      </c>
      <c r="AL304" s="27"/>
      <c r="AM304" s="27">
        <f t="shared" si="35"/>
        <v>0</v>
      </c>
      <c r="AN304" s="27">
        <f t="shared" si="35"/>
        <v>0</v>
      </c>
      <c r="AO304" s="27">
        <f t="shared" si="35"/>
        <v>0</v>
      </c>
      <c r="AP304" s="27">
        <f t="shared" si="35"/>
        <v>0</v>
      </c>
      <c r="AQ304" s="27">
        <f t="shared" si="35"/>
        <v>0</v>
      </c>
      <c r="AR304" s="27">
        <f t="shared" si="34"/>
        <v>0</v>
      </c>
      <c r="AS304" s="27">
        <f t="shared" si="34"/>
        <v>0</v>
      </c>
      <c r="AT304" s="27">
        <f t="shared" si="34"/>
        <v>0</v>
      </c>
      <c r="AU304" s="27">
        <f t="shared" si="33"/>
        <v>0</v>
      </c>
      <c r="AV304" s="27">
        <f t="shared" si="33"/>
        <v>0</v>
      </c>
      <c r="AW304" s="27">
        <f t="shared" si="33"/>
        <v>0</v>
      </c>
      <c r="AX304" s="27">
        <f t="shared" si="30"/>
        <v>0</v>
      </c>
      <c r="AY304" s="27">
        <f t="shared" si="30"/>
        <v>0</v>
      </c>
      <c r="AZ304" s="27">
        <f t="shared" si="30"/>
        <v>0</v>
      </c>
      <c r="BA304" s="27"/>
      <c r="BB304" s="115">
        <f t="shared" si="32"/>
        <v>0</v>
      </c>
      <c r="BC304" s="115">
        <f t="shared" si="32"/>
        <v>0</v>
      </c>
      <c r="BD304" s="115">
        <f t="shared" si="32"/>
        <v>0</v>
      </c>
      <c r="BE304" s="115">
        <f t="shared" si="32"/>
        <v>0</v>
      </c>
      <c r="BF304" s="115">
        <f t="shared" si="32"/>
        <v>0</v>
      </c>
      <c r="BG304" s="115">
        <f t="shared" si="36"/>
        <v>0</v>
      </c>
      <c r="BH304" s="115">
        <f t="shared" si="36"/>
        <v>0</v>
      </c>
      <c r="BI304" s="115">
        <f t="shared" si="36"/>
        <v>0</v>
      </c>
      <c r="BJ304" s="115">
        <f t="shared" si="36"/>
        <v>0</v>
      </c>
      <c r="BK304" s="115">
        <f t="shared" si="36"/>
        <v>0</v>
      </c>
      <c r="BL304" s="115">
        <f t="shared" si="36"/>
        <v>0</v>
      </c>
      <c r="BM304" s="115">
        <f t="shared" si="36"/>
        <v>0</v>
      </c>
      <c r="BN304" s="115">
        <f t="shared" si="36"/>
        <v>0</v>
      </c>
      <c r="BO304" s="115">
        <f t="shared" si="36"/>
        <v>0</v>
      </c>
    </row>
    <row r="305" spans="4:67" x14ac:dyDescent="0.3">
      <c r="D305" s="24" t="s">
        <v>144</v>
      </c>
      <c r="E305" s="26" t="s">
        <v>93</v>
      </c>
      <c r="F305" s="24" t="s">
        <v>38</v>
      </c>
      <c r="G305" s="24" t="s">
        <v>91</v>
      </c>
      <c r="H305" s="27"/>
      <c r="I305" s="52">
        <v>0</v>
      </c>
      <c r="J305" s="52">
        <v>0</v>
      </c>
      <c r="K305" s="52">
        <v>0</v>
      </c>
      <c r="L305" s="52">
        <v>0</v>
      </c>
      <c r="M305" s="52">
        <v>0</v>
      </c>
      <c r="N305" s="52">
        <v>0</v>
      </c>
      <c r="O305" s="52">
        <v>0</v>
      </c>
      <c r="P305" s="52">
        <v>0</v>
      </c>
      <c r="Q305" s="52">
        <v>0</v>
      </c>
      <c r="R305" s="52">
        <v>0</v>
      </c>
      <c r="S305" s="52">
        <v>0</v>
      </c>
      <c r="T305" s="52">
        <v>0</v>
      </c>
      <c r="U305" s="52">
        <v>0</v>
      </c>
      <c r="V305" s="52">
        <v>0</v>
      </c>
      <c r="W305" s="27"/>
      <c r="X305" s="52">
        <v>0</v>
      </c>
      <c r="Y305" s="52">
        <v>0</v>
      </c>
      <c r="Z305" s="52">
        <v>0</v>
      </c>
      <c r="AA305" s="52">
        <v>0</v>
      </c>
      <c r="AB305" s="52">
        <v>0</v>
      </c>
      <c r="AC305" s="52">
        <v>0</v>
      </c>
      <c r="AD305" s="52">
        <v>0</v>
      </c>
      <c r="AE305" s="52">
        <v>0</v>
      </c>
      <c r="AF305" s="52">
        <v>0</v>
      </c>
      <c r="AG305" s="52">
        <v>0</v>
      </c>
      <c r="AH305" s="52">
        <v>0</v>
      </c>
      <c r="AI305" s="52">
        <v>0</v>
      </c>
      <c r="AJ305" s="52">
        <v>0</v>
      </c>
      <c r="AK305" s="52">
        <v>0</v>
      </c>
      <c r="AL305" s="27"/>
      <c r="AM305" s="27">
        <f t="shared" si="35"/>
        <v>0</v>
      </c>
      <c r="AN305" s="27">
        <f t="shared" si="35"/>
        <v>0</v>
      </c>
      <c r="AO305" s="27">
        <f t="shared" si="35"/>
        <v>0</v>
      </c>
      <c r="AP305" s="27">
        <f t="shared" si="35"/>
        <v>0</v>
      </c>
      <c r="AQ305" s="27">
        <f t="shared" si="35"/>
        <v>0</v>
      </c>
      <c r="AR305" s="27">
        <f t="shared" si="34"/>
        <v>0</v>
      </c>
      <c r="AS305" s="27">
        <f t="shared" si="34"/>
        <v>0</v>
      </c>
      <c r="AT305" s="27">
        <f t="shared" si="34"/>
        <v>0</v>
      </c>
      <c r="AU305" s="27">
        <f t="shared" si="33"/>
        <v>0</v>
      </c>
      <c r="AV305" s="27">
        <f t="shared" si="33"/>
        <v>0</v>
      </c>
      <c r="AW305" s="27">
        <f t="shared" si="33"/>
        <v>0</v>
      </c>
      <c r="AX305" s="27">
        <f t="shared" si="30"/>
        <v>0</v>
      </c>
      <c r="AY305" s="27">
        <f t="shared" si="30"/>
        <v>0</v>
      </c>
      <c r="AZ305" s="27">
        <f t="shared" si="30"/>
        <v>0</v>
      </c>
      <c r="BA305" s="27"/>
      <c r="BB305" s="115">
        <f t="shared" si="32"/>
        <v>0</v>
      </c>
      <c r="BC305" s="115">
        <f t="shared" si="32"/>
        <v>0</v>
      </c>
      <c r="BD305" s="115">
        <f t="shared" si="32"/>
        <v>0</v>
      </c>
      <c r="BE305" s="115">
        <f t="shared" si="32"/>
        <v>0</v>
      </c>
      <c r="BF305" s="115">
        <f t="shared" si="32"/>
        <v>0</v>
      </c>
      <c r="BG305" s="115">
        <f t="shared" si="36"/>
        <v>0</v>
      </c>
      <c r="BH305" s="115">
        <f t="shared" si="36"/>
        <v>0</v>
      </c>
      <c r="BI305" s="115">
        <f t="shared" si="36"/>
        <v>0</v>
      </c>
      <c r="BJ305" s="115">
        <f t="shared" si="36"/>
        <v>0</v>
      </c>
      <c r="BK305" s="115">
        <f t="shared" si="36"/>
        <v>0</v>
      </c>
      <c r="BL305" s="115">
        <f t="shared" si="36"/>
        <v>0</v>
      </c>
      <c r="BM305" s="115">
        <f t="shared" si="36"/>
        <v>0</v>
      </c>
      <c r="BN305" s="115">
        <f t="shared" si="36"/>
        <v>0</v>
      </c>
      <c r="BO305" s="115">
        <f t="shared" si="36"/>
        <v>0</v>
      </c>
    </row>
    <row r="306" spans="4:67" x14ac:dyDescent="0.3">
      <c r="D306" s="24" t="s">
        <v>144</v>
      </c>
      <c r="E306" s="26" t="s">
        <v>93</v>
      </c>
      <c r="F306" s="24" t="s">
        <v>39</v>
      </c>
      <c r="G306" s="24" t="s">
        <v>91</v>
      </c>
      <c r="H306" s="27"/>
      <c r="I306" s="52">
        <v>0</v>
      </c>
      <c r="J306" s="52">
        <v>0</v>
      </c>
      <c r="K306" s="52">
        <v>0</v>
      </c>
      <c r="L306" s="52">
        <v>0</v>
      </c>
      <c r="M306" s="52">
        <v>0</v>
      </c>
      <c r="N306" s="52">
        <v>0</v>
      </c>
      <c r="O306" s="52">
        <v>0</v>
      </c>
      <c r="P306" s="52">
        <v>0</v>
      </c>
      <c r="Q306" s="52">
        <v>0</v>
      </c>
      <c r="R306" s="52">
        <v>0</v>
      </c>
      <c r="S306" s="52">
        <v>0</v>
      </c>
      <c r="T306" s="52">
        <v>0</v>
      </c>
      <c r="U306" s="52">
        <v>0</v>
      </c>
      <c r="V306" s="52">
        <v>0</v>
      </c>
      <c r="W306" s="27"/>
      <c r="X306" s="52">
        <v>0</v>
      </c>
      <c r="Y306" s="52">
        <v>0</v>
      </c>
      <c r="Z306" s="52">
        <v>0</v>
      </c>
      <c r="AA306" s="52">
        <v>0</v>
      </c>
      <c r="AB306" s="52">
        <v>0</v>
      </c>
      <c r="AC306" s="52">
        <v>0</v>
      </c>
      <c r="AD306" s="52">
        <v>0</v>
      </c>
      <c r="AE306" s="52">
        <v>0</v>
      </c>
      <c r="AF306" s="52">
        <v>0</v>
      </c>
      <c r="AG306" s="52">
        <v>0</v>
      </c>
      <c r="AH306" s="52">
        <v>0</v>
      </c>
      <c r="AI306" s="52">
        <v>0</v>
      </c>
      <c r="AJ306" s="52">
        <v>0</v>
      </c>
      <c r="AK306" s="52">
        <v>0</v>
      </c>
      <c r="AL306" s="27"/>
      <c r="AM306" s="27">
        <f t="shared" si="35"/>
        <v>0</v>
      </c>
      <c r="AN306" s="27">
        <f t="shared" si="35"/>
        <v>0</v>
      </c>
      <c r="AO306" s="27">
        <f t="shared" si="35"/>
        <v>0</v>
      </c>
      <c r="AP306" s="27">
        <f t="shared" si="35"/>
        <v>0</v>
      </c>
      <c r="AQ306" s="27">
        <f t="shared" si="35"/>
        <v>0</v>
      </c>
      <c r="AR306" s="27">
        <f t="shared" si="34"/>
        <v>0</v>
      </c>
      <c r="AS306" s="27">
        <f t="shared" si="34"/>
        <v>0</v>
      </c>
      <c r="AT306" s="27">
        <f t="shared" si="34"/>
        <v>0</v>
      </c>
      <c r="AU306" s="27">
        <f t="shared" si="33"/>
        <v>0</v>
      </c>
      <c r="AV306" s="27">
        <f t="shared" si="33"/>
        <v>0</v>
      </c>
      <c r="AW306" s="27">
        <f t="shared" si="33"/>
        <v>0</v>
      </c>
      <c r="AX306" s="27">
        <f t="shared" si="30"/>
        <v>0</v>
      </c>
      <c r="AY306" s="27">
        <f t="shared" si="30"/>
        <v>0</v>
      </c>
      <c r="AZ306" s="27">
        <f t="shared" si="30"/>
        <v>0</v>
      </c>
      <c r="BA306" s="27"/>
      <c r="BB306" s="115">
        <f t="shared" si="32"/>
        <v>0</v>
      </c>
      <c r="BC306" s="115">
        <f t="shared" si="32"/>
        <v>0</v>
      </c>
      <c r="BD306" s="115">
        <f t="shared" si="32"/>
        <v>0</v>
      </c>
      <c r="BE306" s="115">
        <f t="shared" si="32"/>
        <v>0</v>
      </c>
      <c r="BF306" s="115">
        <f t="shared" si="32"/>
        <v>0</v>
      </c>
      <c r="BG306" s="115">
        <f t="shared" si="36"/>
        <v>0</v>
      </c>
      <c r="BH306" s="115">
        <f t="shared" si="36"/>
        <v>0</v>
      </c>
      <c r="BI306" s="115">
        <f t="shared" si="36"/>
        <v>0</v>
      </c>
      <c r="BJ306" s="115">
        <f t="shared" si="36"/>
        <v>0</v>
      </c>
      <c r="BK306" s="115">
        <f t="shared" si="36"/>
        <v>0</v>
      </c>
      <c r="BL306" s="115">
        <f t="shared" si="36"/>
        <v>0</v>
      </c>
      <c r="BM306" s="115">
        <f t="shared" si="36"/>
        <v>0</v>
      </c>
      <c r="BN306" s="115">
        <f t="shared" si="36"/>
        <v>0</v>
      </c>
      <c r="BO306" s="115">
        <f t="shared" si="36"/>
        <v>0</v>
      </c>
    </row>
    <row r="307" spans="4:67" x14ac:dyDescent="0.3">
      <c r="D307" s="24" t="s">
        <v>144</v>
      </c>
      <c r="E307" s="26" t="s">
        <v>93</v>
      </c>
      <c r="F307" s="24" t="s">
        <v>40</v>
      </c>
      <c r="G307" s="24" t="s">
        <v>91</v>
      </c>
      <c r="H307" s="27"/>
      <c r="I307" s="52">
        <v>0</v>
      </c>
      <c r="J307" s="52">
        <v>0</v>
      </c>
      <c r="K307" s="52">
        <v>0</v>
      </c>
      <c r="L307" s="52">
        <v>0</v>
      </c>
      <c r="M307" s="52">
        <v>0</v>
      </c>
      <c r="N307" s="52">
        <v>0</v>
      </c>
      <c r="O307" s="52">
        <v>0</v>
      </c>
      <c r="P307" s="52">
        <v>0</v>
      </c>
      <c r="Q307" s="52">
        <v>0</v>
      </c>
      <c r="R307" s="52">
        <v>0</v>
      </c>
      <c r="S307" s="52">
        <v>0</v>
      </c>
      <c r="T307" s="52">
        <v>0</v>
      </c>
      <c r="U307" s="52">
        <v>0</v>
      </c>
      <c r="V307" s="52">
        <v>0</v>
      </c>
      <c r="W307" s="27"/>
      <c r="X307" s="52">
        <v>0</v>
      </c>
      <c r="Y307" s="52">
        <v>0</v>
      </c>
      <c r="Z307" s="52">
        <v>0</v>
      </c>
      <c r="AA307" s="52">
        <v>0</v>
      </c>
      <c r="AB307" s="52">
        <v>0</v>
      </c>
      <c r="AC307" s="52">
        <v>0</v>
      </c>
      <c r="AD307" s="52">
        <v>0</v>
      </c>
      <c r="AE307" s="52">
        <v>0</v>
      </c>
      <c r="AF307" s="52">
        <v>0</v>
      </c>
      <c r="AG307" s="52">
        <v>0</v>
      </c>
      <c r="AH307" s="52">
        <v>0</v>
      </c>
      <c r="AI307" s="52">
        <v>0</v>
      </c>
      <c r="AJ307" s="52">
        <v>0</v>
      </c>
      <c r="AK307" s="52">
        <v>0</v>
      </c>
      <c r="AL307" s="27"/>
      <c r="AM307" s="27">
        <f t="shared" si="35"/>
        <v>0</v>
      </c>
      <c r="AN307" s="27">
        <f t="shared" si="35"/>
        <v>0</v>
      </c>
      <c r="AO307" s="27">
        <f t="shared" si="35"/>
        <v>0</v>
      </c>
      <c r="AP307" s="27">
        <f t="shared" si="35"/>
        <v>0</v>
      </c>
      <c r="AQ307" s="27">
        <f t="shared" si="35"/>
        <v>0</v>
      </c>
      <c r="AR307" s="27">
        <f t="shared" si="34"/>
        <v>0</v>
      </c>
      <c r="AS307" s="27">
        <f t="shared" si="34"/>
        <v>0</v>
      </c>
      <c r="AT307" s="27">
        <f t="shared" si="34"/>
        <v>0</v>
      </c>
      <c r="AU307" s="27">
        <f t="shared" si="33"/>
        <v>0</v>
      </c>
      <c r="AV307" s="27">
        <f t="shared" si="33"/>
        <v>0</v>
      </c>
      <c r="AW307" s="27">
        <f t="shared" si="33"/>
        <v>0</v>
      </c>
      <c r="AX307" s="27">
        <f t="shared" si="33"/>
        <v>0</v>
      </c>
      <c r="AY307" s="27">
        <f t="shared" si="33"/>
        <v>0</v>
      </c>
      <c r="AZ307" s="27">
        <f t="shared" si="33"/>
        <v>0</v>
      </c>
      <c r="BA307" s="27"/>
      <c r="BB307" s="115">
        <f t="shared" si="32"/>
        <v>0</v>
      </c>
      <c r="BC307" s="115">
        <f t="shared" si="32"/>
        <v>0</v>
      </c>
      <c r="BD307" s="115">
        <f t="shared" si="32"/>
        <v>0</v>
      </c>
      <c r="BE307" s="115">
        <f t="shared" si="32"/>
        <v>0</v>
      </c>
      <c r="BF307" s="115">
        <f t="shared" si="32"/>
        <v>0</v>
      </c>
      <c r="BG307" s="115">
        <f t="shared" si="36"/>
        <v>0</v>
      </c>
      <c r="BH307" s="115">
        <f t="shared" si="36"/>
        <v>0</v>
      </c>
      <c r="BI307" s="115">
        <f t="shared" si="36"/>
        <v>0</v>
      </c>
      <c r="BJ307" s="115">
        <f t="shared" si="36"/>
        <v>0</v>
      </c>
      <c r="BK307" s="115">
        <f t="shared" si="36"/>
        <v>0</v>
      </c>
      <c r="BL307" s="115">
        <f t="shared" si="36"/>
        <v>0</v>
      </c>
      <c r="BM307" s="115">
        <f t="shared" si="36"/>
        <v>0</v>
      </c>
      <c r="BN307" s="115">
        <f t="shared" si="36"/>
        <v>0</v>
      </c>
      <c r="BO307" s="115">
        <f t="shared" si="36"/>
        <v>0</v>
      </c>
    </row>
    <row r="308" spans="4:67" x14ac:dyDescent="0.3">
      <c r="D308" s="24" t="s">
        <v>144</v>
      </c>
      <c r="E308" s="26" t="s">
        <v>93</v>
      </c>
      <c r="F308" s="24" t="s">
        <v>41</v>
      </c>
      <c r="G308" s="24" t="s">
        <v>91</v>
      </c>
      <c r="H308" s="27"/>
      <c r="I308" s="52">
        <v>0</v>
      </c>
      <c r="J308" s="52">
        <v>0</v>
      </c>
      <c r="K308" s="52">
        <v>0</v>
      </c>
      <c r="L308" s="52">
        <v>0</v>
      </c>
      <c r="M308" s="52">
        <v>0</v>
      </c>
      <c r="N308" s="52">
        <v>0</v>
      </c>
      <c r="O308" s="52">
        <v>0</v>
      </c>
      <c r="P308" s="52">
        <v>0</v>
      </c>
      <c r="Q308" s="52">
        <v>0</v>
      </c>
      <c r="R308" s="52">
        <v>0</v>
      </c>
      <c r="S308" s="52">
        <v>0</v>
      </c>
      <c r="T308" s="52">
        <v>0</v>
      </c>
      <c r="U308" s="52">
        <v>0</v>
      </c>
      <c r="V308" s="52">
        <v>0</v>
      </c>
      <c r="W308" s="27"/>
      <c r="X308" s="52">
        <v>0</v>
      </c>
      <c r="Y308" s="52">
        <v>0</v>
      </c>
      <c r="Z308" s="52">
        <v>0</v>
      </c>
      <c r="AA308" s="52">
        <v>0</v>
      </c>
      <c r="AB308" s="52">
        <v>0</v>
      </c>
      <c r="AC308" s="52">
        <v>0</v>
      </c>
      <c r="AD308" s="52">
        <v>0</v>
      </c>
      <c r="AE308" s="52">
        <v>0</v>
      </c>
      <c r="AF308" s="52">
        <v>0</v>
      </c>
      <c r="AG308" s="52">
        <v>0</v>
      </c>
      <c r="AH308" s="52">
        <v>0</v>
      </c>
      <c r="AI308" s="52">
        <v>0</v>
      </c>
      <c r="AJ308" s="52">
        <v>0</v>
      </c>
      <c r="AK308" s="52">
        <v>0</v>
      </c>
      <c r="AL308" s="27"/>
      <c r="AM308" s="27">
        <f t="shared" si="35"/>
        <v>0</v>
      </c>
      <c r="AN308" s="27">
        <f t="shared" si="35"/>
        <v>0</v>
      </c>
      <c r="AO308" s="27">
        <f t="shared" si="35"/>
        <v>0</v>
      </c>
      <c r="AP308" s="27">
        <f t="shared" si="35"/>
        <v>0</v>
      </c>
      <c r="AQ308" s="27">
        <f t="shared" si="35"/>
        <v>0</v>
      </c>
      <c r="AR308" s="27">
        <f t="shared" si="34"/>
        <v>0</v>
      </c>
      <c r="AS308" s="27">
        <f t="shared" si="34"/>
        <v>0</v>
      </c>
      <c r="AT308" s="27">
        <f t="shared" si="34"/>
        <v>0</v>
      </c>
      <c r="AU308" s="27">
        <f t="shared" si="33"/>
        <v>0</v>
      </c>
      <c r="AV308" s="27">
        <f t="shared" si="33"/>
        <v>0</v>
      </c>
      <c r="AW308" s="27">
        <f t="shared" si="33"/>
        <v>0</v>
      </c>
      <c r="AX308" s="27">
        <f t="shared" si="33"/>
        <v>0</v>
      </c>
      <c r="AY308" s="27">
        <f t="shared" si="33"/>
        <v>0</v>
      </c>
      <c r="AZ308" s="27">
        <f t="shared" si="33"/>
        <v>0</v>
      </c>
      <c r="BA308" s="27"/>
      <c r="BB308" s="115">
        <f t="shared" si="32"/>
        <v>0</v>
      </c>
      <c r="BC308" s="115">
        <f t="shared" si="32"/>
        <v>0</v>
      </c>
      <c r="BD308" s="115">
        <f t="shared" si="32"/>
        <v>0</v>
      </c>
      <c r="BE308" s="115">
        <f t="shared" si="32"/>
        <v>0</v>
      </c>
      <c r="BF308" s="115">
        <f t="shared" si="32"/>
        <v>0</v>
      </c>
      <c r="BG308" s="115">
        <f t="shared" si="36"/>
        <v>0</v>
      </c>
      <c r="BH308" s="115">
        <f t="shared" si="36"/>
        <v>0</v>
      </c>
      <c r="BI308" s="115">
        <f t="shared" si="36"/>
        <v>0</v>
      </c>
      <c r="BJ308" s="115">
        <f t="shared" si="36"/>
        <v>0</v>
      </c>
      <c r="BK308" s="115">
        <f t="shared" si="36"/>
        <v>0</v>
      </c>
      <c r="BL308" s="115">
        <f t="shared" si="36"/>
        <v>0</v>
      </c>
      <c r="BM308" s="115">
        <f t="shared" si="36"/>
        <v>0</v>
      </c>
      <c r="BN308" s="115">
        <f t="shared" si="36"/>
        <v>0</v>
      </c>
      <c r="BO308" s="115">
        <f t="shared" si="36"/>
        <v>0</v>
      </c>
    </row>
    <row r="309" spans="4:67" x14ac:dyDescent="0.3">
      <c r="D309" s="24" t="s">
        <v>144</v>
      </c>
      <c r="E309" s="26" t="s">
        <v>93</v>
      </c>
      <c r="F309" s="24" t="s">
        <v>42</v>
      </c>
      <c r="G309" s="24" t="s">
        <v>91</v>
      </c>
      <c r="H309" s="27"/>
      <c r="I309" s="52">
        <v>0</v>
      </c>
      <c r="J309" s="52">
        <v>0</v>
      </c>
      <c r="K309" s="52">
        <v>0</v>
      </c>
      <c r="L309" s="52">
        <v>0</v>
      </c>
      <c r="M309" s="52">
        <v>0</v>
      </c>
      <c r="N309" s="52">
        <v>0</v>
      </c>
      <c r="O309" s="52">
        <v>0</v>
      </c>
      <c r="P309" s="52">
        <v>0</v>
      </c>
      <c r="Q309" s="52">
        <v>0</v>
      </c>
      <c r="R309" s="52">
        <v>0</v>
      </c>
      <c r="S309" s="52">
        <v>0</v>
      </c>
      <c r="T309" s="52">
        <v>0</v>
      </c>
      <c r="U309" s="52">
        <v>0</v>
      </c>
      <c r="V309" s="52">
        <v>0</v>
      </c>
      <c r="W309" s="27"/>
      <c r="X309" s="52">
        <v>0</v>
      </c>
      <c r="Y309" s="52">
        <v>0</v>
      </c>
      <c r="Z309" s="52">
        <v>0</v>
      </c>
      <c r="AA309" s="52">
        <v>0</v>
      </c>
      <c r="AB309" s="52">
        <v>0</v>
      </c>
      <c r="AC309" s="52">
        <v>0</v>
      </c>
      <c r="AD309" s="52">
        <v>0</v>
      </c>
      <c r="AE309" s="52">
        <v>0</v>
      </c>
      <c r="AF309" s="52">
        <v>0</v>
      </c>
      <c r="AG309" s="52">
        <v>0</v>
      </c>
      <c r="AH309" s="52">
        <v>0</v>
      </c>
      <c r="AI309" s="52">
        <v>0</v>
      </c>
      <c r="AJ309" s="52">
        <v>0</v>
      </c>
      <c r="AK309" s="52">
        <v>0</v>
      </c>
      <c r="AL309" s="27"/>
      <c r="AM309" s="27">
        <f t="shared" si="35"/>
        <v>0</v>
      </c>
      <c r="AN309" s="27">
        <f t="shared" si="35"/>
        <v>0</v>
      </c>
      <c r="AO309" s="27">
        <f t="shared" si="35"/>
        <v>0</v>
      </c>
      <c r="AP309" s="27">
        <f t="shared" si="35"/>
        <v>0</v>
      </c>
      <c r="AQ309" s="27">
        <f t="shared" si="35"/>
        <v>0</v>
      </c>
      <c r="AR309" s="27">
        <f t="shared" si="34"/>
        <v>0</v>
      </c>
      <c r="AS309" s="27">
        <f t="shared" si="34"/>
        <v>0</v>
      </c>
      <c r="AT309" s="27">
        <f t="shared" si="34"/>
        <v>0</v>
      </c>
      <c r="AU309" s="27">
        <f t="shared" si="33"/>
        <v>0</v>
      </c>
      <c r="AV309" s="27">
        <f t="shared" si="33"/>
        <v>0</v>
      </c>
      <c r="AW309" s="27">
        <f t="shared" si="33"/>
        <v>0</v>
      </c>
      <c r="AX309" s="27">
        <f t="shared" si="33"/>
        <v>0</v>
      </c>
      <c r="AY309" s="27">
        <f t="shared" si="33"/>
        <v>0</v>
      </c>
      <c r="AZ309" s="27">
        <f t="shared" si="33"/>
        <v>0</v>
      </c>
      <c r="BA309" s="27"/>
      <c r="BB309" s="115">
        <f t="shared" si="32"/>
        <v>0</v>
      </c>
      <c r="BC309" s="115">
        <f t="shared" si="32"/>
        <v>0</v>
      </c>
      <c r="BD309" s="115">
        <f t="shared" si="32"/>
        <v>0</v>
      </c>
      <c r="BE309" s="115">
        <f t="shared" si="32"/>
        <v>0</v>
      </c>
      <c r="BF309" s="115">
        <f t="shared" si="32"/>
        <v>0</v>
      </c>
      <c r="BG309" s="115">
        <f t="shared" si="36"/>
        <v>0</v>
      </c>
      <c r="BH309" s="115">
        <f t="shared" si="36"/>
        <v>0</v>
      </c>
      <c r="BI309" s="115">
        <f t="shared" si="36"/>
        <v>0</v>
      </c>
      <c r="BJ309" s="115">
        <f t="shared" si="36"/>
        <v>0</v>
      </c>
      <c r="BK309" s="115">
        <f t="shared" si="36"/>
        <v>0</v>
      </c>
      <c r="BL309" s="115">
        <f t="shared" si="36"/>
        <v>0</v>
      </c>
      <c r="BM309" s="115">
        <f t="shared" si="36"/>
        <v>0</v>
      </c>
      <c r="BN309" s="115">
        <f t="shared" si="36"/>
        <v>0</v>
      </c>
      <c r="BO309" s="115">
        <f t="shared" si="36"/>
        <v>0</v>
      </c>
    </row>
    <row r="310" spans="4:67" x14ac:dyDescent="0.3">
      <c r="D310" s="24" t="s">
        <v>144</v>
      </c>
      <c r="E310" s="26" t="s">
        <v>93</v>
      </c>
      <c r="F310" s="24" t="s">
        <v>43</v>
      </c>
      <c r="G310" s="24" t="s">
        <v>91</v>
      </c>
      <c r="H310" s="27"/>
      <c r="I310" s="28"/>
      <c r="J310" s="28"/>
      <c r="K310" s="28"/>
      <c r="L310" s="28"/>
      <c r="M310" s="28"/>
      <c r="N310" s="28"/>
      <c r="O310" s="28"/>
      <c r="P310" s="28"/>
      <c r="Q310" s="28"/>
      <c r="R310" s="28"/>
      <c r="S310" s="28"/>
      <c r="T310" s="28"/>
      <c r="U310" s="28"/>
      <c r="V310" s="28"/>
      <c r="W310" s="27"/>
      <c r="X310" s="28"/>
      <c r="Y310" s="28"/>
      <c r="Z310" s="28"/>
      <c r="AA310" s="28"/>
      <c r="AB310" s="28"/>
      <c r="AC310" s="28"/>
      <c r="AD310" s="28"/>
      <c r="AE310" s="28"/>
      <c r="AF310" s="28"/>
      <c r="AG310" s="28"/>
      <c r="AH310" s="28"/>
      <c r="AI310" s="28"/>
      <c r="AJ310" s="28"/>
      <c r="AK310" s="28"/>
      <c r="AL310" s="27"/>
      <c r="AM310" s="28">
        <f t="shared" si="35"/>
        <v>0</v>
      </c>
      <c r="AN310" s="28">
        <f t="shared" si="35"/>
        <v>0</v>
      </c>
      <c r="AO310" s="28">
        <f t="shared" si="35"/>
        <v>0</v>
      </c>
      <c r="AP310" s="28">
        <f t="shared" si="35"/>
        <v>0</v>
      </c>
      <c r="AQ310" s="28">
        <f t="shared" si="35"/>
        <v>0</v>
      </c>
      <c r="AR310" s="28">
        <f t="shared" si="34"/>
        <v>0</v>
      </c>
      <c r="AS310" s="28">
        <f t="shared" si="34"/>
        <v>0</v>
      </c>
      <c r="AT310" s="28">
        <f t="shared" si="34"/>
        <v>0</v>
      </c>
      <c r="AU310" s="28">
        <f t="shared" si="33"/>
        <v>0</v>
      </c>
      <c r="AV310" s="28">
        <f t="shared" si="33"/>
        <v>0</v>
      </c>
      <c r="AW310" s="28">
        <f t="shared" si="33"/>
        <v>0</v>
      </c>
      <c r="AX310" s="28">
        <f t="shared" si="33"/>
        <v>0</v>
      </c>
      <c r="AY310" s="28">
        <f t="shared" si="33"/>
        <v>0</v>
      </c>
      <c r="AZ310" s="28">
        <f t="shared" si="33"/>
        <v>0</v>
      </c>
      <c r="BA310" s="27"/>
      <c r="BB310" s="117">
        <f t="shared" si="32"/>
        <v>0</v>
      </c>
      <c r="BC310" s="117">
        <f t="shared" si="32"/>
        <v>0</v>
      </c>
      <c r="BD310" s="117">
        <f t="shared" si="32"/>
        <v>0</v>
      </c>
      <c r="BE310" s="117">
        <f t="shared" si="32"/>
        <v>0</v>
      </c>
      <c r="BF310" s="117">
        <f t="shared" si="32"/>
        <v>0</v>
      </c>
      <c r="BG310" s="117">
        <f t="shared" si="36"/>
        <v>0</v>
      </c>
      <c r="BH310" s="117">
        <f t="shared" si="36"/>
        <v>0</v>
      </c>
      <c r="BI310" s="117">
        <f t="shared" si="36"/>
        <v>0</v>
      </c>
      <c r="BJ310" s="117">
        <f t="shared" si="36"/>
        <v>0</v>
      </c>
      <c r="BK310" s="117">
        <f t="shared" si="36"/>
        <v>0</v>
      </c>
      <c r="BL310" s="117">
        <f t="shared" si="36"/>
        <v>0</v>
      </c>
      <c r="BM310" s="117">
        <f t="shared" si="36"/>
        <v>0</v>
      </c>
      <c r="BN310" s="117">
        <f t="shared" si="36"/>
        <v>0</v>
      </c>
      <c r="BO310" s="117">
        <f t="shared" si="36"/>
        <v>0</v>
      </c>
    </row>
    <row r="311" spans="4:67" x14ac:dyDescent="0.3">
      <c r="D311" s="24" t="s">
        <v>144</v>
      </c>
      <c r="E311" s="26" t="s">
        <v>93</v>
      </c>
      <c r="F311" s="24" t="s">
        <v>44</v>
      </c>
      <c r="G311" s="24" t="s">
        <v>91</v>
      </c>
      <c r="H311" s="27"/>
      <c r="I311" s="28"/>
      <c r="J311" s="28"/>
      <c r="K311" s="28"/>
      <c r="L311" s="28"/>
      <c r="M311" s="28"/>
      <c r="N311" s="28"/>
      <c r="O311" s="28"/>
      <c r="P311" s="28"/>
      <c r="Q311" s="28"/>
      <c r="R311" s="28"/>
      <c r="S311" s="28"/>
      <c r="T311" s="28"/>
      <c r="U311" s="28"/>
      <c r="V311" s="28"/>
      <c r="W311" s="27"/>
      <c r="X311" s="28"/>
      <c r="Y311" s="28"/>
      <c r="Z311" s="28"/>
      <c r="AA311" s="28"/>
      <c r="AB311" s="28"/>
      <c r="AC311" s="28"/>
      <c r="AD311" s="28"/>
      <c r="AE311" s="28"/>
      <c r="AF311" s="28"/>
      <c r="AG311" s="28"/>
      <c r="AH311" s="28"/>
      <c r="AI311" s="28"/>
      <c r="AJ311" s="28"/>
      <c r="AK311" s="28"/>
      <c r="AL311" s="27"/>
      <c r="AM311" s="28">
        <f t="shared" si="35"/>
        <v>0</v>
      </c>
      <c r="AN311" s="28">
        <f t="shared" si="35"/>
        <v>0</v>
      </c>
      <c r="AO311" s="28">
        <f t="shared" si="35"/>
        <v>0</v>
      </c>
      <c r="AP311" s="28">
        <f t="shared" si="35"/>
        <v>0</v>
      </c>
      <c r="AQ311" s="28">
        <f t="shared" si="35"/>
        <v>0</v>
      </c>
      <c r="AR311" s="28">
        <f t="shared" si="34"/>
        <v>0</v>
      </c>
      <c r="AS311" s="28">
        <f t="shared" si="34"/>
        <v>0</v>
      </c>
      <c r="AT311" s="28">
        <f t="shared" si="34"/>
        <v>0</v>
      </c>
      <c r="AU311" s="28">
        <f t="shared" si="33"/>
        <v>0</v>
      </c>
      <c r="AV311" s="28">
        <f t="shared" si="33"/>
        <v>0</v>
      </c>
      <c r="AW311" s="28">
        <f t="shared" si="33"/>
        <v>0</v>
      </c>
      <c r="AX311" s="28">
        <f t="shared" si="33"/>
        <v>0</v>
      </c>
      <c r="AY311" s="28">
        <f t="shared" si="33"/>
        <v>0</v>
      </c>
      <c r="AZ311" s="28">
        <f t="shared" si="33"/>
        <v>0</v>
      </c>
      <c r="BA311" s="27"/>
      <c r="BB311" s="117">
        <f t="shared" si="32"/>
        <v>0</v>
      </c>
      <c r="BC311" s="117">
        <f t="shared" si="32"/>
        <v>0</v>
      </c>
      <c r="BD311" s="117">
        <f t="shared" si="32"/>
        <v>0</v>
      </c>
      <c r="BE311" s="117">
        <f t="shared" si="32"/>
        <v>0</v>
      </c>
      <c r="BF311" s="117">
        <f t="shared" si="32"/>
        <v>0</v>
      </c>
      <c r="BG311" s="117">
        <f t="shared" si="36"/>
        <v>0</v>
      </c>
      <c r="BH311" s="117">
        <f t="shared" si="36"/>
        <v>0</v>
      </c>
      <c r="BI311" s="117">
        <f t="shared" si="36"/>
        <v>0</v>
      </c>
      <c r="BJ311" s="117">
        <f t="shared" si="36"/>
        <v>0</v>
      </c>
      <c r="BK311" s="117">
        <f t="shared" si="36"/>
        <v>0</v>
      </c>
      <c r="BL311" s="117">
        <f t="shared" si="36"/>
        <v>0</v>
      </c>
      <c r="BM311" s="117">
        <f t="shared" si="36"/>
        <v>0</v>
      </c>
      <c r="BN311" s="117">
        <f t="shared" si="36"/>
        <v>0</v>
      </c>
      <c r="BO311" s="117">
        <f t="shared" si="36"/>
        <v>0</v>
      </c>
    </row>
    <row r="312" spans="4:67" x14ac:dyDescent="0.3">
      <c r="D312" s="24" t="s">
        <v>144</v>
      </c>
      <c r="E312" s="26" t="s">
        <v>93</v>
      </c>
      <c r="F312" s="24" t="s">
        <v>45</v>
      </c>
      <c r="G312" s="24" t="s">
        <v>91</v>
      </c>
      <c r="H312" s="27"/>
      <c r="I312" s="52">
        <v>0.42899999999999999</v>
      </c>
      <c r="J312" s="52">
        <v>0.57499999999999996</v>
      </c>
      <c r="K312" s="52">
        <v>0.627</v>
      </c>
      <c r="L312" s="52">
        <v>1.139</v>
      </c>
      <c r="M312" s="52">
        <v>0.48</v>
      </c>
      <c r="N312" s="52">
        <v>0.64800000000000002</v>
      </c>
      <c r="O312" s="52">
        <v>0.66300000000000003</v>
      </c>
      <c r="P312" s="52">
        <v>0</v>
      </c>
      <c r="Q312" s="52">
        <v>0.27900000000000003</v>
      </c>
      <c r="R312" s="52">
        <v>9.2999999999999999E-2</v>
      </c>
      <c r="S312" s="52">
        <v>0.56000000000000005</v>
      </c>
      <c r="T312" s="52">
        <v>0.69199999999999995</v>
      </c>
      <c r="U312" s="52">
        <v>0.89100000000000001</v>
      </c>
      <c r="V312" s="52">
        <v>0.97499999999999998</v>
      </c>
      <c r="W312" s="27"/>
      <c r="X312" s="52">
        <v>0.433</v>
      </c>
      <c r="Y312" s="52">
        <v>0.60099999999999998</v>
      </c>
      <c r="Z312" s="52">
        <v>0.625</v>
      </c>
      <c r="AA312" s="52">
        <v>1.177</v>
      </c>
      <c r="AB312" s="52">
        <v>0.48899999999999999</v>
      </c>
      <c r="AC312" s="52">
        <v>0.67300000000000004</v>
      </c>
      <c r="AD312" s="52">
        <v>0.69299999999999995</v>
      </c>
      <c r="AE312" s="52">
        <v>0</v>
      </c>
      <c r="AF312" s="52">
        <v>0.32400000000000001</v>
      </c>
      <c r="AG312" s="52">
        <v>9.0999999999999998E-2</v>
      </c>
      <c r="AH312" s="52">
        <v>0.57199999999999995</v>
      </c>
      <c r="AI312" s="52">
        <v>0.68500000000000005</v>
      </c>
      <c r="AJ312" s="52">
        <v>1.0820000000000001</v>
      </c>
      <c r="AK312" s="52">
        <v>0.97899999999999998</v>
      </c>
      <c r="AL312" s="27"/>
      <c r="AM312" s="27">
        <f t="shared" si="35"/>
        <v>4.0000000000000036E-3</v>
      </c>
      <c r="AN312" s="27">
        <f t="shared" si="35"/>
        <v>2.6000000000000023E-2</v>
      </c>
      <c r="AO312" s="27">
        <f t="shared" si="35"/>
        <v>-2.0000000000000018E-3</v>
      </c>
      <c r="AP312" s="27">
        <f t="shared" si="35"/>
        <v>3.8000000000000034E-2</v>
      </c>
      <c r="AQ312" s="27">
        <f t="shared" si="35"/>
        <v>9.000000000000008E-3</v>
      </c>
      <c r="AR312" s="27">
        <f t="shared" si="34"/>
        <v>2.5000000000000022E-2</v>
      </c>
      <c r="AS312" s="27">
        <f t="shared" si="34"/>
        <v>2.9999999999999916E-2</v>
      </c>
      <c r="AT312" s="27">
        <f t="shared" si="34"/>
        <v>0</v>
      </c>
      <c r="AU312" s="27">
        <f t="shared" si="33"/>
        <v>4.4999999999999984E-2</v>
      </c>
      <c r="AV312" s="27">
        <f t="shared" si="33"/>
        <v>-2.0000000000000018E-3</v>
      </c>
      <c r="AW312" s="27">
        <f t="shared" si="33"/>
        <v>1.19999999999999E-2</v>
      </c>
      <c r="AX312" s="27">
        <f t="shared" si="33"/>
        <v>-6.9999999999998952E-3</v>
      </c>
      <c r="AY312" s="27">
        <f t="shared" si="33"/>
        <v>0.19100000000000006</v>
      </c>
      <c r="AZ312" s="27">
        <f t="shared" si="33"/>
        <v>4.0000000000000036E-3</v>
      </c>
      <c r="BA312" s="27"/>
      <c r="BB312" s="115">
        <f t="shared" si="32"/>
        <v>9.3240093240093327E-3</v>
      </c>
      <c r="BC312" s="115">
        <f t="shared" si="32"/>
        <v>4.5217391304347869E-2</v>
      </c>
      <c r="BD312" s="115">
        <f t="shared" si="32"/>
        <v>-3.1897926634768766E-3</v>
      </c>
      <c r="BE312" s="115">
        <f t="shared" si="32"/>
        <v>3.3362598770851654E-2</v>
      </c>
      <c r="BF312" s="115">
        <f t="shared" si="32"/>
        <v>1.8750000000000017E-2</v>
      </c>
      <c r="BG312" s="115">
        <f t="shared" si="36"/>
        <v>3.8580246913580279E-2</v>
      </c>
      <c r="BH312" s="115">
        <f t="shared" si="36"/>
        <v>4.524886877828041E-2</v>
      </c>
      <c r="BI312" s="115">
        <f t="shared" si="36"/>
        <v>0</v>
      </c>
      <c r="BJ312" s="115">
        <f t="shared" si="36"/>
        <v>0.1612903225806451</v>
      </c>
      <c r="BK312" s="115">
        <f t="shared" si="36"/>
        <v>-2.1505376344086041E-2</v>
      </c>
      <c r="BL312" s="115">
        <f t="shared" si="36"/>
        <v>2.1428571428571248E-2</v>
      </c>
      <c r="BM312" s="115">
        <f t="shared" si="36"/>
        <v>-1.0115606936416034E-2</v>
      </c>
      <c r="BN312" s="115">
        <f t="shared" si="36"/>
        <v>0.21436588103254775</v>
      </c>
      <c r="BO312" s="115">
        <f t="shared" si="36"/>
        <v>4.102564102564106E-3</v>
      </c>
    </row>
    <row r="313" spans="4:67" x14ac:dyDescent="0.3">
      <c r="D313" s="24" t="s">
        <v>144</v>
      </c>
      <c r="E313" s="26" t="s">
        <v>93</v>
      </c>
      <c r="F313" s="24" t="s">
        <v>46</v>
      </c>
      <c r="G313" s="24" t="s">
        <v>91</v>
      </c>
      <c r="H313" s="27"/>
      <c r="I313" s="52">
        <v>0.41799999999999998</v>
      </c>
      <c r="J313" s="52">
        <v>0.57499999999999996</v>
      </c>
      <c r="K313" s="52">
        <v>0.63800000000000001</v>
      </c>
      <c r="L313" s="52">
        <v>1.137</v>
      </c>
      <c r="M313" s="52">
        <v>0.47199999999999998</v>
      </c>
      <c r="N313" s="52">
        <v>0.65</v>
      </c>
      <c r="O313" s="52">
        <v>0.67500000000000004</v>
      </c>
      <c r="P313" s="52">
        <v>0</v>
      </c>
      <c r="Q313" s="52">
        <v>0.27200000000000002</v>
      </c>
      <c r="R313" s="52">
        <v>8.8999999999999996E-2</v>
      </c>
      <c r="S313" s="52">
        <v>0.56200000000000006</v>
      </c>
      <c r="T313" s="52">
        <v>0.68700000000000006</v>
      </c>
      <c r="U313" s="52">
        <v>0.89300000000000002</v>
      </c>
      <c r="V313" s="52">
        <v>0.97499999999999998</v>
      </c>
      <c r="W313" s="27"/>
      <c r="X313" s="52">
        <v>0.36199999999999999</v>
      </c>
      <c r="Y313" s="52">
        <v>0.54400000000000004</v>
      </c>
      <c r="Z313" s="52">
        <v>0.59899999999999998</v>
      </c>
      <c r="AA313" s="52">
        <v>1.0629999999999999</v>
      </c>
      <c r="AB313" s="52">
        <v>0.41499999999999998</v>
      </c>
      <c r="AC313" s="52">
        <v>0.58399999999999996</v>
      </c>
      <c r="AD313" s="52">
        <v>0.66400000000000003</v>
      </c>
      <c r="AE313" s="52">
        <v>0</v>
      </c>
      <c r="AF313" s="52">
        <v>0.217</v>
      </c>
      <c r="AG313" s="52">
        <v>7.3999999999999996E-2</v>
      </c>
      <c r="AH313" s="52">
        <v>0.504</v>
      </c>
      <c r="AI313" s="52">
        <v>0.54</v>
      </c>
      <c r="AJ313" s="52">
        <v>0.752</v>
      </c>
      <c r="AK313" s="52">
        <v>0.84099999999999997</v>
      </c>
      <c r="AL313" s="27"/>
      <c r="AM313" s="27">
        <f t="shared" si="35"/>
        <v>-5.5999999999999994E-2</v>
      </c>
      <c r="AN313" s="27">
        <f t="shared" si="35"/>
        <v>-3.0999999999999917E-2</v>
      </c>
      <c r="AO313" s="27">
        <f t="shared" si="35"/>
        <v>-3.9000000000000035E-2</v>
      </c>
      <c r="AP313" s="27">
        <f t="shared" si="35"/>
        <v>-7.4000000000000066E-2</v>
      </c>
      <c r="AQ313" s="27">
        <f t="shared" si="35"/>
        <v>-5.6999999999999995E-2</v>
      </c>
      <c r="AR313" s="27">
        <f t="shared" si="34"/>
        <v>-6.6000000000000059E-2</v>
      </c>
      <c r="AS313" s="27">
        <f t="shared" si="34"/>
        <v>-1.100000000000001E-2</v>
      </c>
      <c r="AT313" s="27">
        <f t="shared" si="34"/>
        <v>0</v>
      </c>
      <c r="AU313" s="27">
        <f t="shared" si="33"/>
        <v>-5.5000000000000021E-2</v>
      </c>
      <c r="AV313" s="27">
        <f t="shared" si="33"/>
        <v>-1.4999999999999999E-2</v>
      </c>
      <c r="AW313" s="27">
        <f t="shared" si="33"/>
        <v>-5.8000000000000052E-2</v>
      </c>
      <c r="AX313" s="27">
        <f t="shared" si="33"/>
        <v>-0.14700000000000002</v>
      </c>
      <c r="AY313" s="27">
        <f t="shared" si="33"/>
        <v>-0.14100000000000001</v>
      </c>
      <c r="AZ313" s="27">
        <f t="shared" si="33"/>
        <v>-0.13400000000000001</v>
      </c>
      <c r="BA313" s="27"/>
      <c r="BB313" s="115">
        <f t="shared" si="32"/>
        <v>-0.13397129186602871</v>
      </c>
      <c r="BC313" s="115">
        <f t="shared" si="32"/>
        <v>-5.391304347826073E-2</v>
      </c>
      <c r="BD313" s="115">
        <f t="shared" si="32"/>
        <v>-6.112852664576808E-2</v>
      </c>
      <c r="BE313" s="115">
        <f t="shared" si="32"/>
        <v>-6.5083553210202344E-2</v>
      </c>
      <c r="BF313" s="115">
        <f t="shared" si="32"/>
        <v>-0.12076271186440678</v>
      </c>
      <c r="BG313" s="115">
        <f t="shared" si="36"/>
        <v>-0.10153846153846162</v>
      </c>
      <c r="BH313" s="115">
        <f t="shared" si="36"/>
        <v>-1.6296296296296309E-2</v>
      </c>
      <c r="BI313" s="115">
        <f t="shared" si="36"/>
        <v>0</v>
      </c>
      <c r="BJ313" s="115">
        <f t="shared" si="36"/>
        <v>-0.20220588235294124</v>
      </c>
      <c r="BK313" s="115">
        <f t="shared" si="36"/>
        <v>-0.16853932584269662</v>
      </c>
      <c r="BL313" s="115">
        <f t="shared" si="36"/>
        <v>-0.10320284697508905</v>
      </c>
      <c r="BM313" s="115">
        <f t="shared" si="36"/>
        <v>-0.21397379912663755</v>
      </c>
      <c r="BN313" s="115">
        <f t="shared" si="36"/>
        <v>-0.15789473684210528</v>
      </c>
      <c r="BO313" s="115">
        <f t="shared" si="36"/>
        <v>-0.13743589743589746</v>
      </c>
    </row>
    <row r="314" spans="4:67" x14ac:dyDescent="0.3">
      <c r="D314" s="24" t="s">
        <v>144</v>
      </c>
      <c r="E314" s="26" t="s">
        <v>93</v>
      </c>
      <c r="F314" s="24" t="s">
        <v>47</v>
      </c>
      <c r="G314" s="24" t="s">
        <v>91</v>
      </c>
      <c r="H314" s="27"/>
      <c r="I314" s="52">
        <v>0.38800000000000001</v>
      </c>
      <c r="J314" s="52">
        <v>0.56599999999999995</v>
      </c>
      <c r="K314" s="52">
        <v>0.61899999999999999</v>
      </c>
      <c r="L314" s="52">
        <v>0.999</v>
      </c>
      <c r="M314" s="52">
        <v>0.43099999999999999</v>
      </c>
      <c r="N314" s="52">
        <v>0.63400000000000001</v>
      </c>
      <c r="O314" s="52">
        <v>0.64100000000000001</v>
      </c>
      <c r="P314" s="52">
        <v>0</v>
      </c>
      <c r="Q314" s="52">
        <v>0.26900000000000002</v>
      </c>
      <c r="R314" s="52">
        <v>8.3000000000000004E-2</v>
      </c>
      <c r="S314" s="52">
        <v>0.55300000000000005</v>
      </c>
      <c r="T314" s="52">
        <v>0.67600000000000005</v>
      </c>
      <c r="U314" s="52">
        <v>0.86299999999999999</v>
      </c>
      <c r="V314" s="52">
        <v>0.94</v>
      </c>
      <c r="W314" s="27"/>
      <c r="X314" s="52">
        <v>0.373</v>
      </c>
      <c r="Y314" s="52">
        <v>0.498</v>
      </c>
      <c r="Z314" s="52">
        <v>0.52300000000000002</v>
      </c>
      <c r="AA314" s="52">
        <v>0.98199999999999998</v>
      </c>
      <c r="AB314" s="52">
        <v>0.39300000000000002</v>
      </c>
      <c r="AC314" s="52">
        <v>0.57299999999999995</v>
      </c>
      <c r="AD314" s="52">
        <v>0.627</v>
      </c>
      <c r="AE314" s="52">
        <v>0</v>
      </c>
      <c r="AF314" s="52">
        <v>0.246</v>
      </c>
      <c r="AG314" s="52">
        <v>8.2000000000000003E-2</v>
      </c>
      <c r="AH314" s="52">
        <v>0.53800000000000003</v>
      </c>
      <c r="AI314" s="52">
        <v>0.64100000000000001</v>
      </c>
      <c r="AJ314" s="52">
        <v>0.79300000000000004</v>
      </c>
      <c r="AK314" s="52">
        <v>0.86099999999999999</v>
      </c>
      <c r="AL314" s="27"/>
      <c r="AM314" s="27">
        <f t="shared" si="35"/>
        <v>-1.5000000000000013E-2</v>
      </c>
      <c r="AN314" s="27">
        <f t="shared" si="35"/>
        <v>-6.7999999999999949E-2</v>
      </c>
      <c r="AO314" s="27">
        <f t="shared" si="35"/>
        <v>-9.5999999999999974E-2</v>
      </c>
      <c r="AP314" s="27">
        <f t="shared" si="35"/>
        <v>-1.7000000000000015E-2</v>
      </c>
      <c r="AQ314" s="27">
        <f t="shared" si="35"/>
        <v>-3.7999999999999978E-2</v>
      </c>
      <c r="AR314" s="27">
        <f t="shared" si="34"/>
        <v>-6.1000000000000054E-2</v>
      </c>
      <c r="AS314" s="27">
        <f t="shared" si="34"/>
        <v>-1.4000000000000012E-2</v>
      </c>
      <c r="AT314" s="27">
        <f t="shared" si="34"/>
        <v>0</v>
      </c>
      <c r="AU314" s="27">
        <f t="shared" si="33"/>
        <v>-2.300000000000002E-2</v>
      </c>
      <c r="AV314" s="27">
        <f t="shared" si="33"/>
        <v>-1.0000000000000009E-3</v>
      </c>
      <c r="AW314" s="27">
        <f t="shared" si="33"/>
        <v>-1.5000000000000013E-2</v>
      </c>
      <c r="AX314" s="27">
        <f t="shared" si="33"/>
        <v>-3.5000000000000031E-2</v>
      </c>
      <c r="AY314" s="27">
        <f t="shared" si="33"/>
        <v>-6.9999999999999951E-2</v>
      </c>
      <c r="AZ314" s="27">
        <f t="shared" si="33"/>
        <v>-7.8999999999999959E-2</v>
      </c>
      <c r="BA314" s="27"/>
      <c r="BB314" s="115">
        <f t="shared" si="32"/>
        <v>-3.8659793814433026E-2</v>
      </c>
      <c r="BC314" s="115">
        <f t="shared" si="32"/>
        <v>-0.12014134275618367</v>
      </c>
      <c r="BD314" s="115">
        <f t="shared" si="32"/>
        <v>-0.15508885298869141</v>
      </c>
      <c r="BE314" s="115">
        <f t="shared" si="32"/>
        <v>-1.7017017017017032E-2</v>
      </c>
      <c r="BF314" s="115">
        <f t="shared" si="32"/>
        <v>-8.8167053364269096E-2</v>
      </c>
      <c r="BG314" s="115">
        <f t="shared" si="36"/>
        <v>-9.6214511041009546E-2</v>
      </c>
      <c r="BH314" s="115">
        <f t="shared" si="36"/>
        <v>-2.1840873634945416E-2</v>
      </c>
      <c r="BI314" s="115">
        <f t="shared" si="36"/>
        <v>0</v>
      </c>
      <c r="BJ314" s="115">
        <f t="shared" si="36"/>
        <v>-8.5501858736059547E-2</v>
      </c>
      <c r="BK314" s="115">
        <f t="shared" si="36"/>
        <v>-1.2048192771084347E-2</v>
      </c>
      <c r="BL314" s="115">
        <f t="shared" si="36"/>
        <v>-2.7124773960217018E-2</v>
      </c>
      <c r="BM314" s="115">
        <f t="shared" si="36"/>
        <v>-5.1775147928994125E-2</v>
      </c>
      <c r="BN314" s="115">
        <f t="shared" si="36"/>
        <v>-8.1112398609501687E-2</v>
      </c>
      <c r="BO314" s="115">
        <f t="shared" si="36"/>
        <v>-8.4042553191489316E-2</v>
      </c>
    </row>
    <row r="315" spans="4:67" x14ac:dyDescent="0.3">
      <c r="D315" s="24" t="s">
        <v>144</v>
      </c>
      <c r="E315" s="26" t="s">
        <v>93</v>
      </c>
      <c r="F315" s="24" t="s">
        <v>48</v>
      </c>
      <c r="G315" s="24" t="s">
        <v>91</v>
      </c>
      <c r="H315" s="27"/>
      <c r="I315" s="28"/>
      <c r="J315" s="28"/>
      <c r="K315" s="28"/>
      <c r="L315" s="28"/>
      <c r="M315" s="28"/>
      <c r="N315" s="28"/>
      <c r="O315" s="28"/>
      <c r="P315" s="28"/>
      <c r="Q315" s="28"/>
      <c r="R315" s="28"/>
      <c r="S315" s="28"/>
      <c r="T315" s="28"/>
      <c r="U315" s="28"/>
      <c r="V315" s="28"/>
      <c r="W315" s="27"/>
      <c r="X315" s="28"/>
      <c r="Y315" s="28"/>
      <c r="Z315" s="28"/>
      <c r="AA315" s="28"/>
      <c r="AB315" s="28"/>
      <c r="AC315" s="28"/>
      <c r="AD315" s="28"/>
      <c r="AE315" s="28"/>
      <c r="AF315" s="28"/>
      <c r="AG315" s="28"/>
      <c r="AH315" s="28"/>
      <c r="AI315" s="28"/>
      <c r="AJ315" s="28"/>
      <c r="AK315" s="28"/>
      <c r="AL315" s="27"/>
      <c r="AM315" s="28">
        <f t="shared" si="35"/>
        <v>0</v>
      </c>
      <c r="AN315" s="28">
        <f t="shared" si="35"/>
        <v>0</v>
      </c>
      <c r="AO315" s="28">
        <f t="shared" si="35"/>
        <v>0</v>
      </c>
      <c r="AP315" s="28">
        <f t="shared" si="35"/>
        <v>0</v>
      </c>
      <c r="AQ315" s="28">
        <f t="shared" si="35"/>
        <v>0</v>
      </c>
      <c r="AR315" s="28">
        <f t="shared" si="34"/>
        <v>0</v>
      </c>
      <c r="AS315" s="28">
        <f t="shared" si="34"/>
        <v>0</v>
      </c>
      <c r="AT315" s="28">
        <f t="shared" si="34"/>
        <v>0</v>
      </c>
      <c r="AU315" s="28">
        <f t="shared" si="33"/>
        <v>0</v>
      </c>
      <c r="AV315" s="28">
        <f t="shared" si="33"/>
        <v>0</v>
      </c>
      <c r="AW315" s="28">
        <f t="shared" si="33"/>
        <v>0</v>
      </c>
      <c r="AX315" s="28">
        <f t="shared" si="33"/>
        <v>0</v>
      </c>
      <c r="AY315" s="28">
        <f t="shared" si="33"/>
        <v>0</v>
      </c>
      <c r="AZ315" s="28">
        <f t="shared" si="33"/>
        <v>0</v>
      </c>
      <c r="BA315" s="27"/>
      <c r="BB315" s="117">
        <f t="shared" si="32"/>
        <v>0</v>
      </c>
      <c r="BC315" s="117">
        <f t="shared" si="32"/>
        <v>0</v>
      </c>
      <c r="BD315" s="117">
        <f t="shared" si="32"/>
        <v>0</v>
      </c>
      <c r="BE315" s="117">
        <f t="shared" si="32"/>
        <v>0</v>
      </c>
      <c r="BF315" s="117">
        <f t="shared" si="32"/>
        <v>0</v>
      </c>
      <c r="BG315" s="117">
        <f t="shared" si="36"/>
        <v>0</v>
      </c>
      <c r="BH315" s="117">
        <f t="shared" si="36"/>
        <v>0</v>
      </c>
      <c r="BI315" s="117">
        <f t="shared" si="36"/>
        <v>0</v>
      </c>
      <c r="BJ315" s="117">
        <f t="shared" si="36"/>
        <v>0</v>
      </c>
      <c r="BK315" s="117">
        <f t="shared" si="36"/>
        <v>0</v>
      </c>
      <c r="BL315" s="117">
        <f t="shared" si="36"/>
        <v>0</v>
      </c>
      <c r="BM315" s="117">
        <f t="shared" si="36"/>
        <v>0</v>
      </c>
      <c r="BN315" s="117">
        <f t="shared" si="36"/>
        <v>0</v>
      </c>
      <c r="BO315" s="117">
        <f t="shared" si="36"/>
        <v>0</v>
      </c>
    </row>
    <row r="316" spans="4:67" x14ac:dyDescent="0.3">
      <c r="D316" s="24" t="s">
        <v>144</v>
      </c>
      <c r="E316" s="26" t="s">
        <v>93</v>
      </c>
      <c r="F316" s="24" t="s">
        <v>49</v>
      </c>
      <c r="G316" s="24" t="s">
        <v>91</v>
      </c>
      <c r="H316" s="27"/>
      <c r="I316" s="28"/>
      <c r="J316" s="28"/>
      <c r="K316" s="28"/>
      <c r="L316" s="28"/>
      <c r="M316" s="28"/>
      <c r="N316" s="28"/>
      <c r="O316" s="28"/>
      <c r="P316" s="28"/>
      <c r="Q316" s="28"/>
      <c r="R316" s="28"/>
      <c r="S316" s="28"/>
      <c r="T316" s="28"/>
      <c r="U316" s="28"/>
      <c r="V316" s="28"/>
      <c r="W316" s="27"/>
      <c r="X316" s="28"/>
      <c r="Y316" s="28"/>
      <c r="Z316" s="28"/>
      <c r="AA316" s="28"/>
      <c r="AB316" s="28"/>
      <c r="AC316" s="28"/>
      <c r="AD316" s="28"/>
      <c r="AE316" s="28"/>
      <c r="AF316" s="28"/>
      <c r="AG316" s="28"/>
      <c r="AH316" s="28"/>
      <c r="AI316" s="28"/>
      <c r="AJ316" s="28"/>
      <c r="AK316" s="28"/>
      <c r="AL316" s="27"/>
      <c r="AM316" s="28">
        <f t="shared" si="35"/>
        <v>0</v>
      </c>
      <c r="AN316" s="28">
        <f t="shared" si="35"/>
        <v>0</v>
      </c>
      <c r="AO316" s="28">
        <f t="shared" si="35"/>
        <v>0</v>
      </c>
      <c r="AP316" s="28">
        <f t="shared" si="35"/>
        <v>0</v>
      </c>
      <c r="AQ316" s="28">
        <f t="shared" si="35"/>
        <v>0</v>
      </c>
      <c r="AR316" s="28">
        <f t="shared" si="34"/>
        <v>0</v>
      </c>
      <c r="AS316" s="28">
        <f t="shared" si="34"/>
        <v>0</v>
      </c>
      <c r="AT316" s="28">
        <f t="shared" si="34"/>
        <v>0</v>
      </c>
      <c r="AU316" s="28">
        <f t="shared" si="33"/>
        <v>0</v>
      </c>
      <c r="AV316" s="28">
        <f t="shared" si="33"/>
        <v>0</v>
      </c>
      <c r="AW316" s="28">
        <f t="shared" si="33"/>
        <v>0</v>
      </c>
      <c r="AX316" s="28">
        <f t="shared" si="33"/>
        <v>0</v>
      </c>
      <c r="AY316" s="28">
        <f t="shared" si="33"/>
        <v>0</v>
      </c>
      <c r="AZ316" s="28">
        <f t="shared" si="33"/>
        <v>0</v>
      </c>
      <c r="BA316" s="27"/>
      <c r="BB316" s="117">
        <f t="shared" si="32"/>
        <v>0</v>
      </c>
      <c r="BC316" s="117">
        <f t="shared" si="32"/>
        <v>0</v>
      </c>
      <c r="BD316" s="117">
        <f t="shared" si="32"/>
        <v>0</v>
      </c>
      <c r="BE316" s="117">
        <f t="shared" si="32"/>
        <v>0</v>
      </c>
      <c r="BF316" s="117">
        <f t="shared" si="32"/>
        <v>0</v>
      </c>
      <c r="BG316" s="117">
        <f t="shared" si="36"/>
        <v>0</v>
      </c>
      <c r="BH316" s="117">
        <f t="shared" si="36"/>
        <v>0</v>
      </c>
      <c r="BI316" s="117">
        <f t="shared" si="36"/>
        <v>0</v>
      </c>
      <c r="BJ316" s="117">
        <f t="shared" si="36"/>
        <v>0</v>
      </c>
      <c r="BK316" s="117">
        <f t="shared" si="36"/>
        <v>0</v>
      </c>
      <c r="BL316" s="117">
        <f t="shared" si="36"/>
        <v>0</v>
      </c>
      <c r="BM316" s="117">
        <f t="shared" si="36"/>
        <v>0</v>
      </c>
      <c r="BN316" s="117">
        <f t="shared" si="36"/>
        <v>0</v>
      </c>
      <c r="BO316" s="117">
        <f t="shared" si="36"/>
        <v>0</v>
      </c>
    </row>
    <row r="317" spans="4:67" x14ac:dyDescent="0.3">
      <c r="D317" s="24" t="s">
        <v>144</v>
      </c>
      <c r="E317" s="26" t="s">
        <v>93</v>
      </c>
      <c r="F317" s="24" t="s">
        <v>50</v>
      </c>
      <c r="G317" s="24" t="s">
        <v>91</v>
      </c>
      <c r="H317" s="27"/>
      <c r="I317" s="52">
        <v>0</v>
      </c>
      <c r="J317" s="52">
        <v>0</v>
      </c>
      <c r="K317" s="52">
        <v>0</v>
      </c>
      <c r="L317" s="52">
        <v>0</v>
      </c>
      <c r="M317" s="52">
        <v>0</v>
      </c>
      <c r="N317" s="52">
        <v>0</v>
      </c>
      <c r="O317" s="52">
        <v>0</v>
      </c>
      <c r="P317" s="52">
        <v>0</v>
      </c>
      <c r="Q317" s="52">
        <v>0</v>
      </c>
      <c r="R317" s="52">
        <v>0</v>
      </c>
      <c r="S317" s="52">
        <v>0</v>
      </c>
      <c r="T317" s="52">
        <v>0</v>
      </c>
      <c r="U317" s="52">
        <v>0</v>
      </c>
      <c r="V317" s="52">
        <v>0</v>
      </c>
      <c r="W317" s="27"/>
      <c r="X317" s="52">
        <v>0</v>
      </c>
      <c r="Y317" s="52">
        <v>0</v>
      </c>
      <c r="Z317" s="52">
        <v>0</v>
      </c>
      <c r="AA317" s="52">
        <v>0</v>
      </c>
      <c r="AB317" s="52">
        <v>0</v>
      </c>
      <c r="AC317" s="52">
        <v>0</v>
      </c>
      <c r="AD317" s="52">
        <v>0</v>
      </c>
      <c r="AE317" s="52">
        <v>0</v>
      </c>
      <c r="AF317" s="52">
        <v>0</v>
      </c>
      <c r="AG317" s="52">
        <v>0</v>
      </c>
      <c r="AH317" s="52">
        <v>0</v>
      </c>
      <c r="AI317" s="52">
        <v>0</v>
      </c>
      <c r="AJ317" s="52">
        <v>0</v>
      </c>
      <c r="AK317" s="52">
        <v>0</v>
      </c>
      <c r="AL317" s="27"/>
      <c r="AM317" s="27">
        <f t="shared" si="35"/>
        <v>0</v>
      </c>
      <c r="AN317" s="27">
        <f t="shared" si="35"/>
        <v>0</v>
      </c>
      <c r="AO317" s="27">
        <f t="shared" si="35"/>
        <v>0</v>
      </c>
      <c r="AP317" s="27">
        <f t="shared" si="35"/>
        <v>0</v>
      </c>
      <c r="AQ317" s="27">
        <f t="shared" si="35"/>
        <v>0</v>
      </c>
      <c r="AR317" s="27">
        <f t="shared" si="34"/>
        <v>0</v>
      </c>
      <c r="AS317" s="27">
        <f t="shared" si="34"/>
        <v>0</v>
      </c>
      <c r="AT317" s="27">
        <f t="shared" si="34"/>
        <v>0</v>
      </c>
      <c r="AU317" s="27">
        <f t="shared" si="33"/>
        <v>0</v>
      </c>
      <c r="AV317" s="27">
        <f t="shared" si="33"/>
        <v>0</v>
      </c>
      <c r="AW317" s="27">
        <f t="shared" si="33"/>
        <v>0</v>
      </c>
      <c r="AX317" s="27">
        <f t="shared" si="33"/>
        <v>0</v>
      </c>
      <c r="AY317" s="27">
        <f t="shared" si="33"/>
        <v>0</v>
      </c>
      <c r="AZ317" s="27">
        <f t="shared" si="33"/>
        <v>0</v>
      </c>
      <c r="BA317" s="27"/>
      <c r="BB317" s="115">
        <f t="shared" si="32"/>
        <v>0</v>
      </c>
      <c r="BC317" s="115">
        <f t="shared" si="32"/>
        <v>0</v>
      </c>
      <c r="BD317" s="115">
        <f t="shared" si="32"/>
        <v>0</v>
      </c>
      <c r="BE317" s="115">
        <f t="shared" si="32"/>
        <v>0</v>
      </c>
      <c r="BF317" s="115">
        <f t="shared" si="32"/>
        <v>0</v>
      </c>
      <c r="BG317" s="115">
        <f t="shared" si="36"/>
        <v>0</v>
      </c>
      <c r="BH317" s="115">
        <f t="shared" si="36"/>
        <v>0</v>
      </c>
      <c r="BI317" s="115">
        <f t="shared" si="36"/>
        <v>0</v>
      </c>
      <c r="BJ317" s="115">
        <f t="shared" si="36"/>
        <v>0</v>
      </c>
      <c r="BK317" s="115">
        <f t="shared" si="36"/>
        <v>0</v>
      </c>
      <c r="BL317" s="115">
        <f t="shared" si="36"/>
        <v>0</v>
      </c>
      <c r="BM317" s="115">
        <f t="shared" si="36"/>
        <v>0</v>
      </c>
      <c r="BN317" s="115">
        <f t="shared" si="36"/>
        <v>0</v>
      </c>
      <c r="BO317" s="115">
        <f t="shared" si="36"/>
        <v>0</v>
      </c>
    </row>
    <row r="318" spans="4:67" x14ac:dyDescent="0.3">
      <c r="D318" s="24" t="s">
        <v>144</v>
      </c>
      <c r="E318" s="26" t="s">
        <v>93</v>
      </c>
      <c r="F318" s="24" t="s">
        <v>51</v>
      </c>
      <c r="G318" s="24" t="s">
        <v>91</v>
      </c>
      <c r="H318" s="27"/>
      <c r="I318" s="52">
        <v>0</v>
      </c>
      <c r="J318" s="52">
        <v>0</v>
      </c>
      <c r="K318" s="52">
        <v>0</v>
      </c>
      <c r="L318" s="52">
        <v>0</v>
      </c>
      <c r="M318" s="52">
        <v>0</v>
      </c>
      <c r="N318" s="52">
        <v>0</v>
      </c>
      <c r="O318" s="52">
        <v>0</v>
      </c>
      <c r="P318" s="52">
        <v>0</v>
      </c>
      <c r="Q318" s="52">
        <v>0</v>
      </c>
      <c r="R318" s="52">
        <v>0</v>
      </c>
      <c r="S318" s="52">
        <v>0</v>
      </c>
      <c r="T318" s="52">
        <v>0</v>
      </c>
      <c r="U318" s="52">
        <v>0</v>
      </c>
      <c r="V318" s="52">
        <v>0</v>
      </c>
      <c r="W318" s="27"/>
      <c r="X318" s="52">
        <v>0</v>
      </c>
      <c r="Y318" s="52">
        <v>0</v>
      </c>
      <c r="Z318" s="52">
        <v>0</v>
      </c>
      <c r="AA318" s="52">
        <v>0</v>
      </c>
      <c r="AB318" s="52">
        <v>0</v>
      </c>
      <c r="AC318" s="52">
        <v>0</v>
      </c>
      <c r="AD318" s="52">
        <v>0</v>
      </c>
      <c r="AE318" s="52">
        <v>0</v>
      </c>
      <c r="AF318" s="52">
        <v>0</v>
      </c>
      <c r="AG318" s="52">
        <v>0</v>
      </c>
      <c r="AH318" s="52">
        <v>0</v>
      </c>
      <c r="AI318" s="52">
        <v>0</v>
      </c>
      <c r="AJ318" s="52">
        <v>0</v>
      </c>
      <c r="AK318" s="52">
        <v>0</v>
      </c>
      <c r="AL318" s="27"/>
      <c r="AM318" s="27">
        <f t="shared" si="35"/>
        <v>0</v>
      </c>
      <c r="AN318" s="27">
        <f t="shared" si="35"/>
        <v>0</v>
      </c>
      <c r="AO318" s="27">
        <f t="shared" si="35"/>
        <v>0</v>
      </c>
      <c r="AP318" s="27">
        <f t="shared" si="35"/>
        <v>0</v>
      </c>
      <c r="AQ318" s="27">
        <f t="shared" si="35"/>
        <v>0</v>
      </c>
      <c r="AR318" s="27">
        <f t="shared" si="34"/>
        <v>0</v>
      </c>
      <c r="AS318" s="27">
        <f t="shared" si="34"/>
        <v>0</v>
      </c>
      <c r="AT318" s="27">
        <f t="shared" si="34"/>
        <v>0</v>
      </c>
      <c r="AU318" s="27">
        <f t="shared" si="33"/>
        <v>0</v>
      </c>
      <c r="AV318" s="27">
        <f t="shared" si="33"/>
        <v>0</v>
      </c>
      <c r="AW318" s="27">
        <f t="shared" si="33"/>
        <v>0</v>
      </c>
      <c r="AX318" s="27">
        <f t="shared" si="33"/>
        <v>0</v>
      </c>
      <c r="AY318" s="27">
        <f t="shared" si="33"/>
        <v>0</v>
      </c>
      <c r="AZ318" s="27">
        <f t="shared" si="33"/>
        <v>0</v>
      </c>
      <c r="BA318" s="27"/>
      <c r="BB318" s="115">
        <f t="shared" si="32"/>
        <v>0</v>
      </c>
      <c r="BC318" s="115">
        <f t="shared" si="32"/>
        <v>0</v>
      </c>
      <c r="BD318" s="115">
        <f t="shared" si="32"/>
        <v>0</v>
      </c>
      <c r="BE318" s="115">
        <f t="shared" si="32"/>
        <v>0</v>
      </c>
      <c r="BF318" s="115">
        <f t="shared" si="32"/>
        <v>0</v>
      </c>
      <c r="BG318" s="115">
        <f t="shared" si="36"/>
        <v>0</v>
      </c>
      <c r="BH318" s="115">
        <f t="shared" si="36"/>
        <v>0</v>
      </c>
      <c r="BI318" s="115">
        <f t="shared" si="36"/>
        <v>0</v>
      </c>
      <c r="BJ318" s="115">
        <f t="shared" ref="BJ318:BO360" si="37">IF(OR(Q318 = 0, Q318 = ""), 0, AU318 / Q318)</f>
        <v>0</v>
      </c>
      <c r="BK318" s="115">
        <f t="shared" si="37"/>
        <v>0</v>
      </c>
      <c r="BL318" s="115">
        <f t="shared" si="37"/>
        <v>0</v>
      </c>
      <c r="BM318" s="115">
        <f t="shared" si="37"/>
        <v>0</v>
      </c>
      <c r="BN318" s="115">
        <f t="shared" si="37"/>
        <v>0</v>
      </c>
      <c r="BO318" s="115">
        <f t="shared" si="37"/>
        <v>0</v>
      </c>
    </row>
    <row r="319" spans="4:67" x14ac:dyDescent="0.3">
      <c r="D319" s="24" t="s">
        <v>144</v>
      </c>
      <c r="E319" s="26" t="s">
        <v>93</v>
      </c>
      <c r="F319" s="24" t="s">
        <v>52</v>
      </c>
      <c r="G319" s="24" t="s">
        <v>91</v>
      </c>
      <c r="H319" s="27"/>
      <c r="I319" s="52">
        <v>0</v>
      </c>
      <c r="J319" s="52">
        <v>0</v>
      </c>
      <c r="K319" s="52">
        <v>0</v>
      </c>
      <c r="L319" s="52">
        <v>0</v>
      </c>
      <c r="M319" s="52">
        <v>0</v>
      </c>
      <c r="N319" s="52">
        <v>0</v>
      </c>
      <c r="O319" s="52">
        <v>0</v>
      </c>
      <c r="P319" s="52">
        <v>0</v>
      </c>
      <c r="Q319" s="52">
        <v>0</v>
      </c>
      <c r="R319" s="52">
        <v>0</v>
      </c>
      <c r="S319" s="52">
        <v>0</v>
      </c>
      <c r="T319" s="52">
        <v>0</v>
      </c>
      <c r="U319" s="52">
        <v>0</v>
      </c>
      <c r="V319" s="52">
        <v>0</v>
      </c>
      <c r="W319" s="27"/>
      <c r="X319" s="52">
        <v>0</v>
      </c>
      <c r="Y319" s="52">
        <v>0</v>
      </c>
      <c r="Z319" s="52">
        <v>0</v>
      </c>
      <c r="AA319" s="52">
        <v>0</v>
      </c>
      <c r="AB319" s="52">
        <v>0</v>
      </c>
      <c r="AC319" s="52">
        <v>0</v>
      </c>
      <c r="AD319" s="52">
        <v>0</v>
      </c>
      <c r="AE319" s="52">
        <v>0</v>
      </c>
      <c r="AF319" s="52">
        <v>0</v>
      </c>
      <c r="AG319" s="52">
        <v>0</v>
      </c>
      <c r="AH319" s="52">
        <v>0</v>
      </c>
      <c r="AI319" s="52">
        <v>0</v>
      </c>
      <c r="AJ319" s="52">
        <v>0</v>
      </c>
      <c r="AK319" s="52">
        <v>0</v>
      </c>
      <c r="AL319" s="27"/>
      <c r="AM319" s="27">
        <f t="shared" si="35"/>
        <v>0</v>
      </c>
      <c r="AN319" s="27">
        <f t="shared" si="35"/>
        <v>0</v>
      </c>
      <c r="AO319" s="27">
        <f t="shared" si="35"/>
        <v>0</v>
      </c>
      <c r="AP319" s="27">
        <f t="shared" si="35"/>
        <v>0</v>
      </c>
      <c r="AQ319" s="27">
        <f t="shared" si="35"/>
        <v>0</v>
      </c>
      <c r="AR319" s="27">
        <f t="shared" si="34"/>
        <v>0</v>
      </c>
      <c r="AS319" s="27">
        <f t="shared" si="34"/>
        <v>0</v>
      </c>
      <c r="AT319" s="27">
        <f t="shared" si="34"/>
        <v>0</v>
      </c>
      <c r="AU319" s="27">
        <f t="shared" si="33"/>
        <v>0</v>
      </c>
      <c r="AV319" s="27">
        <f t="shared" si="33"/>
        <v>0</v>
      </c>
      <c r="AW319" s="27">
        <f t="shared" si="33"/>
        <v>0</v>
      </c>
      <c r="AX319" s="27">
        <f t="shared" si="33"/>
        <v>0</v>
      </c>
      <c r="AY319" s="27">
        <f t="shared" si="33"/>
        <v>0</v>
      </c>
      <c r="AZ319" s="27">
        <f t="shared" si="33"/>
        <v>0</v>
      </c>
      <c r="BA319" s="27"/>
      <c r="BB319" s="115">
        <f t="shared" si="32"/>
        <v>0</v>
      </c>
      <c r="BC319" s="115">
        <f t="shared" si="32"/>
        <v>0</v>
      </c>
      <c r="BD319" s="115">
        <f t="shared" si="32"/>
        <v>0</v>
      </c>
      <c r="BE319" s="115">
        <f t="shared" si="32"/>
        <v>0</v>
      </c>
      <c r="BF319" s="115">
        <f t="shared" si="32"/>
        <v>0</v>
      </c>
      <c r="BG319" s="115">
        <f t="shared" si="32"/>
        <v>0</v>
      </c>
      <c r="BH319" s="115">
        <f t="shared" si="32"/>
        <v>0</v>
      </c>
      <c r="BI319" s="115">
        <f t="shared" si="32"/>
        <v>0</v>
      </c>
      <c r="BJ319" s="115">
        <f t="shared" si="37"/>
        <v>0</v>
      </c>
      <c r="BK319" s="115">
        <f t="shared" si="37"/>
        <v>0</v>
      </c>
      <c r="BL319" s="115">
        <f t="shared" si="37"/>
        <v>0</v>
      </c>
      <c r="BM319" s="115">
        <f t="shared" si="37"/>
        <v>0</v>
      </c>
      <c r="BN319" s="115">
        <f t="shared" si="37"/>
        <v>0</v>
      </c>
      <c r="BO319" s="115">
        <f t="shared" si="37"/>
        <v>0</v>
      </c>
    </row>
    <row r="320" spans="4:67" x14ac:dyDescent="0.3">
      <c r="D320" s="24" t="s">
        <v>144</v>
      </c>
      <c r="E320" s="26" t="s">
        <v>93</v>
      </c>
      <c r="F320" s="24" t="s">
        <v>53</v>
      </c>
      <c r="G320" s="24" t="s">
        <v>91</v>
      </c>
      <c r="H320" s="27"/>
      <c r="I320" s="52">
        <v>0</v>
      </c>
      <c r="J320" s="52">
        <v>0</v>
      </c>
      <c r="K320" s="52">
        <v>0</v>
      </c>
      <c r="L320" s="52">
        <v>0</v>
      </c>
      <c r="M320" s="52">
        <v>0</v>
      </c>
      <c r="N320" s="52">
        <v>0</v>
      </c>
      <c r="O320" s="52">
        <v>0</v>
      </c>
      <c r="P320" s="52">
        <v>0</v>
      </c>
      <c r="Q320" s="52">
        <v>0</v>
      </c>
      <c r="R320" s="52">
        <v>0</v>
      </c>
      <c r="S320" s="52">
        <v>0</v>
      </c>
      <c r="T320" s="52">
        <v>0</v>
      </c>
      <c r="U320" s="52">
        <v>0</v>
      </c>
      <c r="V320" s="52">
        <v>0</v>
      </c>
      <c r="W320" s="27"/>
      <c r="X320" s="52">
        <v>0</v>
      </c>
      <c r="Y320" s="52">
        <v>0</v>
      </c>
      <c r="Z320" s="52">
        <v>0</v>
      </c>
      <c r="AA320" s="52">
        <v>0</v>
      </c>
      <c r="AB320" s="52">
        <v>0</v>
      </c>
      <c r="AC320" s="52">
        <v>0</v>
      </c>
      <c r="AD320" s="52">
        <v>0</v>
      </c>
      <c r="AE320" s="52">
        <v>0</v>
      </c>
      <c r="AF320" s="52">
        <v>0</v>
      </c>
      <c r="AG320" s="52">
        <v>0</v>
      </c>
      <c r="AH320" s="52">
        <v>0</v>
      </c>
      <c r="AI320" s="52">
        <v>0</v>
      </c>
      <c r="AJ320" s="52">
        <v>0</v>
      </c>
      <c r="AK320" s="52">
        <v>0</v>
      </c>
      <c r="AL320" s="27"/>
      <c r="AM320" s="27">
        <f t="shared" si="35"/>
        <v>0</v>
      </c>
      <c r="AN320" s="27">
        <f t="shared" si="35"/>
        <v>0</v>
      </c>
      <c r="AO320" s="27">
        <f t="shared" si="35"/>
        <v>0</v>
      </c>
      <c r="AP320" s="27">
        <f t="shared" si="35"/>
        <v>0</v>
      </c>
      <c r="AQ320" s="27">
        <f t="shared" si="35"/>
        <v>0</v>
      </c>
      <c r="AR320" s="27">
        <f t="shared" si="34"/>
        <v>0</v>
      </c>
      <c r="AS320" s="27">
        <f t="shared" si="34"/>
        <v>0</v>
      </c>
      <c r="AT320" s="27">
        <f t="shared" si="34"/>
        <v>0</v>
      </c>
      <c r="AU320" s="27">
        <f t="shared" si="33"/>
        <v>0</v>
      </c>
      <c r="AV320" s="27">
        <f t="shared" si="33"/>
        <v>0</v>
      </c>
      <c r="AW320" s="27">
        <f t="shared" si="33"/>
        <v>0</v>
      </c>
      <c r="AX320" s="27">
        <f t="shared" si="33"/>
        <v>0</v>
      </c>
      <c r="AY320" s="27">
        <f t="shared" si="33"/>
        <v>0</v>
      </c>
      <c r="AZ320" s="27">
        <f t="shared" si="33"/>
        <v>0</v>
      </c>
      <c r="BA320" s="27"/>
      <c r="BB320" s="115">
        <f t="shared" si="32"/>
        <v>0</v>
      </c>
      <c r="BC320" s="115">
        <f t="shared" si="32"/>
        <v>0</v>
      </c>
      <c r="BD320" s="115">
        <f t="shared" si="32"/>
        <v>0</v>
      </c>
      <c r="BE320" s="115">
        <f t="shared" si="32"/>
        <v>0</v>
      </c>
      <c r="BF320" s="115">
        <f t="shared" si="32"/>
        <v>0</v>
      </c>
      <c r="BG320" s="115">
        <f t="shared" si="32"/>
        <v>0</v>
      </c>
      <c r="BH320" s="115">
        <f t="shared" si="32"/>
        <v>0</v>
      </c>
      <c r="BI320" s="115">
        <f t="shared" si="32"/>
        <v>0</v>
      </c>
      <c r="BJ320" s="115">
        <f t="shared" si="37"/>
        <v>0</v>
      </c>
      <c r="BK320" s="115">
        <f t="shared" si="37"/>
        <v>0</v>
      </c>
      <c r="BL320" s="115">
        <f t="shared" si="37"/>
        <v>0</v>
      </c>
      <c r="BM320" s="115">
        <f t="shared" si="37"/>
        <v>0</v>
      </c>
      <c r="BN320" s="115">
        <f t="shared" si="37"/>
        <v>0</v>
      </c>
      <c r="BO320" s="115">
        <f t="shared" si="37"/>
        <v>0</v>
      </c>
    </row>
    <row r="321" spans="4:67" x14ac:dyDescent="0.3">
      <c r="D321" s="24" t="s">
        <v>144</v>
      </c>
      <c r="E321" s="26" t="s">
        <v>93</v>
      </c>
      <c r="F321" s="24" t="s">
        <v>54</v>
      </c>
      <c r="G321" s="24" t="s">
        <v>91</v>
      </c>
      <c r="H321" s="27"/>
      <c r="I321" s="52">
        <v>1.4430000000000001</v>
      </c>
      <c r="J321" s="52">
        <v>0.57499999999999996</v>
      </c>
      <c r="K321" s="52">
        <v>0.624</v>
      </c>
      <c r="L321" s="52">
        <v>1.7170000000000001</v>
      </c>
      <c r="M321" s="52">
        <v>0.73699999999999999</v>
      </c>
      <c r="N321" s="52">
        <v>0.92400000000000004</v>
      </c>
      <c r="O321" s="52">
        <v>0.84399999999999997</v>
      </c>
      <c r="P321" s="52">
        <v>4.2000000000000003E-2</v>
      </c>
      <c r="Q321" s="52">
        <v>0.63</v>
      </c>
      <c r="R321" s="52">
        <v>0.42699999999999999</v>
      </c>
      <c r="S321" s="52">
        <v>0.97499999999999998</v>
      </c>
      <c r="T321" s="52">
        <v>1.107</v>
      </c>
      <c r="U321" s="52">
        <v>1.409</v>
      </c>
      <c r="V321" s="52">
        <v>1.5389999999999999</v>
      </c>
      <c r="W321" s="27"/>
      <c r="X321" s="52">
        <v>1.6879999999999999</v>
      </c>
      <c r="Y321" s="52">
        <v>0.49099999999999999</v>
      </c>
      <c r="Z321" s="52">
        <v>0.441</v>
      </c>
      <c r="AA321" s="52">
        <v>1.6819999999999999</v>
      </c>
      <c r="AB321" s="52">
        <v>0.70899999999999996</v>
      </c>
      <c r="AC321" s="52">
        <v>0.82299999999999995</v>
      </c>
      <c r="AD321" s="52">
        <v>0.77900000000000003</v>
      </c>
      <c r="AE321" s="52">
        <v>3.9E-2</v>
      </c>
      <c r="AF321" s="52">
        <v>0.68100000000000005</v>
      </c>
      <c r="AG321" s="52">
        <v>0.47899999999999998</v>
      </c>
      <c r="AH321" s="52">
        <v>1.0289999999999999</v>
      </c>
      <c r="AI321" s="52">
        <v>1.1220000000000001</v>
      </c>
      <c r="AJ321" s="52">
        <v>1.4950000000000001</v>
      </c>
      <c r="AK321" s="52">
        <v>1.5940000000000001</v>
      </c>
      <c r="AL321" s="27"/>
      <c r="AM321" s="27">
        <f t="shared" si="35"/>
        <v>0.24499999999999988</v>
      </c>
      <c r="AN321" s="27">
        <f t="shared" si="35"/>
        <v>-8.3999999999999964E-2</v>
      </c>
      <c r="AO321" s="27">
        <f t="shared" si="35"/>
        <v>-0.183</v>
      </c>
      <c r="AP321" s="27">
        <f t="shared" si="35"/>
        <v>-3.5000000000000142E-2</v>
      </c>
      <c r="AQ321" s="27">
        <f t="shared" si="35"/>
        <v>-2.8000000000000025E-2</v>
      </c>
      <c r="AR321" s="27">
        <f t="shared" si="34"/>
        <v>-0.10100000000000009</v>
      </c>
      <c r="AS321" s="27">
        <f t="shared" si="34"/>
        <v>-6.4999999999999947E-2</v>
      </c>
      <c r="AT321" s="27">
        <f t="shared" si="34"/>
        <v>-3.0000000000000027E-3</v>
      </c>
      <c r="AU321" s="27">
        <f t="shared" si="33"/>
        <v>5.1000000000000045E-2</v>
      </c>
      <c r="AV321" s="27">
        <f t="shared" si="33"/>
        <v>5.1999999999999991E-2</v>
      </c>
      <c r="AW321" s="27">
        <f t="shared" si="33"/>
        <v>5.3999999999999937E-2</v>
      </c>
      <c r="AX321" s="27">
        <f t="shared" si="33"/>
        <v>1.5000000000000124E-2</v>
      </c>
      <c r="AY321" s="27">
        <f t="shared" si="33"/>
        <v>8.6000000000000076E-2</v>
      </c>
      <c r="AZ321" s="27">
        <f t="shared" si="33"/>
        <v>5.500000000000016E-2</v>
      </c>
      <c r="BA321" s="27"/>
      <c r="BB321" s="115">
        <f t="shared" si="32"/>
        <v>0.16978516978516969</v>
      </c>
      <c r="BC321" s="115">
        <f t="shared" si="32"/>
        <v>-0.14608695652173909</v>
      </c>
      <c r="BD321" s="115">
        <f t="shared" si="32"/>
        <v>-0.29326923076923078</v>
      </c>
      <c r="BE321" s="115">
        <f t="shared" si="32"/>
        <v>-2.0384391380314584E-2</v>
      </c>
      <c r="BF321" s="115">
        <f t="shared" si="32"/>
        <v>-3.7991858887381311E-2</v>
      </c>
      <c r="BG321" s="115">
        <f t="shared" si="32"/>
        <v>-0.10930735930735939</v>
      </c>
      <c r="BH321" s="115">
        <f t="shared" si="32"/>
        <v>-7.7014218009478608E-2</v>
      </c>
      <c r="BI321" s="115">
        <f t="shared" si="32"/>
        <v>-7.1428571428571494E-2</v>
      </c>
      <c r="BJ321" s="115">
        <f t="shared" si="37"/>
        <v>8.0952380952381026E-2</v>
      </c>
      <c r="BK321" s="115">
        <f t="shared" si="37"/>
        <v>0.1217798594847775</v>
      </c>
      <c r="BL321" s="115">
        <f t="shared" si="37"/>
        <v>5.5384615384615324E-2</v>
      </c>
      <c r="BM321" s="115">
        <f t="shared" si="37"/>
        <v>1.3550135501355125E-2</v>
      </c>
      <c r="BN321" s="115">
        <f t="shared" si="37"/>
        <v>6.1036195883605447E-2</v>
      </c>
      <c r="BO321" s="115">
        <f t="shared" si="37"/>
        <v>3.5737491877842864E-2</v>
      </c>
    </row>
    <row r="322" spans="4:67" x14ac:dyDescent="0.3">
      <c r="D322" s="24" t="s">
        <v>144</v>
      </c>
      <c r="E322" s="26" t="s">
        <v>93</v>
      </c>
      <c r="F322" s="24" t="s">
        <v>55</v>
      </c>
      <c r="G322" s="24" t="s">
        <v>91</v>
      </c>
      <c r="H322" s="27"/>
      <c r="I322" s="52">
        <v>0</v>
      </c>
      <c r="J322" s="52">
        <v>0</v>
      </c>
      <c r="K322" s="52">
        <v>0</v>
      </c>
      <c r="L322" s="52">
        <v>0</v>
      </c>
      <c r="M322" s="52">
        <v>0</v>
      </c>
      <c r="N322" s="52">
        <v>0</v>
      </c>
      <c r="O322" s="52">
        <v>0</v>
      </c>
      <c r="P322" s="52">
        <v>0</v>
      </c>
      <c r="Q322" s="52">
        <v>0</v>
      </c>
      <c r="R322" s="52">
        <v>0</v>
      </c>
      <c r="S322" s="52">
        <v>0</v>
      </c>
      <c r="T322" s="52">
        <v>0</v>
      </c>
      <c r="U322" s="52">
        <v>0</v>
      </c>
      <c r="V322" s="52">
        <v>0</v>
      </c>
      <c r="W322" s="27"/>
      <c r="X322" s="52">
        <v>0</v>
      </c>
      <c r="Y322" s="52">
        <v>0</v>
      </c>
      <c r="Z322" s="52">
        <v>0</v>
      </c>
      <c r="AA322" s="52">
        <v>0</v>
      </c>
      <c r="AB322" s="52">
        <v>0</v>
      </c>
      <c r="AC322" s="52">
        <v>0</v>
      </c>
      <c r="AD322" s="52">
        <v>0</v>
      </c>
      <c r="AE322" s="52">
        <v>0</v>
      </c>
      <c r="AF322" s="52">
        <v>0</v>
      </c>
      <c r="AG322" s="52">
        <v>0</v>
      </c>
      <c r="AH322" s="52">
        <v>0</v>
      </c>
      <c r="AI322" s="52">
        <v>0</v>
      </c>
      <c r="AJ322" s="52">
        <v>0</v>
      </c>
      <c r="AK322" s="52">
        <v>0</v>
      </c>
      <c r="AL322" s="27"/>
      <c r="AM322" s="27">
        <f t="shared" si="35"/>
        <v>0</v>
      </c>
      <c r="AN322" s="27">
        <f t="shared" si="35"/>
        <v>0</v>
      </c>
      <c r="AO322" s="27">
        <f t="shared" si="35"/>
        <v>0</v>
      </c>
      <c r="AP322" s="27">
        <f t="shared" si="35"/>
        <v>0</v>
      </c>
      <c r="AQ322" s="27">
        <f t="shared" si="35"/>
        <v>0</v>
      </c>
      <c r="AR322" s="27">
        <f t="shared" si="34"/>
        <v>0</v>
      </c>
      <c r="AS322" s="27">
        <f t="shared" si="34"/>
        <v>0</v>
      </c>
      <c r="AT322" s="27">
        <f t="shared" si="34"/>
        <v>0</v>
      </c>
      <c r="AU322" s="27">
        <f t="shared" si="33"/>
        <v>0</v>
      </c>
      <c r="AV322" s="27">
        <f t="shared" si="33"/>
        <v>0</v>
      </c>
      <c r="AW322" s="27">
        <f t="shared" si="33"/>
        <v>0</v>
      </c>
      <c r="AX322" s="27">
        <f t="shared" si="33"/>
        <v>0</v>
      </c>
      <c r="AY322" s="27">
        <f t="shared" si="33"/>
        <v>0</v>
      </c>
      <c r="AZ322" s="27">
        <f t="shared" si="33"/>
        <v>0</v>
      </c>
      <c r="BA322" s="27"/>
      <c r="BB322" s="115">
        <f t="shared" si="32"/>
        <v>0</v>
      </c>
      <c r="BC322" s="115">
        <f t="shared" si="32"/>
        <v>0</v>
      </c>
      <c r="BD322" s="115">
        <f t="shared" si="32"/>
        <v>0</v>
      </c>
      <c r="BE322" s="115">
        <f t="shared" si="32"/>
        <v>0</v>
      </c>
      <c r="BF322" s="115">
        <f t="shared" si="32"/>
        <v>0</v>
      </c>
      <c r="BG322" s="115">
        <f t="shared" si="32"/>
        <v>0</v>
      </c>
      <c r="BH322" s="115">
        <f t="shared" si="32"/>
        <v>0</v>
      </c>
      <c r="BI322" s="115">
        <f t="shared" si="32"/>
        <v>0</v>
      </c>
      <c r="BJ322" s="115">
        <f t="shared" si="37"/>
        <v>0</v>
      </c>
      <c r="BK322" s="115">
        <f t="shared" si="37"/>
        <v>0</v>
      </c>
      <c r="BL322" s="115">
        <f t="shared" si="37"/>
        <v>0</v>
      </c>
      <c r="BM322" s="115">
        <f t="shared" si="37"/>
        <v>0</v>
      </c>
      <c r="BN322" s="115">
        <f t="shared" si="37"/>
        <v>0</v>
      </c>
      <c r="BO322" s="115">
        <f t="shared" si="37"/>
        <v>0</v>
      </c>
    </row>
    <row r="323" spans="4:67" x14ac:dyDescent="0.3">
      <c r="D323" s="24" t="s">
        <v>144</v>
      </c>
      <c r="E323" s="26" t="s">
        <v>93</v>
      </c>
      <c r="F323" s="24" t="s">
        <v>56</v>
      </c>
      <c r="G323" s="24" t="s">
        <v>91</v>
      </c>
      <c r="H323" s="27"/>
      <c r="I323" s="28"/>
      <c r="J323" s="28"/>
      <c r="K323" s="28"/>
      <c r="L323" s="28"/>
      <c r="M323" s="28"/>
      <c r="N323" s="28"/>
      <c r="O323" s="28"/>
      <c r="P323" s="28"/>
      <c r="Q323" s="28"/>
      <c r="R323" s="28"/>
      <c r="S323" s="28"/>
      <c r="T323" s="28"/>
      <c r="U323" s="28"/>
      <c r="V323" s="28"/>
      <c r="W323" s="27"/>
      <c r="X323" s="28"/>
      <c r="Y323" s="28"/>
      <c r="Z323" s="28"/>
      <c r="AA323" s="28"/>
      <c r="AB323" s="28"/>
      <c r="AC323" s="28"/>
      <c r="AD323" s="28"/>
      <c r="AE323" s="28"/>
      <c r="AF323" s="28"/>
      <c r="AG323" s="28"/>
      <c r="AH323" s="28"/>
      <c r="AI323" s="28"/>
      <c r="AJ323" s="28"/>
      <c r="AK323" s="28"/>
      <c r="AL323" s="27"/>
      <c r="AM323" s="28">
        <f t="shared" si="35"/>
        <v>0</v>
      </c>
      <c r="AN323" s="28">
        <f t="shared" si="35"/>
        <v>0</v>
      </c>
      <c r="AO323" s="28">
        <f t="shared" si="35"/>
        <v>0</v>
      </c>
      <c r="AP323" s="28">
        <f t="shared" si="35"/>
        <v>0</v>
      </c>
      <c r="AQ323" s="28">
        <f t="shared" si="35"/>
        <v>0</v>
      </c>
      <c r="AR323" s="28">
        <f t="shared" si="34"/>
        <v>0</v>
      </c>
      <c r="AS323" s="28">
        <f t="shared" si="34"/>
        <v>0</v>
      </c>
      <c r="AT323" s="28">
        <f t="shared" si="34"/>
        <v>0</v>
      </c>
      <c r="AU323" s="28">
        <f t="shared" si="33"/>
        <v>0</v>
      </c>
      <c r="AV323" s="28">
        <f t="shared" si="33"/>
        <v>0</v>
      </c>
      <c r="AW323" s="28">
        <f t="shared" si="33"/>
        <v>0</v>
      </c>
      <c r="AX323" s="28">
        <f t="shared" si="33"/>
        <v>0</v>
      </c>
      <c r="AY323" s="28">
        <f t="shared" si="33"/>
        <v>0</v>
      </c>
      <c r="AZ323" s="28">
        <f t="shared" si="33"/>
        <v>0</v>
      </c>
      <c r="BA323" s="27"/>
      <c r="BB323" s="117">
        <f t="shared" si="32"/>
        <v>0</v>
      </c>
      <c r="BC323" s="117">
        <f t="shared" si="32"/>
        <v>0</v>
      </c>
      <c r="BD323" s="117">
        <f t="shared" si="32"/>
        <v>0</v>
      </c>
      <c r="BE323" s="117">
        <f t="shared" si="32"/>
        <v>0</v>
      </c>
      <c r="BF323" s="117">
        <f t="shared" si="32"/>
        <v>0</v>
      </c>
      <c r="BG323" s="117">
        <f t="shared" si="32"/>
        <v>0</v>
      </c>
      <c r="BH323" s="117">
        <f t="shared" si="32"/>
        <v>0</v>
      </c>
      <c r="BI323" s="117">
        <f t="shared" si="32"/>
        <v>0</v>
      </c>
      <c r="BJ323" s="117">
        <f t="shared" si="37"/>
        <v>0</v>
      </c>
      <c r="BK323" s="117">
        <f t="shared" si="37"/>
        <v>0</v>
      </c>
      <c r="BL323" s="117">
        <f t="shared" si="37"/>
        <v>0</v>
      </c>
      <c r="BM323" s="117">
        <f t="shared" si="37"/>
        <v>0</v>
      </c>
      <c r="BN323" s="117">
        <f t="shared" si="37"/>
        <v>0</v>
      </c>
      <c r="BO323" s="117">
        <f t="shared" si="37"/>
        <v>0</v>
      </c>
    </row>
    <row r="324" spans="4:67" x14ac:dyDescent="0.3">
      <c r="D324" s="24" t="s">
        <v>144</v>
      </c>
      <c r="E324" s="26" t="s">
        <v>93</v>
      </c>
      <c r="F324" s="24" t="s">
        <v>57</v>
      </c>
      <c r="G324" s="24" t="s">
        <v>91</v>
      </c>
      <c r="H324" s="27"/>
      <c r="I324" s="52">
        <v>0</v>
      </c>
      <c r="J324" s="52">
        <v>0</v>
      </c>
      <c r="K324" s="52">
        <v>0</v>
      </c>
      <c r="L324" s="52">
        <v>0</v>
      </c>
      <c r="M324" s="52">
        <v>0</v>
      </c>
      <c r="N324" s="52">
        <v>0</v>
      </c>
      <c r="O324" s="52">
        <v>0</v>
      </c>
      <c r="P324" s="52">
        <v>0</v>
      </c>
      <c r="Q324" s="52">
        <v>0</v>
      </c>
      <c r="R324" s="52">
        <v>0</v>
      </c>
      <c r="S324" s="52">
        <v>0</v>
      </c>
      <c r="T324" s="52">
        <v>0</v>
      </c>
      <c r="U324" s="52">
        <v>0</v>
      </c>
      <c r="V324" s="52">
        <v>0</v>
      </c>
      <c r="W324" s="27"/>
      <c r="X324" s="52">
        <v>0</v>
      </c>
      <c r="Y324" s="52">
        <v>0</v>
      </c>
      <c r="Z324" s="52">
        <v>0</v>
      </c>
      <c r="AA324" s="52">
        <v>0</v>
      </c>
      <c r="AB324" s="52">
        <v>0</v>
      </c>
      <c r="AC324" s="52">
        <v>0</v>
      </c>
      <c r="AD324" s="52">
        <v>0</v>
      </c>
      <c r="AE324" s="52">
        <v>0</v>
      </c>
      <c r="AF324" s="52">
        <v>0</v>
      </c>
      <c r="AG324" s="52">
        <v>0</v>
      </c>
      <c r="AH324" s="52">
        <v>0</v>
      </c>
      <c r="AI324" s="52">
        <v>0</v>
      </c>
      <c r="AJ324" s="52">
        <v>0</v>
      </c>
      <c r="AK324" s="52">
        <v>0</v>
      </c>
      <c r="AL324" s="27"/>
      <c r="AM324" s="27">
        <f t="shared" si="35"/>
        <v>0</v>
      </c>
      <c r="AN324" s="27">
        <f t="shared" si="35"/>
        <v>0</v>
      </c>
      <c r="AO324" s="27">
        <f t="shared" si="35"/>
        <v>0</v>
      </c>
      <c r="AP324" s="27">
        <f t="shared" si="35"/>
        <v>0</v>
      </c>
      <c r="AQ324" s="27">
        <f t="shared" si="35"/>
        <v>0</v>
      </c>
      <c r="AR324" s="27">
        <f t="shared" si="34"/>
        <v>0</v>
      </c>
      <c r="AS324" s="27">
        <f t="shared" si="34"/>
        <v>0</v>
      </c>
      <c r="AT324" s="27">
        <f t="shared" si="34"/>
        <v>0</v>
      </c>
      <c r="AU324" s="27">
        <f t="shared" si="33"/>
        <v>0</v>
      </c>
      <c r="AV324" s="27">
        <f t="shared" si="33"/>
        <v>0</v>
      </c>
      <c r="AW324" s="27">
        <f t="shared" si="33"/>
        <v>0</v>
      </c>
      <c r="AX324" s="27">
        <f t="shared" si="33"/>
        <v>0</v>
      </c>
      <c r="AY324" s="27">
        <f t="shared" si="33"/>
        <v>0</v>
      </c>
      <c r="AZ324" s="27">
        <f t="shared" si="33"/>
        <v>0</v>
      </c>
      <c r="BA324" s="27"/>
      <c r="BB324" s="115">
        <f t="shared" si="32"/>
        <v>0</v>
      </c>
      <c r="BC324" s="115">
        <f t="shared" si="32"/>
        <v>0</v>
      </c>
      <c r="BD324" s="115">
        <f t="shared" si="32"/>
        <v>0</v>
      </c>
      <c r="BE324" s="115">
        <f t="shared" si="32"/>
        <v>0</v>
      </c>
      <c r="BF324" s="115">
        <f t="shared" si="32"/>
        <v>0</v>
      </c>
      <c r="BG324" s="115">
        <f t="shared" si="32"/>
        <v>0</v>
      </c>
      <c r="BH324" s="115">
        <f t="shared" si="32"/>
        <v>0</v>
      </c>
      <c r="BI324" s="115">
        <f t="shared" si="32"/>
        <v>0</v>
      </c>
      <c r="BJ324" s="115">
        <f t="shared" si="37"/>
        <v>0</v>
      </c>
      <c r="BK324" s="115">
        <f t="shared" si="37"/>
        <v>0</v>
      </c>
      <c r="BL324" s="115">
        <f t="shared" si="37"/>
        <v>0</v>
      </c>
      <c r="BM324" s="115">
        <f t="shared" si="37"/>
        <v>0</v>
      </c>
      <c r="BN324" s="115">
        <f t="shared" si="37"/>
        <v>0</v>
      </c>
      <c r="BO324" s="115">
        <f t="shared" si="37"/>
        <v>0</v>
      </c>
    </row>
    <row r="325" spans="4:67" x14ac:dyDescent="0.3">
      <c r="D325" s="24" t="s">
        <v>144</v>
      </c>
      <c r="E325" s="26" t="s">
        <v>93</v>
      </c>
      <c r="F325" s="24" t="s">
        <v>58</v>
      </c>
      <c r="G325" s="24" t="s">
        <v>91</v>
      </c>
      <c r="H325" s="27"/>
      <c r="I325" s="28"/>
      <c r="J325" s="28"/>
      <c r="K325" s="28"/>
      <c r="L325" s="28"/>
      <c r="M325" s="28"/>
      <c r="N325" s="28"/>
      <c r="O325" s="28"/>
      <c r="P325" s="28"/>
      <c r="Q325" s="28"/>
      <c r="R325" s="28"/>
      <c r="S325" s="28"/>
      <c r="T325" s="28"/>
      <c r="U325" s="28"/>
      <c r="V325" s="28"/>
      <c r="W325" s="27"/>
      <c r="X325" s="28"/>
      <c r="Y325" s="28"/>
      <c r="Z325" s="28"/>
      <c r="AA325" s="28"/>
      <c r="AB325" s="28"/>
      <c r="AC325" s="28"/>
      <c r="AD325" s="28"/>
      <c r="AE325" s="28"/>
      <c r="AF325" s="28"/>
      <c r="AG325" s="28"/>
      <c r="AH325" s="28"/>
      <c r="AI325" s="28"/>
      <c r="AJ325" s="28"/>
      <c r="AK325" s="28"/>
      <c r="AL325" s="27"/>
      <c r="AM325" s="28">
        <f t="shared" si="35"/>
        <v>0</v>
      </c>
      <c r="AN325" s="28">
        <f t="shared" si="35"/>
        <v>0</v>
      </c>
      <c r="AO325" s="28">
        <f t="shared" si="35"/>
        <v>0</v>
      </c>
      <c r="AP325" s="28">
        <f t="shared" si="35"/>
        <v>0</v>
      </c>
      <c r="AQ325" s="28">
        <f t="shared" si="35"/>
        <v>0</v>
      </c>
      <c r="AR325" s="28">
        <f t="shared" si="34"/>
        <v>0</v>
      </c>
      <c r="AS325" s="28">
        <f t="shared" si="34"/>
        <v>0</v>
      </c>
      <c r="AT325" s="28">
        <f t="shared" si="34"/>
        <v>0</v>
      </c>
      <c r="AU325" s="28">
        <f t="shared" si="33"/>
        <v>0</v>
      </c>
      <c r="AV325" s="28">
        <f t="shared" si="33"/>
        <v>0</v>
      </c>
      <c r="AW325" s="28">
        <f t="shared" si="33"/>
        <v>0</v>
      </c>
      <c r="AX325" s="28">
        <f t="shared" si="33"/>
        <v>0</v>
      </c>
      <c r="AY325" s="28">
        <f t="shared" si="33"/>
        <v>0</v>
      </c>
      <c r="AZ325" s="28">
        <f t="shared" si="33"/>
        <v>0</v>
      </c>
      <c r="BA325" s="27"/>
      <c r="BB325" s="117">
        <f t="shared" si="32"/>
        <v>0</v>
      </c>
      <c r="BC325" s="117">
        <f t="shared" si="32"/>
        <v>0</v>
      </c>
      <c r="BD325" s="117">
        <f t="shared" si="32"/>
        <v>0</v>
      </c>
      <c r="BE325" s="117">
        <f t="shared" si="32"/>
        <v>0</v>
      </c>
      <c r="BF325" s="117">
        <f t="shared" si="32"/>
        <v>0</v>
      </c>
      <c r="BG325" s="117">
        <f t="shared" si="32"/>
        <v>0</v>
      </c>
      <c r="BH325" s="117">
        <f t="shared" si="32"/>
        <v>0</v>
      </c>
      <c r="BI325" s="117">
        <f t="shared" si="32"/>
        <v>0</v>
      </c>
      <c r="BJ325" s="117">
        <f t="shared" si="37"/>
        <v>0</v>
      </c>
      <c r="BK325" s="117">
        <f t="shared" si="37"/>
        <v>0</v>
      </c>
      <c r="BL325" s="117">
        <f t="shared" si="37"/>
        <v>0</v>
      </c>
      <c r="BM325" s="117">
        <f t="shared" si="37"/>
        <v>0</v>
      </c>
      <c r="BN325" s="117">
        <f t="shared" si="37"/>
        <v>0</v>
      </c>
      <c r="BO325" s="117">
        <f t="shared" si="37"/>
        <v>0</v>
      </c>
    </row>
    <row r="326" spans="4:67" x14ac:dyDescent="0.3">
      <c r="D326" s="24" t="s">
        <v>144</v>
      </c>
      <c r="E326" s="26" t="s">
        <v>93</v>
      </c>
      <c r="F326" s="24" t="s">
        <v>59</v>
      </c>
      <c r="G326" s="24" t="s">
        <v>91</v>
      </c>
      <c r="H326" s="27"/>
      <c r="I326" s="52">
        <v>-0.121</v>
      </c>
      <c r="J326" s="52">
        <v>-4.2999999999999997E-2</v>
      </c>
      <c r="K326" s="52">
        <v>-5.8000000000000003E-2</v>
      </c>
      <c r="L326" s="52">
        <v>-0.40500000000000003</v>
      </c>
      <c r="M326" s="52">
        <v>-0.124</v>
      </c>
      <c r="N326" s="52">
        <v>-4.4999999999999998E-2</v>
      </c>
      <c r="O326" s="52">
        <v>-0.17</v>
      </c>
      <c r="P326" s="52">
        <v>-8.0000000000000002E-3</v>
      </c>
      <c r="Q326" s="52">
        <v>-2.4E-2</v>
      </c>
      <c r="R326" s="52">
        <v>-2.3E-2</v>
      </c>
      <c r="S326" s="52">
        <v>-3.5000000000000003E-2</v>
      </c>
      <c r="T326" s="52">
        <v>-5.5E-2</v>
      </c>
      <c r="U326" s="52">
        <v>-9.1999999999999998E-2</v>
      </c>
      <c r="V326" s="52">
        <v>-0.15</v>
      </c>
      <c r="W326" s="27"/>
      <c r="X326" s="52">
        <v>-0.121</v>
      </c>
      <c r="Y326" s="52">
        <v>-4.2999999999999997E-2</v>
      </c>
      <c r="Z326" s="52">
        <v>-5.8000000000000003E-2</v>
      </c>
      <c r="AA326" s="52">
        <v>-0.40500000000000003</v>
      </c>
      <c r="AB326" s="52">
        <v>-0.124</v>
      </c>
      <c r="AC326" s="52">
        <v>-4.4999999999999998E-2</v>
      </c>
      <c r="AD326" s="52">
        <v>-0.17</v>
      </c>
      <c r="AE326" s="52">
        <v>-8.0000000000000002E-3</v>
      </c>
      <c r="AF326" s="52">
        <v>-2.4E-2</v>
      </c>
      <c r="AG326" s="52">
        <v>-2.3E-2</v>
      </c>
      <c r="AH326" s="52">
        <v>-3.5000000000000003E-2</v>
      </c>
      <c r="AI326" s="52">
        <v>-5.5E-2</v>
      </c>
      <c r="AJ326" s="52">
        <v>-9.1999999999999998E-2</v>
      </c>
      <c r="AK326" s="52">
        <v>-0.15</v>
      </c>
      <c r="AL326" s="27"/>
      <c r="AM326" s="27">
        <f t="shared" si="35"/>
        <v>0</v>
      </c>
      <c r="AN326" s="27">
        <f t="shared" si="35"/>
        <v>0</v>
      </c>
      <c r="AO326" s="27">
        <f t="shared" si="35"/>
        <v>0</v>
      </c>
      <c r="AP326" s="27">
        <f t="shared" si="35"/>
        <v>0</v>
      </c>
      <c r="AQ326" s="27">
        <f t="shared" si="35"/>
        <v>0</v>
      </c>
      <c r="AR326" s="27">
        <f t="shared" si="34"/>
        <v>0</v>
      </c>
      <c r="AS326" s="27">
        <f t="shared" si="34"/>
        <v>0</v>
      </c>
      <c r="AT326" s="27">
        <f t="shared" si="34"/>
        <v>0</v>
      </c>
      <c r="AU326" s="27">
        <f t="shared" si="33"/>
        <v>0</v>
      </c>
      <c r="AV326" s="27">
        <f t="shared" si="33"/>
        <v>0</v>
      </c>
      <c r="AW326" s="27">
        <f t="shared" si="33"/>
        <v>0</v>
      </c>
      <c r="AX326" s="27">
        <f t="shared" si="33"/>
        <v>0</v>
      </c>
      <c r="AY326" s="27">
        <f t="shared" si="33"/>
        <v>0</v>
      </c>
      <c r="AZ326" s="27">
        <f t="shared" si="33"/>
        <v>0</v>
      </c>
      <c r="BA326" s="27"/>
      <c r="BB326" s="115">
        <f t="shared" si="32"/>
        <v>0</v>
      </c>
      <c r="BC326" s="115">
        <f t="shared" si="32"/>
        <v>0</v>
      </c>
      <c r="BD326" s="115">
        <f t="shared" si="32"/>
        <v>0</v>
      </c>
      <c r="BE326" s="115">
        <f t="shared" ref="BE326:BL370" si="38">IF(OR(L326 = 0, L326 = ""), 0, AP326 / L326)</f>
        <v>0</v>
      </c>
      <c r="BF326" s="115">
        <f t="shared" si="38"/>
        <v>0</v>
      </c>
      <c r="BG326" s="115">
        <f t="shared" si="38"/>
        <v>0</v>
      </c>
      <c r="BH326" s="115">
        <f t="shared" si="38"/>
        <v>0</v>
      </c>
      <c r="BI326" s="115">
        <f t="shared" si="38"/>
        <v>0</v>
      </c>
      <c r="BJ326" s="115">
        <f t="shared" si="37"/>
        <v>0</v>
      </c>
      <c r="BK326" s="115">
        <f t="shared" si="37"/>
        <v>0</v>
      </c>
      <c r="BL326" s="115">
        <f t="shared" si="37"/>
        <v>0</v>
      </c>
      <c r="BM326" s="115">
        <f t="shared" si="37"/>
        <v>0</v>
      </c>
      <c r="BN326" s="115">
        <f t="shared" si="37"/>
        <v>0</v>
      </c>
      <c r="BO326" s="115">
        <f t="shared" si="37"/>
        <v>0</v>
      </c>
    </row>
    <row r="327" spans="4:67" x14ac:dyDescent="0.3">
      <c r="D327" s="24" t="s">
        <v>144</v>
      </c>
      <c r="E327" s="26" t="s">
        <v>93</v>
      </c>
      <c r="F327" s="24" t="s">
        <v>60</v>
      </c>
      <c r="G327" s="24" t="s">
        <v>91</v>
      </c>
      <c r="H327" s="27"/>
      <c r="I327" s="28"/>
      <c r="J327" s="28"/>
      <c r="K327" s="28"/>
      <c r="L327" s="28"/>
      <c r="M327" s="28"/>
      <c r="N327" s="28"/>
      <c r="O327" s="28"/>
      <c r="P327" s="28"/>
      <c r="Q327" s="28"/>
      <c r="R327" s="28"/>
      <c r="S327" s="28"/>
      <c r="T327" s="28"/>
      <c r="U327" s="28"/>
      <c r="V327" s="28"/>
      <c r="W327" s="27"/>
      <c r="X327" s="28"/>
      <c r="Y327" s="28"/>
      <c r="Z327" s="28"/>
      <c r="AA327" s="28"/>
      <c r="AB327" s="28"/>
      <c r="AC327" s="28"/>
      <c r="AD327" s="28"/>
      <c r="AE327" s="28"/>
      <c r="AF327" s="28"/>
      <c r="AG327" s="28"/>
      <c r="AH327" s="28"/>
      <c r="AI327" s="28"/>
      <c r="AJ327" s="28"/>
      <c r="AK327" s="28"/>
      <c r="AL327" s="27"/>
      <c r="AM327" s="28">
        <f t="shared" si="35"/>
        <v>0</v>
      </c>
      <c r="AN327" s="28">
        <f t="shared" si="35"/>
        <v>0</v>
      </c>
      <c r="AO327" s="28">
        <f t="shared" si="35"/>
        <v>0</v>
      </c>
      <c r="AP327" s="28">
        <f t="shared" si="35"/>
        <v>0</v>
      </c>
      <c r="AQ327" s="28">
        <f t="shared" si="35"/>
        <v>0</v>
      </c>
      <c r="AR327" s="28">
        <f t="shared" si="34"/>
        <v>0</v>
      </c>
      <c r="AS327" s="28">
        <f t="shared" si="34"/>
        <v>0</v>
      </c>
      <c r="AT327" s="28">
        <f t="shared" si="34"/>
        <v>0</v>
      </c>
      <c r="AU327" s="28">
        <f t="shared" si="33"/>
        <v>0</v>
      </c>
      <c r="AV327" s="28">
        <f t="shared" si="33"/>
        <v>0</v>
      </c>
      <c r="AW327" s="28">
        <f t="shared" si="33"/>
        <v>0</v>
      </c>
      <c r="AX327" s="28">
        <f t="shared" si="33"/>
        <v>0</v>
      </c>
      <c r="AY327" s="28">
        <f t="shared" si="33"/>
        <v>0</v>
      </c>
      <c r="AZ327" s="28">
        <f t="shared" si="33"/>
        <v>0</v>
      </c>
      <c r="BA327" s="27"/>
      <c r="BB327" s="117">
        <f t="shared" ref="BB327:BL382" si="39">IF(OR(I327 = 0, I327 = ""), 0, AM327 / I327)</f>
        <v>0</v>
      </c>
      <c r="BC327" s="117">
        <f t="shared" si="39"/>
        <v>0</v>
      </c>
      <c r="BD327" s="117">
        <f t="shared" si="39"/>
        <v>0</v>
      </c>
      <c r="BE327" s="117">
        <f t="shared" si="38"/>
        <v>0</v>
      </c>
      <c r="BF327" s="117">
        <f t="shared" si="38"/>
        <v>0</v>
      </c>
      <c r="BG327" s="117">
        <f t="shared" si="38"/>
        <v>0</v>
      </c>
      <c r="BH327" s="117">
        <f t="shared" si="38"/>
        <v>0</v>
      </c>
      <c r="BI327" s="117">
        <f t="shared" si="38"/>
        <v>0</v>
      </c>
      <c r="BJ327" s="117">
        <f t="shared" si="37"/>
        <v>0</v>
      </c>
      <c r="BK327" s="117">
        <f t="shared" si="37"/>
        <v>0</v>
      </c>
      <c r="BL327" s="117">
        <f t="shared" si="37"/>
        <v>0</v>
      </c>
      <c r="BM327" s="117">
        <f t="shared" si="37"/>
        <v>0</v>
      </c>
      <c r="BN327" s="117">
        <f t="shared" si="37"/>
        <v>0</v>
      </c>
      <c r="BO327" s="117">
        <f t="shared" si="37"/>
        <v>0</v>
      </c>
    </row>
    <row r="328" spans="4:67" x14ac:dyDescent="0.3">
      <c r="D328" s="24" t="s">
        <v>144</v>
      </c>
      <c r="E328" s="26" t="s">
        <v>93</v>
      </c>
      <c r="F328" s="24" t="s">
        <v>61</v>
      </c>
      <c r="G328" s="24" t="s">
        <v>91</v>
      </c>
      <c r="H328" s="27"/>
      <c r="I328" s="28"/>
      <c r="J328" s="28"/>
      <c r="K328" s="28"/>
      <c r="L328" s="28"/>
      <c r="M328" s="28"/>
      <c r="N328" s="28"/>
      <c r="O328" s="28"/>
      <c r="P328" s="28"/>
      <c r="Q328" s="28"/>
      <c r="R328" s="28"/>
      <c r="S328" s="28"/>
      <c r="T328" s="28"/>
      <c r="U328" s="28"/>
      <c r="V328" s="28"/>
      <c r="W328" s="27"/>
      <c r="X328" s="28"/>
      <c r="Y328" s="28"/>
      <c r="Z328" s="28"/>
      <c r="AA328" s="28"/>
      <c r="AB328" s="28"/>
      <c r="AC328" s="28"/>
      <c r="AD328" s="28"/>
      <c r="AE328" s="28"/>
      <c r="AF328" s="28"/>
      <c r="AG328" s="28"/>
      <c r="AH328" s="28"/>
      <c r="AI328" s="28"/>
      <c r="AJ328" s="28"/>
      <c r="AK328" s="28"/>
      <c r="AL328" s="27"/>
      <c r="AM328" s="28">
        <f t="shared" si="35"/>
        <v>0</v>
      </c>
      <c r="AN328" s="28">
        <f t="shared" si="35"/>
        <v>0</v>
      </c>
      <c r="AO328" s="28">
        <f t="shared" si="35"/>
        <v>0</v>
      </c>
      <c r="AP328" s="28">
        <f t="shared" si="35"/>
        <v>0</v>
      </c>
      <c r="AQ328" s="28">
        <f t="shared" si="35"/>
        <v>0</v>
      </c>
      <c r="AR328" s="28">
        <f t="shared" si="34"/>
        <v>0</v>
      </c>
      <c r="AS328" s="28">
        <f t="shared" si="34"/>
        <v>0</v>
      </c>
      <c r="AT328" s="28">
        <f t="shared" si="34"/>
        <v>0</v>
      </c>
      <c r="AU328" s="28">
        <f t="shared" si="33"/>
        <v>0</v>
      </c>
      <c r="AV328" s="28">
        <f t="shared" si="33"/>
        <v>0</v>
      </c>
      <c r="AW328" s="28">
        <f t="shared" si="33"/>
        <v>0</v>
      </c>
      <c r="AX328" s="28">
        <f t="shared" si="33"/>
        <v>0</v>
      </c>
      <c r="AY328" s="28">
        <f t="shared" si="33"/>
        <v>0</v>
      </c>
      <c r="AZ328" s="28">
        <f t="shared" si="33"/>
        <v>0</v>
      </c>
      <c r="BA328" s="27"/>
      <c r="BB328" s="117">
        <f t="shared" si="39"/>
        <v>0</v>
      </c>
      <c r="BC328" s="117">
        <f t="shared" si="39"/>
        <v>0</v>
      </c>
      <c r="BD328" s="117">
        <f t="shared" si="39"/>
        <v>0</v>
      </c>
      <c r="BE328" s="117">
        <f t="shared" si="38"/>
        <v>0</v>
      </c>
      <c r="BF328" s="117">
        <f t="shared" si="38"/>
        <v>0</v>
      </c>
      <c r="BG328" s="117">
        <f t="shared" si="38"/>
        <v>0</v>
      </c>
      <c r="BH328" s="117">
        <f t="shared" si="38"/>
        <v>0</v>
      </c>
      <c r="BI328" s="117">
        <f t="shared" si="38"/>
        <v>0</v>
      </c>
      <c r="BJ328" s="117">
        <f t="shared" si="37"/>
        <v>0</v>
      </c>
      <c r="BK328" s="117">
        <f t="shared" si="37"/>
        <v>0</v>
      </c>
      <c r="BL328" s="117">
        <f t="shared" si="37"/>
        <v>0</v>
      </c>
      <c r="BM328" s="117">
        <f t="shared" si="37"/>
        <v>0</v>
      </c>
      <c r="BN328" s="117">
        <f t="shared" si="37"/>
        <v>0</v>
      </c>
      <c r="BO328" s="117">
        <f t="shared" si="37"/>
        <v>0</v>
      </c>
    </row>
    <row r="329" spans="4:67" x14ac:dyDescent="0.3">
      <c r="D329" s="24" t="s">
        <v>144</v>
      </c>
      <c r="E329" s="26" t="s">
        <v>93</v>
      </c>
      <c r="F329" s="24" t="s">
        <v>62</v>
      </c>
      <c r="G329" s="24" t="s">
        <v>91</v>
      </c>
      <c r="H329" s="27"/>
      <c r="I329" s="28"/>
      <c r="J329" s="28"/>
      <c r="K329" s="28"/>
      <c r="L329" s="28"/>
      <c r="M329" s="28"/>
      <c r="N329" s="28"/>
      <c r="O329" s="28"/>
      <c r="P329" s="28"/>
      <c r="Q329" s="28"/>
      <c r="R329" s="28"/>
      <c r="S329" s="28"/>
      <c r="T329" s="28"/>
      <c r="U329" s="28"/>
      <c r="V329" s="28"/>
      <c r="W329" s="27"/>
      <c r="X329" s="28"/>
      <c r="Y329" s="28"/>
      <c r="Z329" s="28"/>
      <c r="AA329" s="28"/>
      <c r="AB329" s="28"/>
      <c r="AC329" s="28"/>
      <c r="AD329" s="28"/>
      <c r="AE329" s="28"/>
      <c r="AF329" s="28"/>
      <c r="AG329" s="28"/>
      <c r="AH329" s="28"/>
      <c r="AI329" s="28"/>
      <c r="AJ329" s="28"/>
      <c r="AK329" s="28"/>
      <c r="AL329" s="27"/>
      <c r="AM329" s="28">
        <f t="shared" si="35"/>
        <v>0</v>
      </c>
      <c r="AN329" s="28">
        <f t="shared" si="35"/>
        <v>0</v>
      </c>
      <c r="AO329" s="28">
        <f t="shared" si="35"/>
        <v>0</v>
      </c>
      <c r="AP329" s="28">
        <f t="shared" si="35"/>
        <v>0</v>
      </c>
      <c r="AQ329" s="28">
        <f t="shared" si="35"/>
        <v>0</v>
      </c>
      <c r="AR329" s="28">
        <f t="shared" si="34"/>
        <v>0</v>
      </c>
      <c r="AS329" s="28">
        <f t="shared" si="34"/>
        <v>0</v>
      </c>
      <c r="AT329" s="28">
        <f t="shared" si="34"/>
        <v>0</v>
      </c>
      <c r="AU329" s="28">
        <f t="shared" si="33"/>
        <v>0</v>
      </c>
      <c r="AV329" s="28">
        <f t="shared" si="33"/>
        <v>0</v>
      </c>
      <c r="AW329" s="28">
        <f t="shared" si="33"/>
        <v>0</v>
      </c>
      <c r="AX329" s="28">
        <f t="shared" si="33"/>
        <v>0</v>
      </c>
      <c r="AY329" s="28">
        <f t="shared" si="33"/>
        <v>0</v>
      </c>
      <c r="AZ329" s="28">
        <f t="shared" si="33"/>
        <v>0</v>
      </c>
      <c r="BA329" s="27"/>
      <c r="BB329" s="117">
        <f t="shared" si="39"/>
        <v>0</v>
      </c>
      <c r="BC329" s="117">
        <f t="shared" si="39"/>
        <v>0</v>
      </c>
      <c r="BD329" s="117">
        <f t="shared" si="39"/>
        <v>0</v>
      </c>
      <c r="BE329" s="117">
        <f t="shared" si="38"/>
        <v>0</v>
      </c>
      <c r="BF329" s="117">
        <f t="shared" si="38"/>
        <v>0</v>
      </c>
      <c r="BG329" s="117">
        <f t="shared" si="38"/>
        <v>0</v>
      </c>
      <c r="BH329" s="117">
        <f t="shared" si="38"/>
        <v>0</v>
      </c>
      <c r="BI329" s="117">
        <f t="shared" si="38"/>
        <v>0</v>
      </c>
      <c r="BJ329" s="117">
        <f t="shared" si="37"/>
        <v>0</v>
      </c>
      <c r="BK329" s="117">
        <f t="shared" si="37"/>
        <v>0</v>
      </c>
      <c r="BL329" s="117">
        <f t="shared" si="37"/>
        <v>0</v>
      </c>
      <c r="BM329" s="117">
        <f t="shared" si="37"/>
        <v>0</v>
      </c>
      <c r="BN329" s="117">
        <f t="shared" si="37"/>
        <v>0</v>
      </c>
      <c r="BO329" s="117">
        <f t="shared" si="37"/>
        <v>0</v>
      </c>
    </row>
    <row r="330" spans="4:67" x14ac:dyDescent="0.3">
      <c r="D330" s="24" t="s">
        <v>144</v>
      </c>
      <c r="E330" s="26" t="s">
        <v>93</v>
      </c>
      <c r="F330" s="24" t="s">
        <v>63</v>
      </c>
      <c r="G330" s="24" t="s">
        <v>91</v>
      </c>
      <c r="H330" s="27"/>
      <c r="I330" s="28"/>
      <c r="J330" s="28"/>
      <c r="K330" s="28"/>
      <c r="L330" s="28"/>
      <c r="M330" s="28"/>
      <c r="N330" s="28"/>
      <c r="O330" s="28"/>
      <c r="P330" s="28"/>
      <c r="Q330" s="28"/>
      <c r="R330" s="28"/>
      <c r="S330" s="28"/>
      <c r="T330" s="28"/>
      <c r="U330" s="28"/>
      <c r="V330" s="28"/>
      <c r="W330" s="27"/>
      <c r="X330" s="28"/>
      <c r="Y330" s="28"/>
      <c r="Z330" s="28"/>
      <c r="AA330" s="28"/>
      <c r="AB330" s="28"/>
      <c r="AC330" s="28"/>
      <c r="AD330" s="28"/>
      <c r="AE330" s="28"/>
      <c r="AF330" s="28"/>
      <c r="AG330" s="28"/>
      <c r="AH330" s="28"/>
      <c r="AI330" s="28"/>
      <c r="AJ330" s="28"/>
      <c r="AK330" s="28"/>
      <c r="AL330" s="27"/>
      <c r="AM330" s="28">
        <f t="shared" si="35"/>
        <v>0</v>
      </c>
      <c r="AN330" s="28">
        <f t="shared" si="35"/>
        <v>0</v>
      </c>
      <c r="AO330" s="28">
        <f t="shared" si="35"/>
        <v>0</v>
      </c>
      <c r="AP330" s="28">
        <f t="shared" si="35"/>
        <v>0</v>
      </c>
      <c r="AQ330" s="28">
        <f t="shared" si="35"/>
        <v>0</v>
      </c>
      <c r="AR330" s="28">
        <f t="shared" si="34"/>
        <v>0</v>
      </c>
      <c r="AS330" s="28">
        <f t="shared" si="34"/>
        <v>0</v>
      </c>
      <c r="AT330" s="28">
        <f t="shared" si="34"/>
        <v>0</v>
      </c>
      <c r="AU330" s="28">
        <f t="shared" si="33"/>
        <v>0</v>
      </c>
      <c r="AV330" s="28">
        <f t="shared" si="33"/>
        <v>0</v>
      </c>
      <c r="AW330" s="28">
        <f t="shared" si="33"/>
        <v>0</v>
      </c>
      <c r="AX330" s="28">
        <f t="shared" si="33"/>
        <v>0</v>
      </c>
      <c r="AY330" s="28">
        <f t="shared" si="33"/>
        <v>0</v>
      </c>
      <c r="AZ330" s="28">
        <f t="shared" si="33"/>
        <v>0</v>
      </c>
      <c r="BA330" s="27"/>
      <c r="BB330" s="117">
        <f t="shared" si="39"/>
        <v>0</v>
      </c>
      <c r="BC330" s="117">
        <f t="shared" si="39"/>
        <v>0</v>
      </c>
      <c r="BD330" s="117">
        <f t="shared" si="39"/>
        <v>0</v>
      </c>
      <c r="BE330" s="117">
        <f t="shared" si="38"/>
        <v>0</v>
      </c>
      <c r="BF330" s="117">
        <f t="shared" si="38"/>
        <v>0</v>
      </c>
      <c r="BG330" s="117">
        <f t="shared" si="38"/>
        <v>0</v>
      </c>
      <c r="BH330" s="117">
        <f t="shared" si="38"/>
        <v>0</v>
      </c>
      <c r="BI330" s="117">
        <f t="shared" si="38"/>
        <v>0</v>
      </c>
      <c r="BJ330" s="117">
        <f t="shared" si="37"/>
        <v>0</v>
      </c>
      <c r="BK330" s="117">
        <f t="shared" si="37"/>
        <v>0</v>
      </c>
      <c r="BL330" s="117">
        <f t="shared" si="37"/>
        <v>0</v>
      </c>
      <c r="BM330" s="117">
        <f t="shared" si="37"/>
        <v>0</v>
      </c>
      <c r="BN330" s="117">
        <f t="shared" si="37"/>
        <v>0</v>
      </c>
      <c r="BO330" s="117">
        <f t="shared" si="37"/>
        <v>0</v>
      </c>
    </row>
    <row r="331" spans="4:67" x14ac:dyDescent="0.3">
      <c r="D331" s="24" t="s">
        <v>144</v>
      </c>
      <c r="E331" s="26" t="s">
        <v>93</v>
      </c>
      <c r="F331" s="24" t="s">
        <v>64</v>
      </c>
      <c r="G331" s="24" t="s">
        <v>91</v>
      </c>
      <c r="H331" s="27"/>
      <c r="I331" s="28"/>
      <c r="J331" s="28"/>
      <c r="K331" s="28"/>
      <c r="L331" s="28"/>
      <c r="M331" s="28"/>
      <c r="N331" s="28"/>
      <c r="O331" s="28"/>
      <c r="P331" s="28"/>
      <c r="Q331" s="28"/>
      <c r="R331" s="28"/>
      <c r="S331" s="28"/>
      <c r="T331" s="28"/>
      <c r="U331" s="28"/>
      <c r="V331" s="28"/>
      <c r="W331" s="27"/>
      <c r="X331" s="28"/>
      <c r="Y331" s="28"/>
      <c r="Z331" s="28"/>
      <c r="AA331" s="28"/>
      <c r="AB331" s="28"/>
      <c r="AC331" s="28"/>
      <c r="AD331" s="28"/>
      <c r="AE331" s="28"/>
      <c r="AF331" s="28"/>
      <c r="AG331" s="28"/>
      <c r="AH331" s="28"/>
      <c r="AI331" s="28"/>
      <c r="AJ331" s="28"/>
      <c r="AK331" s="28"/>
      <c r="AL331" s="27"/>
      <c r="AM331" s="28">
        <f t="shared" ref="AM331:AZ356" si="40">IF(AND(X331 = "", I331 = ""), 0, X331 - I331)</f>
        <v>0</v>
      </c>
      <c r="AN331" s="28">
        <f t="shared" si="40"/>
        <v>0</v>
      </c>
      <c r="AO331" s="28">
        <f t="shared" si="40"/>
        <v>0</v>
      </c>
      <c r="AP331" s="28">
        <f t="shared" si="40"/>
        <v>0</v>
      </c>
      <c r="AQ331" s="28">
        <f t="shared" si="40"/>
        <v>0</v>
      </c>
      <c r="AR331" s="28">
        <f t="shared" si="34"/>
        <v>0</v>
      </c>
      <c r="AS331" s="28">
        <f t="shared" si="34"/>
        <v>0</v>
      </c>
      <c r="AT331" s="28">
        <f t="shared" si="34"/>
        <v>0</v>
      </c>
      <c r="AU331" s="28">
        <f t="shared" si="33"/>
        <v>0</v>
      </c>
      <c r="AV331" s="28">
        <f t="shared" si="33"/>
        <v>0</v>
      </c>
      <c r="AW331" s="28">
        <f t="shared" si="33"/>
        <v>0</v>
      </c>
      <c r="AX331" s="28">
        <f t="shared" si="33"/>
        <v>0</v>
      </c>
      <c r="AY331" s="28">
        <f t="shared" si="33"/>
        <v>0</v>
      </c>
      <c r="AZ331" s="28">
        <f t="shared" si="33"/>
        <v>0</v>
      </c>
      <c r="BA331" s="27"/>
      <c r="BB331" s="117">
        <f t="shared" si="39"/>
        <v>0</v>
      </c>
      <c r="BC331" s="117">
        <f t="shared" si="39"/>
        <v>0</v>
      </c>
      <c r="BD331" s="117">
        <f t="shared" si="39"/>
        <v>0</v>
      </c>
      <c r="BE331" s="117">
        <f t="shared" si="38"/>
        <v>0</v>
      </c>
      <c r="BF331" s="117">
        <f t="shared" si="38"/>
        <v>0</v>
      </c>
      <c r="BG331" s="117">
        <f t="shared" si="38"/>
        <v>0</v>
      </c>
      <c r="BH331" s="117">
        <f t="shared" si="38"/>
        <v>0</v>
      </c>
      <c r="BI331" s="117">
        <f t="shared" si="38"/>
        <v>0</v>
      </c>
      <c r="BJ331" s="117">
        <f t="shared" si="37"/>
        <v>0</v>
      </c>
      <c r="BK331" s="117">
        <f t="shared" si="37"/>
        <v>0</v>
      </c>
      <c r="BL331" s="117">
        <f t="shared" si="37"/>
        <v>0</v>
      </c>
      <c r="BM331" s="117">
        <f t="shared" si="37"/>
        <v>0</v>
      </c>
      <c r="BN331" s="117">
        <f t="shared" si="37"/>
        <v>0</v>
      </c>
      <c r="BO331" s="117">
        <f t="shared" si="37"/>
        <v>0</v>
      </c>
    </row>
    <row r="332" spans="4:67" x14ac:dyDescent="0.3">
      <c r="D332" s="24" t="s">
        <v>144</v>
      </c>
      <c r="E332" s="26" t="s">
        <v>93</v>
      </c>
      <c r="F332" s="24" t="s">
        <v>65</v>
      </c>
      <c r="G332" s="24" t="s">
        <v>91</v>
      </c>
      <c r="H332" s="27"/>
      <c r="I332" s="28"/>
      <c r="J332" s="28"/>
      <c r="K332" s="28"/>
      <c r="L332" s="28"/>
      <c r="M332" s="28"/>
      <c r="N332" s="28"/>
      <c r="O332" s="28"/>
      <c r="P332" s="28"/>
      <c r="Q332" s="28"/>
      <c r="R332" s="28"/>
      <c r="S332" s="28"/>
      <c r="T332" s="28"/>
      <c r="U332" s="28"/>
      <c r="V332" s="28"/>
      <c r="W332" s="27"/>
      <c r="X332" s="28"/>
      <c r="Y332" s="28"/>
      <c r="Z332" s="28"/>
      <c r="AA332" s="28"/>
      <c r="AB332" s="28"/>
      <c r="AC332" s="28"/>
      <c r="AD332" s="28"/>
      <c r="AE332" s="28"/>
      <c r="AF332" s="28"/>
      <c r="AG332" s="28"/>
      <c r="AH332" s="28"/>
      <c r="AI332" s="28"/>
      <c r="AJ332" s="28"/>
      <c r="AK332" s="28"/>
      <c r="AL332" s="27"/>
      <c r="AM332" s="28">
        <f t="shared" si="40"/>
        <v>0</v>
      </c>
      <c r="AN332" s="28">
        <f t="shared" si="40"/>
        <v>0</v>
      </c>
      <c r="AO332" s="28">
        <f t="shared" si="40"/>
        <v>0</v>
      </c>
      <c r="AP332" s="28">
        <f t="shared" si="40"/>
        <v>0</v>
      </c>
      <c r="AQ332" s="28">
        <f t="shared" si="40"/>
        <v>0</v>
      </c>
      <c r="AR332" s="28">
        <f t="shared" si="34"/>
        <v>0</v>
      </c>
      <c r="AS332" s="28">
        <f t="shared" si="34"/>
        <v>0</v>
      </c>
      <c r="AT332" s="28">
        <f t="shared" si="34"/>
        <v>0</v>
      </c>
      <c r="AU332" s="28">
        <f t="shared" si="33"/>
        <v>0</v>
      </c>
      <c r="AV332" s="28">
        <f t="shared" si="33"/>
        <v>0</v>
      </c>
      <c r="AW332" s="28">
        <f t="shared" si="33"/>
        <v>0</v>
      </c>
      <c r="AX332" s="28">
        <f t="shared" si="33"/>
        <v>0</v>
      </c>
      <c r="AY332" s="28">
        <f t="shared" si="33"/>
        <v>0</v>
      </c>
      <c r="AZ332" s="28">
        <f t="shared" si="33"/>
        <v>0</v>
      </c>
      <c r="BA332" s="27"/>
      <c r="BB332" s="117">
        <f t="shared" si="39"/>
        <v>0</v>
      </c>
      <c r="BC332" s="117">
        <f t="shared" si="39"/>
        <v>0</v>
      </c>
      <c r="BD332" s="117">
        <f t="shared" si="39"/>
        <v>0</v>
      </c>
      <c r="BE332" s="117">
        <f t="shared" si="38"/>
        <v>0</v>
      </c>
      <c r="BF332" s="117">
        <f t="shared" si="38"/>
        <v>0</v>
      </c>
      <c r="BG332" s="117">
        <f t="shared" si="38"/>
        <v>0</v>
      </c>
      <c r="BH332" s="117">
        <f t="shared" si="38"/>
        <v>0</v>
      </c>
      <c r="BI332" s="117">
        <f t="shared" si="38"/>
        <v>0</v>
      </c>
      <c r="BJ332" s="117">
        <f t="shared" si="37"/>
        <v>0</v>
      </c>
      <c r="BK332" s="117">
        <f t="shared" si="37"/>
        <v>0</v>
      </c>
      <c r="BL332" s="117">
        <f t="shared" si="37"/>
        <v>0</v>
      </c>
      <c r="BM332" s="117">
        <f t="shared" si="37"/>
        <v>0</v>
      </c>
      <c r="BN332" s="117">
        <f t="shared" si="37"/>
        <v>0</v>
      </c>
      <c r="BO332" s="117">
        <f t="shared" si="37"/>
        <v>0</v>
      </c>
    </row>
    <row r="333" spans="4:67" x14ac:dyDescent="0.3">
      <c r="D333" s="24" t="s">
        <v>144</v>
      </c>
      <c r="E333" s="26" t="s">
        <v>93</v>
      </c>
      <c r="F333" s="24" t="s">
        <v>66</v>
      </c>
      <c r="G333" s="24" t="s">
        <v>91</v>
      </c>
      <c r="H333" s="27"/>
      <c r="I333" s="28"/>
      <c r="J333" s="28"/>
      <c r="K333" s="28"/>
      <c r="L333" s="28"/>
      <c r="M333" s="28"/>
      <c r="N333" s="28"/>
      <c r="O333" s="28"/>
      <c r="P333" s="28"/>
      <c r="Q333" s="28"/>
      <c r="R333" s="28"/>
      <c r="S333" s="28"/>
      <c r="T333" s="28"/>
      <c r="U333" s="28"/>
      <c r="V333" s="28"/>
      <c r="W333" s="27"/>
      <c r="X333" s="28"/>
      <c r="Y333" s="28"/>
      <c r="Z333" s="28"/>
      <c r="AA333" s="28"/>
      <c r="AB333" s="28"/>
      <c r="AC333" s="28"/>
      <c r="AD333" s="28"/>
      <c r="AE333" s="28"/>
      <c r="AF333" s="28"/>
      <c r="AG333" s="28"/>
      <c r="AH333" s="28"/>
      <c r="AI333" s="28"/>
      <c r="AJ333" s="28"/>
      <c r="AK333" s="28"/>
      <c r="AL333" s="27"/>
      <c r="AM333" s="28">
        <f t="shared" si="40"/>
        <v>0</v>
      </c>
      <c r="AN333" s="28">
        <f t="shared" si="40"/>
        <v>0</v>
      </c>
      <c r="AO333" s="28">
        <f t="shared" si="40"/>
        <v>0</v>
      </c>
      <c r="AP333" s="28">
        <f t="shared" si="40"/>
        <v>0</v>
      </c>
      <c r="AQ333" s="28">
        <f t="shared" si="40"/>
        <v>0</v>
      </c>
      <c r="AR333" s="28">
        <f t="shared" si="34"/>
        <v>0</v>
      </c>
      <c r="AS333" s="28">
        <f t="shared" si="34"/>
        <v>0</v>
      </c>
      <c r="AT333" s="28">
        <f t="shared" si="34"/>
        <v>0</v>
      </c>
      <c r="AU333" s="28">
        <f t="shared" si="33"/>
        <v>0</v>
      </c>
      <c r="AV333" s="28">
        <f t="shared" si="33"/>
        <v>0</v>
      </c>
      <c r="AW333" s="28">
        <f t="shared" si="33"/>
        <v>0</v>
      </c>
      <c r="AX333" s="28">
        <f t="shared" si="33"/>
        <v>0</v>
      </c>
      <c r="AY333" s="28">
        <f t="shared" si="33"/>
        <v>0</v>
      </c>
      <c r="AZ333" s="28">
        <f t="shared" si="33"/>
        <v>0</v>
      </c>
      <c r="BA333" s="27"/>
      <c r="BB333" s="117">
        <f t="shared" si="39"/>
        <v>0</v>
      </c>
      <c r="BC333" s="117">
        <f t="shared" si="39"/>
        <v>0</v>
      </c>
      <c r="BD333" s="117">
        <f t="shared" si="39"/>
        <v>0</v>
      </c>
      <c r="BE333" s="117">
        <f t="shared" si="38"/>
        <v>0</v>
      </c>
      <c r="BF333" s="117">
        <f t="shared" si="38"/>
        <v>0</v>
      </c>
      <c r="BG333" s="117">
        <f t="shared" si="38"/>
        <v>0</v>
      </c>
      <c r="BH333" s="117">
        <f t="shared" si="38"/>
        <v>0</v>
      </c>
      <c r="BI333" s="117">
        <f t="shared" si="38"/>
        <v>0</v>
      </c>
      <c r="BJ333" s="117">
        <f t="shared" si="37"/>
        <v>0</v>
      </c>
      <c r="BK333" s="117">
        <f t="shared" si="37"/>
        <v>0</v>
      </c>
      <c r="BL333" s="117">
        <f t="shared" si="37"/>
        <v>0</v>
      </c>
      <c r="BM333" s="117">
        <f t="shared" si="37"/>
        <v>0</v>
      </c>
      <c r="BN333" s="117">
        <f t="shared" si="37"/>
        <v>0</v>
      </c>
      <c r="BO333" s="117">
        <f t="shared" si="37"/>
        <v>0</v>
      </c>
    </row>
    <row r="334" spans="4:67" x14ac:dyDescent="0.3">
      <c r="D334" s="24" t="s">
        <v>144</v>
      </c>
      <c r="E334" s="26" t="s">
        <v>93</v>
      </c>
      <c r="F334" s="24" t="s">
        <v>67</v>
      </c>
      <c r="G334" s="24" t="s">
        <v>91</v>
      </c>
      <c r="H334" s="27"/>
      <c r="I334" s="28"/>
      <c r="J334" s="28"/>
      <c r="K334" s="28"/>
      <c r="L334" s="28"/>
      <c r="M334" s="28"/>
      <c r="N334" s="28"/>
      <c r="O334" s="28"/>
      <c r="P334" s="28"/>
      <c r="Q334" s="28"/>
      <c r="R334" s="28"/>
      <c r="S334" s="28"/>
      <c r="T334" s="28"/>
      <c r="U334" s="28"/>
      <c r="V334" s="28"/>
      <c r="W334" s="27"/>
      <c r="X334" s="28"/>
      <c r="Y334" s="28"/>
      <c r="Z334" s="28"/>
      <c r="AA334" s="28"/>
      <c r="AB334" s="28"/>
      <c r="AC334" s="28"/>
      <c r="AD334" s="28"/>
      <c r="AE334" s="28"/>
      <c r="AF334" s="28"/>
      <c r="AG334" s="28"/>
      <c r="AH334" s="28"/>
      <c r="AI334" s="28"/>
      <c r="AJ334" s="28"/>
      <c r="AK334" s="28"/>
      <c r="AL334" s="27"/>
      <c r="AM334" s="28">
        <f t="shared" si="40"/>
        <v>0</v>
      </c>
      <c r="AN334" s="28">
        <f t="shared" si="40"/>
        <v>0</v>
      </c>
      <c r="AO334" s="28">
        <f t="shared" si="40"/>
        <v>0</v>
      </c>
      <c r="AP334" s="28">
        <f t="shared" si="40"/>
        <v>0</v>
      </c>
      <c r="AQ334" s="28">
        <f t="shared" si="40"/>
        <v>0</v>
      </c>
      <c r="AR334" s="28">
        <f t="shared" si="34"/>
        <v>0</v>
      </c>
      <c r="AS334" s="28">
        <f t="shared" si="34"/>
        <v>0</v>
      </c>
      <c r="AT334" s="28">
        <f t="shared" si="34"/>
        <v>0</v>
      </c>
      <c r="AU334" s="28">
        <f t="shared" si="33"/>
        <v>0</v>
      </c>
      <c r="AV334" s="28">
        <f t="shared" si="33"/>
        <v>0</v>
      </c>
      <c r="AW334" s="28">
        <f t="shared" si="33"/>
        <v>0</v>
      </c>
      <c r="AX334" s="28">
        <f t="shared" si="33"/>
        <v>0</v>
      </c>
      <c r="AY334" s="28">
        <f t="shared" si="33"/>
        <v>0</v>
      </c>
      <c r="AZ334" s="28">
        <f t="shared" si="33"/>
        <v>0</v>
      </c>
      <c r="BA334" s="27"/>
      <c r="BB334" s="117">
        <f t="shared" si="39"/>
        <v>0</v>
      </c>
      <c r="BC334" s="117">
        <f t="shared" si="39"/>
        <v>0</v>
      </c>
      <c r="BD334" s="117">
        <f t="shared" si="39"/>
        <v>0</v>
      </c>
      <c r="BE334" s="117">
        <f t="shared" si="38"/>
        <v>0</v>
      </c>
      <c r="BF334" s="117">
        <f t="shared" si="38"/>
        <v>0</v>
      </c>
      <c r="BG334" s="117">
        <f t="shared" si="38"/>
        <v>0</v>
      </c>
      <c r="BH334" s="117">
        <f t="shared" si="38"/>
        <v>0</v>
      </c>
      <c r="BI334" s="117">
        <f t="shared" si="38"/>
        <v>0</v>
      </c>
      <c r="BJ334" s="117">
        <f t="shared" si="37"/>
        <v>0</v>
      </c>
      <c r="BK334" s="117">
        <f t="shared" si="37"/>
        <v>0</v>
      </c>
      <c r="BL334" s="117">
        <f t="shared" si="37"/>
        <v>0</v>
      </c>
      <c r="BM334" s="117">
        <f t="shared" si="37"/>
        <v>0</v>
      </c>
      <c r="BN334" s="117">
        <f t="shared" si="37"/>
        <v>0</v>
      </c>
      <c r="BO334" s="117">
        <f t="shared" si="37"/>
        <v>0</v>
      </c>
    </row>
    <row r="335" spans="4:67" x14ac:dyDescent="0.3">
      <c r="D335" s="24" t="s">
        <v>144</v>
      </c>
      <c r="E335" s="26" t="s">
        <v>93</v>
      </c>
      <c r="F335" s="24" t="s">
        <v>68</v>
      </c>
      <c r="G335" s="24" t="s">
        <v>91</v>
      </c>
      <c r="H335" s="27"/>
      <c r="I335" s="28"/>
      <c r="J335" s="28"/>
      <c r="K335" s="28"/>
      <c r="L335" s="28"/>
      <c r="M335" s="28"/>
      <c r="N335" s="28"/>
      <c r="O335" s="28"/>
      <c r="P335" s="28"/>
      <c r="Q335" s="28"/>
      <c r="R335" s="28"/>
      <c r="S335" s="28"/>
      <c r="T335" s="28"/>
      <c r="U335" s="28"/>
      <c r="V335" s="28"/>
      <c r="W335" s="27"/>
      <c r="X335" s="28"/>
      <c r="Y335" s="28"/>
      <c r="Z335" s="28"/>
      <c r="AA335" s="28"/>
      <c r="AB335" s="28"/>
      <c r="AC335" s="28"/>
      <c r="AD335" s="28"/>
      <c r="AE335" s="28"/>
      <c r="AF335" s="28"/>
      <c r="AG335" s="28"/>
      <c r="AH335" s="28"/>
      <c r="AI335" s="28"/>
      <c r="AJ335" s="28"/>
      <c r="AK335" s="28"/>
      <c r="AL335" s="27"/>
      <c r="AM335" s="28">
        <f t="shared" si="40"/>
        <v>0</v>
      </c>
      <c r="AN335" s="28">
        <f t="shared" si="40"/>
        <v>0</v>
      </c>
      <c r="AO335" s="28">
        <f t="shared" si="40"/>
        <v>0</v>
      </c>
      <c r="AP335" s="28">
        <f t="shared" si="40"/>
        <v>0</v>
      </c>
      <c r="AQ335" s="28">
        <f t="shared" si="40"/>
        <v>0</v>
      </c>
      <c r="AR335" s="28">
        <f t="shared" si="34"/>
        <v>0</v>
      </c>
      <c r="AS335" s="28">
        <f t="shared" si="34"/>
        <v>0</v>
      </c>
      <c r="AT335" s="28">
        <f t="shared" si="34"/>
        <v>0</v>
      </c>
      <c r="AU335" s="28">
        <f t="shared" si="34"/>
        <v>0</v>
      </c>
      <c r="AV335" s="28">
        <f t="shared" si="34"/>
        <v>0</v>
      </c>
      <c r="AW335" s="28">
        <f t="shared" si="34"/>
        <v>0</v>
      </c>
      <c r="AX335" s="28">
        <f t="shared" si="34"/>
        <v>0</v>
      </c>
      <c r="AY335" s="28">
        <f t="shared" si="34"/>
        <v>0</v>
      </c>
      <c r="AZ335" s="28">
        <f t="shared" si="34"/>
        <v>0</v>
      </c>
      <c r="BA335" s="27"/>
      <c r="BB335" s="117">
        <f t="shared" si="39"/>
        <v>0</v>
      </c>
      <c r="BC335" s="117">
        <f t="shared" si="39"/>
        <v>0</v>
      </c>
      <c r="BD335" s="117">
        <f t="shared" si="39"/>
        <v>0</v>
      </c>
      <c r="BE335" s="117">
        <f t="shared" si="38"/>
        <v>0</v>
      </c>
      <c r="BF335" s="117">
        <f t="shared" si="38"/>
        <v>0</v>
      </c>
      <c r="BG335" s="117">
        <f t="shared" si="38"/>
        <v>0</v>
      </c>
      <c r="BH335" s="117">
        <f t="shared" si="38"/>
        <v>0</v>
      </c>
      <c r="BI335" s="117">
        <f t="shared" si="38"/>
        <v>0</v>
      </c>
      <c r="BJ335" s="117">
        <f t="shared" si="37"/>
        <v>0</v>
      </c>
      <c r="BK335" s="117">
        <f t="shared" si="37"/>
        <v>0</v>
      </c>
      <c r="BL335" s="117">
        <f t="shared" si="37"/>
        <v>0</v>
      </c>
      <c r="BM335" s="117">
        <f t="shared" si="37"/>
        <v>0</v>
      </c>
      <c r="BN335" s="117">
        <f t="shared" si="37"/>
        <v>0</v>
      </c>
      <c r="BO335" s="117">
        <f t="shared" si="37"/>
        <v>0</v>
      </c>
    </row>
    <row r="336" spans="4:67" x14ac:dyDescent="0.3">
      <c r="D336" s="24" t="s">
        <v>144</v>
      </c>
      <c r="E336" s="26" t="s">
        <v>94</v>
      </c>
      <c r="F336" s="24" t="s">
        <v>36</v>
      </c>
      <c r="G336" s="25" t="s">
        <v>95</v>
      </c>
      <c r="H336" s="27"/>
      <c r="I336" s="52">
        <v>2.08</v>
      </c>
      <c r="J336" s="52">
        <v>3.19</v>
      </c>
      <c r="K336" s="52">
        <v>3.1</v>
      </c>
      <c r="L336" s="52">
        <v>5.66</v>
      </c>
      <c r="M336" s="52">
        <v>1.9</v>
      </c>
      <c r="N336" s="52">
        <v>3.08</v>
      </c>
      <c r="O336" s="52">
        <v>2.25</v>
      </c>
      <c r="P336" s="52">
        <v>3.03</v>
      </c>
      <c r="Q336" s="52">
        <v>2.99</v>
      </c>
      <c r="R336" s="52">
        <v>3.01</v>
      </c>
      <c r="S336" s="52">
        <v>2.2599999999999998</v>
      </c>
      <c r="T336" s="52">
        <v>2.81</v>
      </c>
      <c r="U336" s="52">
        <v>3.25</v>
      </c>
      <c r="V336" s="52">
        <v>3.03</v>
      </c>
      <c r="W336" s="27"/>
      <c r="X336" s="52">
        <v>2.15</v>
      </c>
      <c r="Y336" s="52">
        <v>3.33</v>
      </c>
      <c r="Z336" s="52">
        <v>3.08</v>
      </c>
      <c r="AA336" s="52">
        <v>5.88</v>
      </c>
      <c r="AB336" s="52">
        <v>1.95</v>
      </c>
      <c r="AC336" s="52">
        <v>3.2</v>
      </c>
      <c r="AD336" s="52">
        <v>2.35</v>
      </c>
      <c r="AE336" s="52">
        <v>3.11</v>
      </c>
      <c r="AF336" s="52">
        <v>3.17</v>
      </c>
      <c r="AG336" s="52">
        <v>3.27</v>
      </c>
      <c r="AH336" s="52">
        <v>2.2799999999999998</v>
      </c>
      <c r="AI336" s="52">
        <v>2.77</v>
      </c>
      <c r="AJ336" s="52">
        <v>3.31</v>
      </c>
      <c r="AK336" s="52">
        <v>3.05</v>
      </c>
      <c r="AL336" s="27"/>
      <c r="AM336" s="27">
        <f t="shared" si="40"/>
        <v>6.999999999999984E-2</v>
      </c>
      <c r="AN336" s="27">
        <f t="shared" si="40"/>
        <v>0.14000000000000012</v>
      </c>
      <c r="AO336" s="27">
        <f t="shared" si="40"/>
        <v>-2.0000000000000018E-2</v>
      </c>
      <c r="AP336" s="27">
        <f t="shared" si="40"/>
        <v>0.21999999999999975</v>
      </c>
      <c r="AQ336" s="27">
        <f t="shared" si="40"/>
        <v>5.0000000000000044E-2</v>
      </c>
      <c r="AR336" s="27">
        <f t="shared" si="34"/>
        <v>0.12000000000000011</v>
      </c>
      <c r="AS336" s="27">
        <f t="shared" si="34"/>
        <v>0.10000000000000009</v>
      </c>
      <c r="AT336" s="27">
        <f t="shared" si="34"/>
        <v>8.0000000000000071E-2</v>
      </c>
      <c r="AU336" s="27">
        <f t="shared" si="34"/>
        <v>0.17999999999999972</v>
      </c>
      <c r="AV336" s="27">
        <f t="shared" si="34"/>
        <v>0.26000000000000023</v>
      </c>
      <c r="AW336" s="27">
        <f t="shared" si="34"/>
        <v>2.0000000000000018E-2</v>
      </c>
      <c r="AX336" s="27">
        <f t="shared" si="34"/>
        <v>-4.0000000000000036E-2</v>
      </c>
      <c r="AY336" s="27">
        <f t="shared" si="34"/>
        <v>6.0000000000000053E-2</v>
      </c>
      <c r="AZ336" s="27">
        <f t="shared" si="34"/>
        <v>2.0000000000000018E-2</v>
      </c>
      <c r="BA336" s="27"/>
      <c r="BB336" s="115">
        <f t="shared" si="39"/>
        <v>3.3653846153846076E-2</v>
      </c>
      <c r="BC336" s="115">
        <f t="shared" si="39"/>
        <v>4.3887147335423239E-2</v>
      </c>
      <c r="BD336" s="115">
        <f t="shared" si="39"/>
        <v>-6.4516129032258117E-3</v>
      </c>
      <c r="BE336" s="115">
        <f t="shared" si="38"/>
        <v>3.8869257950529992E-2</v>
      </c>
      <c r="BF336" s="115">
        <f t="shared" si="38"/>
        <v>2.6315789473684237E-2</v>
      </c>
      <c r="BG336" s="115">
        <f t="shared" si="38"/>
        <v>3.8961038961038995E-2</v>
      </c>
      <c r="BH336" s="115">
        <f t="shared" si="38"/>
        <v>4.4444444444444481E-2</v>
      </c>
      <c r="BI336" s="115">
        <f t="shared" si="38"/>
        <v>2.6402640264026427E-2</v>
      </c>
      <c r="BJ336" s="115">
        <f t="shared" si="37"/>
        <v>6.0200668896320968E-2</v>
      </c>
      <c r="BK336" s="115">
        <f t="shared" si="37"/>
        <v>8.6378737541528319E-2</v>
      </c>
      <c r="BL336" s="115">
        <f t="shared" si="37"/>
        <v>8.8495575221239024E-3</v>
      </c>
      <c r="BM336" s="115">
        <f t="shared" si="37"/>
        <v>-1.4234875444839871E-2</v>
      </c>
      <c r="BN336" s="115">
        <f t="shared" si="37"/>
        <v>1.8461538461538477E-2</v>
      </c>
      <c r="BO336" s="115">
        <f t="shared" si="37"/>
        <v>6.6006600660066068E-3</v>
      </c>
    </row>
    <row r="337" spans="4:67" x14ac:dyDescent="0.3">
      <c r="D337" s="24" t="s">
        <v>144</v>
      </c>
      <c r="E337" s="26" t="s">
        <v>94</v>
      </c>
      <c r="F337" s="24" t="s">
        <v>37</v>
      </c>
      <c r="G337" s="25" t="s">
        <v>95</v>
      </c>
      <c r="H337" s="27"/>
      <c r="I337" s="52">
        <v>2.08</v>
      </c>
      <c r="J337" s="52">
        <v>3.19</v>
      </c>
      <c r="K337" s="52">
        <v>3.1</v>
      </c>
      <c r="L337" s="52">
        <v>5.66</v>
      </c>
      <c r="M337" s="52">
        <v>1.9</v>
      </c>
      <c r="N337" s="52">
        <v>3.08</v>
      </c>
      <c r="O337" s="52">
        <v>2.25</v>
      </c>
      <c r="P337" s="52">
        <v>3.03</v>
      </c>
      <c r="Q337" s="52">
        <v>2.99</v>
      </c>
      <c r="R337" s="52">
        <v>3.01</v>
      </c>
      <c r="S337" s="52">
        <v>2.2599999999999998</v>
      </c>
      <c r="T337" s="52">
        <v>2.81</v>
      </c>
      <c r="U337" s="52">
        <v>3.25</v>
      </c>
      <c r="V337" s="52">
        <v>3.03</v>
      </c>
      <c r="W337" s="27"/>
      <c r="X337" s="52">
        <v>1.7</v>
      </c>
      <c r="Y337" s="52">
        <v>2.4900000000000002</v>
      </c>
      <c r="Z337" s="52">
        <v>2.5299999999999998</v>
      </c>
      <c r="AA337" s="52">
        <v>4.7300000000000004</v>
      </c>
      <c r="AB337" s="52">
        <v>1.57</v>
      </c>
      <c r="AC337" s="52">
        <v>2.25</v>
      </c>
      <c r="AD337" s="52">
        <v>1.86</v>
      </c>
      <c r="AE337" s="52">
        <v>2.54</v>
      </c>
      <c r="AF337" s="52">
        <v>2.87</v>
      </c>
      <c r="AG337" s="52">
        <v>2.93</v>
      </c>
      <c r="AH337" s="52">
        <v>2.14</v>
      </c>
      <c r="AI337" s="52">
        <v>2.42</v>
      </c>
      <c r="AJ337" s="52">
        <v>2.73</v>
      </c>
      <c r="AK337" s="52">
        <v>2.63</v>
      </c>
      <c r="AL337" s="27"/>
      <c r="AM337" s="27">
        <f t="shared" si="40"/>
        <v>-0.38000000000000012</v>
      </c>
      <c r="AN337" s="27">
        <f t="shared" si="40"/>
        <v>-0.69999999999999973</v>
      </c>
      <c r="AO337" s="27">
        <f t="shared" si="40"/>
        <v>-0.57000000000000028</v>
      </c>
      <c r="AP337" s="27">
        <f t="shared" si="40"/>
        <v>-0.92999999999999972</v>
      </c>
      <c r="AQ337" s="27">
        <f t="shared" si="40"/>
        <v>-0.32999999999999985</v>
      </c>
      <c r="AR337" s="27">
        <f t="shared" si="34"/>
        <v>-0.83000000000000007</v>
      </c>
      <c r="AS337" s="27">
        <f t="shared" si="34"/>
        <v>-0.3899999999999999</v>
      </c>
      <c r="AT337" s="27">
        <f t="shared" si="34"/>
        <v>-0.48999999999999977</v>
      </c>
      <c r="AU337" s="27">
        <f t="shared" si="34"/>
        <v>-0.12000000000000011</v>
      </c>
      <c r="AV337" s="27">
        <f t="shared" si="34"/>
        <v>-7.9999999999999627E-2</v>
      </c>
      <c r="AW337" s="27">
        <f t="shared" si="34"/>
        <v>-0.11999999999999966</v>
      </c>
      <c r="AX337" s="27">
        <f t="shared" si="34"/>
        <v>-0.39000000000000012</v>
      </c>
      <c r="AY337" s="27">
        <f t="shared" si="34"/>
        <v>-0.52</v>
      </c>
      <c r="AZ337" s="27">
        <f t="shared" si="34"/>
        <v>-0.39999999999999991</v>
      </c>
      <c r="BA337" s="27"/>
      <c r="BB337" s="115">
        <f t="shared" si="39"/>
        <v>-0.18269230769230774</v>
      </c>
      <c r="BC337" s="115">
        <f t="shared" si="39"/>
        <v>-0.21943573667711591</v>
      </c>
      <c r="BD337" s="115">
        <f t="shared" si="39"/>
        <v>-0.18387096774193556</v>
      </c>
      <c r="BE337" s="115">
        <f t="shared" si="38"/>
        <v>-0.16431095406360419</v>
      </c>
      <c r="BF337" s="115">
        <f t="shared" si="38"/>
        <v>-0.17368421052631572</v>
      </c>
      <c r="BG337" s="115">
        <f t="shared" si="38"/>
        <v>-0.26948051948051949</v>
      </c>
      <c r="BH337" s="115">
        <f t="shared" si="38"/>
        <v>-0.17333333333333328</v>
      </c>
      <c r="BI337" s="115">
        <f t="shared" si="38"/>
        <v>-0.16171617161716165</v>
      </c>
      <c r="BJ337" s="115">
        <f t="shared" si="37"/>
        <v>-4.0133779264214083E-2</v>
      </c>
      <c r="BK337" s="115">
        <f t="shared" si="37"/>
        <v>-2.6578073089700876E-2</v>
      </c>
      <c r="BL337" s="115">
        <f t="shared" si="37"/>
        <v>-5.3097345132743216E-2</v>
      </c>
      <c r="BM337" s="115">
        <f t="shared" si="37"/>
        <v>-0.13879003558718866</v>
      </c>
      <c r="BN337" s="115">
        <f t="shared" si="37"/>
        <v>-0.16</v>
      </c>
      <c r="BO337" s="115">
        <f t="shared" si="37"/>
        <v>-0.132013201320132</v>
      </c>
    </row>
    <row r="338" spans="4:67" x14ac:dyDescent="0.3">
      <c r="D338" s="24" t="s">
        <v>144</v>
      </c>
      <c r="E338" s="26" t="s">
        <v>94</v>
      </c>
      <c r="F338" s="24" t="s">
        <v>38</v>
      </c>
      <c r="G338" s="25" t="s">
        <v>95</v>
      </c>
      <c r="H338" s="27"/>
      <c r="I338" s="52">
        <v>0</v>
      </c>
      <c r="J338" s="52">
        <v>0</v>
      </c>
      <c r="K338" s="52">
        <v>0</v>
      </c>
      <c r="L338" s="52">
        <v>0</v>
      </c>
      <c r="M338" s="52">
        <v>0</v>
      </c>
      <c r="N338" s="52">
        <v>0</v>
      </c>
      <c r="O338" s="52">
        <v>0</v>
      </c>
      <c r="P338" s="52">
        <v>0</v>
      </c>
      <c r="Q338" s="52">
        <v>0</v>
      </c>
      <c r="R338" s="52">
        <v>0</v>
      </c>
      <c r="S338" s="52">
        <v>0</v>
      </c>
      <c r="T338" s="52">
        <v>0</v>
      </c>
      <c r="U338" s="52">
        <v>0</v>
      </c>
      <c r="V338" s="52">
        <v>0</v>
      </c>
      <c r="W338" s="27"/>
      <c r="X338" s="52">
        <v>0</v>
      </c>
      <c r="Y338" s="52">
        <v>0</v>
      </c>
      <c r="Z338" s="52">
        <v>0</v>
      </c>
      <c r="AA338" s="52">
        <v>0</v>
      </c>
      <c r="AB338" s="52">
        <v>0</v>
      </c>
      <c r="AC338" s="52">
        <v>0</v>
      </c>
      <c r="AD338" s="52">
        <v>0</v>
      </c>
      <c r="AE338" s="52">
        <v>0</v>
      </c>
      <c r="AF338" s="52">
        <v>0</v>
      </c>
      <c r="AG338" s="52">
        <v>0</v>
      </c>
      <c r="AH338" s="52">
        <v>0</v>
      </c>
      <c r="AI338" s="52">
        <v>0</v>
      </c>
      <c r="AJ338" s="52">
        <v>0</v>
      </c>
      <c r="AK338" s="52">
        <v>0</v>
      </c>
      <c r="AL338" s="27"/>
      <c r="AM338" s="27">
        <f t="shared" si="40"/>
        <v>0</v>
      </c>
      <c r="AN338" s="27">
        <f t="shared" si="40"/>
        <v>0</v>
      </c>
      <c r="AO338" s="27">
        <f t="shared" si="40"/>
        <v>0</v>
      </c>
      <c r="AP338" s="27">
        <f t="shared" si="40"/>
        <v>0</v>
      </c>
      <c r="AQ338" s="27">
        <f t="shared" si="40"/>
        <v>0</v>
      </c>
      <c r="AR338" s="27">
        <f t="shared" si="34"/>
        <v>0</v>
      </c>
      <c r="AS338" s="27">
        <f t="shared" si="34"/>
        <v>0</v>
      </c>
      <c r="AT338" s="27">
        <f t="shared" si="34"/>
        <v>0</v>
      </c>
      <c r="AU338" s="27">
        <f t="shared" si="34"/>
        <v>0</v>
      </c>
      <c r="AV338" s="27">
        <f t="shared" si="34"/>
        <v>0</v>
      </c>
      <c r="AW338" s="27">
        <f t="shared" si="34"/>
        <v>0</v>
      </c>
      <c r="AX338" s="27">
        <f t="shared" si="34"/>
        <v>0</v>
      </c>
      <c r="AY338" s="27">
        <f t="shared" si="34"/>
        <v>0</v>
      </c>
      <c r="AZ338" s="27">
        <f t="shared" si="34"/>
        <v>0</v>
      </c>
      <c r="BA338" s="27"/>
      <c r="BB338" s="115">
        <f t="shared" si="39"/>
        <v>0</v>
      </c>
      <c r="BC338" s="115">
        <f t="shared" si="39"/>
        <v>0</v>
      </c>
      <c r="BD338" s="115">
        <f t="shared" si="39"/>
        <v>0</v>
      </c>
      <c r="BE338" s="115">
        <f t="shared" si="38"/>
        <v>0</v>
      </c>
      <c r="BF338" s="115">
        <f t="shared" si="38"/>
        <v>0</v>
      </c>
      <c r="BG338" s="115">
        <f t="shared" si="38"/>
        <v>0</v>
      </c>
      <c r="BH338" s="115">
        <f t="shared" si="38"/>
        <v>0</v>
      </c>
      <c r="BI338" s="115">
        <f t="shared" si="38"/>
        <v>0</v>
      </c>
      <c r="BJ338" s="115">
        <f t="shared" si="37"/>
        <v>0</v>
      </c>
      <c r="BK338" s="115">
        <f t="shared" si="37"/>
        <v>0</v>
      </c>
      <c r="BL338" s="115">
        <f t="shared" si="37"/>
        <v>0</v>
      </c>
      <c r="BM338" s="115">
        <f t="shared" si="37"/>
        <v>0</v>
      </c>
      <c r="BN338" s="115">
        <f t="shared" si="37"/>
        <v>0</v>
      </c>
      <c r="BO338" s="115">
        <f t="shared" si="37"/>
        <v>0</v>
      </c>
    </row>
    <row r="339" spans="4:67" x14ac:dyDescent="0.3">
      <c r="D339" s="24" t="s">
        <v>144</v>
      </c>
      <c r="E339" s="26" t="s">
        <v>94</v>
      </c>
      <c r="F339" s="24" t="s">
        <v>39</v>
      </c>
      <c r="G339" s="25" t="s">
        <v>95</v>
      </c>
      <c r="H339" s="27"/>
      <c r="I339" s="52">
        <v>2.08</v>
      </c>
      <c r="J339" s="52">
        <v>3.45</v>
      </c>
      <c r="K339" s="52">
        <v>3.32</v>
      </c>
      <c r="L339" s="52">
        <v>8.64</v>
      </c>
      <c r="M339" s="52">
        <v>3.07</v>
      </c>
      <c r="N339" s="52">
        <v>3.94</v>
      </c>
      <c r="O339" s="52">
        <v>2.9</v>
      </c>
      <c r="P339" s="52">
        <v>3.25</v>
      </c>
      <c r="Q339" s="52">
        <v>3.22</v>
      </c>
      <c r="R339" s="52">
        <v>3.24</v>
      </c>
      <c r="S339" s="52">
        <v>3.82</v>
      </c>
      <c r="T339" s="52">
        <v>4.34</v>
      </c>
      <c r="U339" s="52">
        <v>5.25</v>
      </c>
      <c r="V339" s="52">
        <v>5.26</v>
      </c>
      <c r="W339" s="27"/>
      <c r="X339" s="52">
        <v>1.93</v>
      </c>
      <c r="Y339" s="52">
        <v>3.18</v>
      </c>
      <c r="Z339" s="52">
        <v>3.1</v>
      </c>
      <c r="AA339" s="52">
        <v>8.4499999999999993</v>
      </c>
      <c r="AB339" s="52">
        <v>2.77</v>
      </c>
      <c r="AC339" s="52">
        <v>3.74</v>
      </c>
      <c r="AD339" s="52">
        <v>2.93</v>
      </c>
      <c r="AE339" s="52">
        <v>2.65</v>
      </c>
      <c r="AF339" s="52">
        <v>2.6</v>
      </c>
      <c r="AG339" s="52">
        <v>2.93</v>
      </c>
      <c r="AH339" s="52">
        <v>3.72</v>
      </c>
      <c r="AI339" s="52">
        <v>3.83</v>
      </c>
      <c r="AJ339" s="52">
        <v>4.8</v>
      </c>
      <c r="AK339" s="52">
        <v>4.76</v>
      </c>
      <c r="AL339" s="27"/>
      <c r="AM339" s="27">
        <f t="shared" si="40"/>
        <v>-0.15000000000000013</v>
      </c>
      <c r="AN339" s="27">
        <f t="shared" si="40"/>
        <v>-0.27</v>
      </c>
      <c r="AO339" s="27">
        <f t="shared" si="40"/>
        <v>-0.21999999999999975</v>
      </c>
      <c r="AP339" s="27">
        <f t="shared" si="40"/>
        <v>-0.19000000000000128</v>
      </c>
      <c r="AQ339" s="27">
        <f t="shared" si="40"/>
        <v>-0.29999999999999982</v>
      </c>
      <c r="AR339" s="27">
        <f t="shared" si="34"/>
        <v>-0.19999999999999973</v>
      </c>
      <c r="AS339" s="27">
        <f t="shared" si="34"/>
        <v>3.0000000000000249E-2</v>
      </c>
      <c r="AT339" s="27">
        <f t="shared" si="34"/>
        <v>-0.60000000000000009</v>
      </c>
      <c r="AU339" s="27">
        <f t="shared" si="34"/>
        <v>-0.62000000000000011</v>
      </c>
      <c r="AV339" s="27">
        <f t="shared" si="34"/>
        <v>-0.31000000000000005</v>
      </c>
      <c r="AW339" s="27">
        <f t="shared" si="34"/>
        <v>-9.9999999999999645E-2</v>
      </c>
      <c r="AX339" s="27">
        <f t="shared" si="34"/>
        <v>-0.50999999999999979</v>
      </c>
      <c r="AY339" s="27">
        <f t="shared" si="34"/>
        <v>-0.45000000000000018</v>
      </c>
      <c r="AZ339" s="27">
        <f t="shared" si="34"/>
        <v>-0.5</v>
      </c>
      <c r="BA339" s="27"/>
      <c r="BB339" s="115">
        <f t="shared" si="39"/>
        <v>-7.2115384615384678E-2</v>
      </c>
      <c r="BC339" s="115">
        <f t="shared" si="39"/>
        <v>-7.8260869565217397E-2</v>
      </c>
      <c r="BD339" s="115">
        <f t="shared" si="39"/>
        <v>-6.6265060240963777E-2</v>
      </c>
      <c r="BE339" s="115">
        <f t="shared" si="38"/>
        <v>-2.1990740740740887E-2</v>
      </c>
      <c r="BF339" s="115">
        <f t="shared" si="38"/>
        <v>-9.7719869706840337E-2</v>
      </c>
      <c r="BG339" s="115">
        <f t="shared" si="38"/>
        <v>-5.0761421319796884E-2</v>
      </c>
      <c r="BH339" s="115">
        <f t="shared" si="38"/>
        <v>1.0344827586206983E-2</v>
      </c>
      <c r="BI339" s="115">
        <f t="shared" si="38"/>
        <v>-0.18461538461538465</v>
      </c>
      <c r="BJ339" s="115">
        <f t="shared" si="37"/>
        <v>-0.19254658385093171</v>
      </c>
      <c r="BK339" s="115">
        <f t="shared" si="37"/>
        <v>-9.5679012345679021E-2</v>
      </c>
      <c r="BL339" s="115">
        <f t="shared" si="37"/>
        <v>-2.6178010471204098E-2</v>
      </c>
      <c r="BM339" s="115">
        <f t="shared" si="37"/>
        <v>-0.11751152073732714</v>
      </c>
      <c r="BN339" s="115">
        <f t="shared" si="37"/>
        <v>-8.5714285714285743E-2</v>
      </c>
      <c r="BO339" s="115">
        <f t="shared" si="37"/>
        <v>-9.5057034220532327E-2</v>
      </c>
    </row>
    <row r="340" spans="4:67" x14ac:dyDescent="0.3">
      <c r="D340" s="24" t="s">
        <v>144</v>
      </c>
      <c r="E340" s="26" t="s">
        <v>94</v>
      </c>
      <c r="F340" s="24" t="s">
        <v>40</v>
      </c>
      <c r="G340" s="25" t="s">
        <v>95</v>
      </c>
      <c r="H340" s="27"/>
      <c r="I340" s="52">
        <v>2.08</v>
      </c>
      <c r="J340" s="52">
        <v>3.45</v>
      </c>
      <c r="K340" s="52">
        <v>3.32</v>
      </c>
      <c r="L340" s="52">
        <v>8.64</v>
      </c>
      <c r="M340" s="52">
        <v>3.07</v>
      </c>
      <c r="N340" s="52">
        <v>3.94</v>
      </c>
      <c r="O340" s="52">
        <v>2.9</v>
      </c>
      <c r="P340" s="52">
        <v>3.25</v>
      </c>
      <c r="Q340" s="52">
        <v>3.22</v>
      </c>
      <c r="R340" s="52">
        <v>3.24</v>
      </c>
      <c r="S340" s="52">
        <v>3.82</v>
      </c>
      <c r="T340" s="52">
        <v>4.34</v>
      </c>
      <c r="U340" s="52">
        <v>5.25</v>
      </c>
      <c r="V340" s="52">
        <v>5.26</v>
      </c>
      <c r="W340" s="27"/>
      <c r="X340" s="52">
        <v>1.63</v>
      </c>
      <c r="Y340" s="52">
        <v>2.68</v>
      </c>
      <c r="Z340" s="52">
        <v>2.62</v>
      </c>
      <c r="AA340" s="52">
        <v>7.74</v>
      </c>
      <c r="AB340" s="52">
        <v>2.62</v>
      </c>
      <c r="AC340" s="52">
        <v>3.02</v>
      </c>
      <c r="AD340" s="52">
        <v>2.61</v>
      </c>
      <c r="AE340" s="52">
        <v>2.4300000000000002</v>
      </c>
      <c r="AF340" s="52">
        <v>2.5</v>
      </c>
      <c r="AG340" s="52">
        <v>2.68</v>
      </c>
      <c r="AH340" s="52">
        <v>3.45</v>
      </c>
      <c r="AI340" s="52">
        <v>3.55</v>
      </c>
      <c r="AJ340" s="52">
        <v>4.28</v>
      </c>
      <c r="AK340" s="52">
        <v>4.49</v>
      </c>
      <c r="AL340" s="27"/>
      <c r="AM340" s="27">
        <f t="shared" si="40"/>
        <v>-0.45000000000000018</v>
      </c>
      <c r="AN340" s="27">
        <f t="shared" si="40"/>
        <v>-0.77</v>
      </c>
      <c r="AO340" s="27">
        <f t="shared" si="40"/>
        <v>-0.69999999999999973</v>
      </c>
      <c r="AP340" s="27">
        <f t="shared" si="40"/>
        <v>-0.90000000000000036</v>
      </c>
      <c r="AQ340" s="27">
        <f t="shared" si="40"/>
        <v>-0.44999999999999973</v>
      </c>
      <c r="AR340" s="27">
        <f t="shared" si="34"/>
        <v>-0.91999999999999993</v>
      </c>
      <c r="AS340" s="27">
        <f t="shared" si="34"/>
        <v>-0.29000000000000004</v>
      </c>
      <c r="AT340" s="27">
        <f t="shared" si="34"/>
        <v>-0.81999999999999984</v>
      </c>
      <c r="AU340" s="27">
        <f t="shared" si="34"/>
        <v>-0.7200000000000002</v>
      </c>
      <c r="AV340" s="27">
        <f t="shared" si="34"/>
        <v>-0.56000000000000005</v>
      </c>
      <c r="AW340" s="27">
        <f t="shared" si="34"/>
        <v>-0.36999999999999966</v>
      </c>
      <c r="AX340" s="27">
        <f t="shared" si="34"/>
        <v>-0.79</v>
      </c>
      <c r="AY340" s="27">
        <f t="shared" si="34"/>
        <v>-0.96999999999999975</v>
      </c>
      <c r="AZ340" s="27">
        <f t="shared" si="34"/>
        <v>-0.76999999999999957</v>
      </c>
      <c r="BA340" s="27"/>
      <c r="BB340" s="115">
        <f t="shared" si="39"/>
        <v>-0.21634615384615394</v>
      </c>
      <c r="BC340" s="115">
        <f t="shared" si="39"/>
        <v>-0.22318840579710145</v>
      </c>
      <c r="BD340" s="115">
        <f t="shared" si="39"/>
        <v>-0.21084337349397583</v>
      </c>
      <c r="BE340" s="115">
        <f t="shared" si="38"/>
        <v>-0.1041666666666667</v>
      </c>
      <c r="BF340" s="115">
        <f t="shared" si="38"/>
        <v>-0.14657980456026051</v>
      </c>
      <c r="BG340" s="115">
        <f t="shared" si="38"/>
        <v>-0.23350253807106597</v>
      </c>
      <c r="BH340" s="115">
        <f t="shared" si="38"/>
        <v>-0.10000000000000002</v>
      </c>
      <c r="BI340" s="115">
        <f t="shared" si="38"/>
        <v>-0.25230769230769223</v>
      </c>
      <c r="BJ340" s="115">
        <f t="shared" si="37"/>
        <v>-0.22360248447204972</v>
      </c>
      <c r="BK340" s="115">
        <f t="shared" si="37"/>
        <v>-0.17283950617283952</v>
      </c>
      <c r="BL340" s="115">
        <f t="shared" si="37"/>
        <v>-9.6858638743455419E-2</v>
      </c>
      <c r="BM340" s="115">
        <f t="shared" si="37"/>
        <v>-0.18202764976958527</v>
      </c>
      <c r="BN340" s="115">
        <f t="shared" si="37"/>
        <v>-0.18476190476190471</v>
      </c>
      <c r="BO340" s="115">
        <f t="shared" si="37"/>
        <v>-0.14638783269961969</v>
      </c>
    </row>
    <row r="341" spans="4:67" x14ac:dyDescent="0.3">
      <c r="D341" s="24" t="s">
        <v>144</v>
      </c>
      <c r="E341" s="26" t="s">
        <v>94</v>
      </c>
      <c r="F341" s="24" t="s">
        <v>41</v>
      </c>
      <c r="G341" s="25" t="s">
        <v>95</v>
      </c>
      <c r="H341" s="27"/>
      <c r="I341" s="52">
        <v>0</v>
      </c>
      <c r="J341" s="52">
        <v>0</v>
      </c>
      <c r="K341" s="52">
        <v>0</v>
      </c>
      <c r="L341" s="52">
        <v>0</v>
      </c>
      <c r="M341" s="52">
        <v>0</v>
      </c>
      <c r="N341" s="52">
        <v>0</v>
      </c>
      <c r="O341" s="52">
        <v>0</v>
      </c>
      <c r="P341" s="52">
        <v>0</v>
      </c>
      <c r="Q341" s="52">
        <v>0</v>
      </c>
      <c r="R341" s="52">
        <v>0</v>
      </c>
      <c r="S341" s="52">
        <v>0</v>
      </c>
      <c r="T341" s="52">
        <v>0</v>
      </c>
      <c r="U341" s="52">
        <v>0</v>
      </c>
      <c r="V341" s="52">
        <v>0</v>
      </c>
      <c r="W341" s="27"/>
      <c r="X341" s="52">
        <v>0</v>
      </c>
      <c r="Y341" s="52">
        <v>0</v>
      </c>
      <c r="Z341" s="52">
        <v>0</v>
      </c>
      <c r="AA341" s="52">
        <v>0</v>
      </c>
      <c r="AB341" s="52">
        <v>0</v>
      </c>
      <c r="AC341" s="52">
        <v>0</v>
      </c>
      <c r="AD341" s="52">
        <v>0</v>
      </c>
      <c r="AE341" s="52">
        <v>0</v>
      </c>
      <c r="AF341" s="52">
        <v>0</v>
      </c>
      <c r="AG341" s="52">
        <v>0</v>
      </c>
      <c r="AH341" s="52">
        <v>0</v>
      </c>
      <c r="AI341" s="52">
        <v>0</v>
      </c>
      <c r="AJ341" s="52">
        <v>0</v>
      </c>
      <c r="AK341" s="52">
        <v>0</v>
      </c>
      <c r="AL341" s="27"/>
      <c r="AM341" s="27">
        <f t="shared" si="40"/>
        <v>0</v>
      </c>
      <c r="AN341" s="27">
        <f t="shared" si="40"/>
        <v>0</v>
      </c>
      <c r="AO341" s="27">
        <f t="shared" si="40"/>
        <v>0</v>
      </c>
      <c r="AP341" s="27">
        <f t="shared" si="40"/>
        <v>0</v>
      </c>
      <c r="AQ341" s="27">
        <f t="shared" si="40"/>
        <v>0</v>
      </c>
      <c r="AR341" s="27">
        <f t="shared" si="34"/>
        <v>0</v>
      </c>
      <c r="AS341" s="27">
        <f t="shared" si="34"/>
        <v>0</v>
      </c>
      <c r="AT341" s="27">
        <f t="shared" si="34"/>
        <v>0</v>
      </c>
      <c r="AU341" s="27">
        <f t="shared" si="34"/>
        <v>0</v>
      </c>
      <c r="AV341" s="27">
        <f t="shared" si="34"/>
        <v>0</v>
      </c>
      <c r="AW341" s="27">
        <f t="shared" si="34"/>
        <v>0</v>
      </c>
      <c r="AX341" s="27">
        <f t="shared" si="34"/>
        <v>0</v>
      </c>
      <c r="AY341" s="27">
        <f t="shared" si="34"/>
        <v>0</v>
      </c>
      <c r="AZ341" s="27">
        <f t="shared" si="34"/>
        <v>0</v>
      </c>
      <c r="BA341" s="27"/>
      <c r="BB341" s="115">
        <f t="shared" si="39"/>
        <v>0</v>
      </c>
      <c r="BC341" s="115">
        <f t="shared" si="39"/>
        <v>0</v>
      </c>
      <c r="BD341" s="115">
        <f t="shared" si="39"/>
        <v>0</v>
      </c>
      <c r="BE341" s="115">
        <f t="shared" si="38"/>
        <v>0</v>
      </c>
      <c r="BF341" s="115">
        <f t="shared" si="38"/>
        <v>0</v>
      </c>
      <c r="BG341" s="115">
        <f t="shared" si="38"/>
        <v>0</v>
      </c>
      <c r="BH341" s="115">
        <f t="shared" si="38"/>
        <v>0</v>
      </c>
      <c r="BI341" s="115">
        <f t="shared" si="38"/>
        <v>0</v>
      </c>
      <c r="BJ341" s="115">
        <f t="shared" si="37"/>
        <v>0</v>
      </c>
      <c r="BK341" s="115">
        <f t="shared" si="37"/>
        <v>0</v>
      </c>
      <c r="BL341" s="115">
        <f t="shared" si="37"/>
        <v>0</v>
      </c>
      <c r="BM341" s="115">
        <f t="shared" si="37"/>
        <v>0</v>
      </c>
      <c r="BN341" s="115">
        <f t="shared" si="37"/>
        <v>0</v>
      </c>
      <c r="BO341" s="115">
        <f t="shared" si="37"/>
        <v>0</v>
      </c>
    </row>
    <row r="342" spans="4:67" x14ac:dyDescent="0.3">
      <c r="D342" s="24" t="s">
        <v>144</v>
      </c>
      <c r="E342" s="26" t="s">
        <v>94</v>
      </c>
      <c r="F342" s="24" t="s">
        <v>42</v>
      </c>
      <c r="G342" s="25" t="s">
        <v>95</v>
      </c>
      <c r="H342" s="27"/>
      <c r="I342" s="52">
        <v>9.7100000000000009</v>
      </c>
      <c r="J342" s="52">
        <v>17.16</v>
      </c>
      <c r="K342" s="52">
        <v>18.100000000000001</v>
      </c>
      <c r="L342" s="52">
        <v>98.8</v>
      </c>
      <c r="M342" s="52">
        <v>28.76</v>
      </c>
      <c r="N342" s="52">
        <v>18.37</v>
      </c>
      <c r="O342" s="52">
        <v>12.37</v>
      </c>
      <c r="P342" s="52">
        <v>29.04</v>
      </c>
      <c r="Q342" s="52">
        <v>25.99</v>
      </c>
      <c r="R342" s="52">
        <v>24.11</v>
      </c>
      <c r="S342" s="52">
        <v>22.75</v>
      </c>
      <c r="T342" s="52">
        <v>25.07</v>
      </c>
      <c r="U342" s="52">
        <v>23.34</v>
      </c>
      <c r="V342" s="52">
        <v>27.5</v>
      </c>
      <c r="W342" s="27"/>
      <c r="X342" s="52">
        <v>8.36</v>
      </c>
      <c r="Y342" s="52">
        <v>14.88</v>
      </c>
      <c r="Z342" s="52">
        <v>15.37</v>
      </c>
      <c r="AA342" s="52">
        <v>91.03</v>
      </c>
      <c r="AB342" s="52">
        <v>24.46</v>
      </c>
      <c r="AC342" s="52">
        <v>15.77</v>
      </c>
      <c r="AD342" s="52">
        <v>11.42</v>
      </c>
      <c r="AE342" s="52">
        <v>23.17</v>
      </c>
      <c r="AF342" s="52">
        <v>21.68</v>
      </c>
      <c r="AG342" s="52">
        <v>21.5</v>
      </c>
      <c r="AH342" s="52">
        <v>20.9</v>
      </c>
      <c r="AI342" s="52">
        <v>21.34</v>
      </c>
      <c r="AJ342" s="52">
        <v>19.440000000000001</v>
      </c>
      <c r="AK342" s="52">
        <v>23.72</v>
      </c>
      <c r="AL342" s="27"/>
      <c r="AM342" s="27">
        <f t="shared" si="40"/>
        <v>-1.3500000000000014</v>
      </c>
      <c r="AN342" s="27">
        <f t="shared" si="40"/>
        <v>-2.2799999999999994</v>
      </c>
      <c r="AO342" s="27">
        <f t="shared" si="40"/>
        <v>-2.7300000000000022</v>
      </c>
      <c r="AP342" s="27">
        <f t="shared" si="40"/>
        <v>-7.769999999999996</v>
      </c>
      <c r="AQ342" s="27">
        <f t="shared" si="40"/>
        <v>-4.3000000000000007</v>
      </c>
      <c r="AR342" s="27">
        <f t="shared" si="34"/>
        <v>-2.6000000000000014</v>
      </c>
      <c r="AS342" s="27">
        <f t="shared" si="34"/>
        <v>-0.94999999999999929</v>
      </c>
      <c r="AT342" s="27">
        <f t="shared" si="34"/>
        <v>-5.8699999999999974</v>
      </c>
      <c r="AU342" s="27">
        <f t="shared" si="34"/>
        <v>-4.3099999999999987</v>
      </c>
      <c r="AV342" s="27">
        <f t="shared" si="34"/>
        <v>-2.6099999999999994</v>
      </c>
      <c r="AW342" s="27">
        <f t="shared" si="34"/>
        <v>-1.8500000000000014</v>
      </c>
      <c r="AX342" s="27">
        <f t="shared" si="34"/>
        <v>-3.7300000000000004</v>
      </c>
      <c r="AY342" s="27">
        <f t="shared" si="34"/>
        <v>-3.8999999999999986</v>
      </c>
      <c r="AZ342" s="27">
        <f t="shared" si="34"/>
        <v>-3.7800000000000011</v>
      </c>
      <c r="BA342" s="27"/>
      <c r="BB342" s="115">
        <f t="shared" si="39"/>
        <v>-0.13903192584963969</v>
      </c>
      <c r="BC342" s="115">
        <f t="shared" si="39"/>
        <v>-0.13286713286713284</v>
      </c>
      <c r="BD342" s="115">
        <f t="shared" si="39"/>
        <v>-0.15082872928176808</v>
      </c>
      <c r="BE342" s="115">
        <f t="shared" si="38"/>
        <v>-7.8643724696356235E-2</v>
      </c>
      <c r="BF342" s="115">
        <f t="shared" si="38"/>
        <v>-0.14951321279554938</v>
      </c>
      <c r="BG342" s="115">
        <f t="shared" si="38"/>
        <v>-0.14153511159499191</v>
      </c>
      <c r="BH342" s="115">
        <f t="shared" si="38"/>
        <v>-7.6798706548100185E-2</v>
      </c>
      <c r="BI342" s="115">
        <f t="shared" si="38"/>
        <v>-0.20213498622589524</v>
      </c>
      <c r="BJ342" s="115">
        <f t="shared" si="37"/>
        <v>-0.1658330126971912</v>
      </c>
      <c r="BK342" s="115">
        <f t="shared" si="37"/>
        <v>-0.10825383658233097</v>
      </c>
      <c r="BL342" s="115">
        <f t="shared" si="37"/>
        <v>-8.1318681318681377E-2</v>
      </c>
      <c r="BM342" s="115">
        <f t="shared" si="37"/>
        <v>-0.14878340646190669</v>
      </c>
      <c r="BN342" s="115">
        <f t="shared" si="37"/>
        <v>-0.16709511568123386</v>
      </c>
      <c r="BO342" s="115">
        <f t="shared" si="37"/>
        <v>-0.1374545454545455</v>
      </c>
    </row>
    <row r="343" spans="4:67" x14ac:dyDescent="0.3">
      <c r="D343" s="24" t="s">
        <v>144</v>
      </c>
      <c r="E343" s="26" t="s">
        <v>94</v>
      </c>
      <c r="F343" s="24" t="s">
        <v>43</v>
      </c>
      <c r="G343" s="25" t="s">
        <v>95</v>
      </c>
      <c r="H343" s="27"/>
      <c r="I343" s="28"/>
      <c r="J343" s="28"/>
      <c r="K343" s="28"/>
      <c r="L343" s="28"/>
      <c r="M343" s="28"/>
      <c r="N343" s="28"/>
      <c r="O343" s="28"/>
      <c r="P343" s="28"/>
      <c r="Q343" s="28"/>
      <c r="R343" s="28"/>
      <c r="S343" s="28"/>
      <c r="T343" s="28"/>
      <c r="U343" s="28"/>
      <c r="V343" s="28"/>
      <c r="W343" s="27"/>
      <c r="X343" s="28"/>
      <c r="Y343" s="28"/>
      <c r="Z343" s="28"/>
      <c r="AA343" s="28"/>
      <c r="AB343" s="28"/>
      <c r="AC343" s="28"/>
      <c r="AD343" s="28"/>
      <c r="AE343" s="28"/>
      <c r="AF343" s="28"/>
      <c r="AG343" s="28"/>
      <c r="AH343" s="28"/>
      <c r="AI343" s="28"/>
      <c r="AJ343" s="28"/>
      <c r="AK343" s="28"/>
      <c r="AL343" s="27"/>
      <c r="AM343" s="28">
        <f t="shared" si="40"/>
        <v>0</v>
      </c>
      <c r="AN343" s="28">
        <f t="shared" si="40"/>
        <v>0</v>
      </c>
      <c r="AO343" s="28">
        <f t="shared" si="40"/>
        <v>0</v>
      </c>
      <c r="AP343" s="28">
        <f t="shared" si="40"/>
        <v>0</v>
      </c>
      <c r="AQ343" s="28">
        <f t="shared" si="40"/>
        <v>0</v>
      </c>
      <c r="AR343" s="28">
        <f t="shared" si="40"/>
        <v>0</v>
      </c>
      <c r="AS343" s="28">
        <f t="shared" si="40"/>
        <v>0</v>
      </c>
      <c r="AT343" s="28">
        <f t="shared" si="40"/>
        <v>0</v>
      </c>
      <c r="AU343" s="28">
        <f t="shared" si="40"/>
        <v>0</v>
      </c>
      <c r="AV343" s="28">
        <f t="shared" si="40"/>
        <v>0</v>
      </c>
      <c r="AW343" s="28">
        <f t="shared" si="40"/>
        <v>0</v>
      </c>
      <c r="AX343" s="28">
        <f t="shared" si="40"/>
        <v>0</v>
      </c>
      <c r="AY343" s="28">
        <f t="shared" si="40"/>
        <v>0</v>
      </c>
      <c r="AZ343" s="28">
        <f t="shared" si="40"/>
        <v>0</v>
      </c>
      <c r="BA343" s="27"/>
      <c r="BB343" s="117">
        <f t="shared" si="39"/>
        <v>0</v>
      </c>
      <c r="BC343" s="117">
        <f t="shared" si="39"/>
        <v>0</v>
      </c>
      <c r="BD343" s="117">
        <f t="shared" si="39"/>
        <v>0</v>
      </c>
      <c r="BE343" s="117">
        <f t="shared" si="38"/>
        <v>0</v>
      </c>
      <c r="BF343" s="117">
        <f t="shared" si="38"/>
        <v>0</v>
      </c>
      <c r="BG343" s="117">
        <f t="shared" si="38"/>
        <v>0</v>
      </c>
      <c r="BH343" s="117">
        <f t="shared" si="38"/>
        <v>0</v>
      </c>
      <c r="BI343" s="117">
        <f t="shared" si="38"/>
        <v>0</v>
      </c>
      <c r="BJ343" s="117">
        <f t="shared" si="37"/>
        <v>0</v>
      </c>
      <c r="BK343" s="117">
        <f t="shared" si="37"/>
        <v>0</v>
      </c>
      <c r="BL343" s="117">
        <f t="shared" si="37"/>
        <v>0</v>
      </c>
      <c r="BM343" s="117">
        <f t="shared" si="37"/>
        <v>0</v>
      </c>
      <c r="BN343" s="117">
        <f t="shared" si="37"/>
        <v>0</v>
      </c>
      <c r="BO343" s="117">
        <f t="shared" si="37"/>
        <v>0</v>
      </c>
    </row>
    <row r="344" spans="4:67" x14ac:dyDescent="0.3">
      <c r="D344" s="24" t="s">
        <v>144</v>
      </c>
      <c r="E344" s="26" t="s">
        <v>94</v>
      </c>
      <c r="F344" s="24" t="s">
        <v>44</v>
      </c>
      <c r="G344" s="25" t="s">
        <v>95</v>
      </c>
      <c r="H344" s="27"/>
      <c r="I344" s="28"/>
      <c r="J344" s="28"/>
      <c r="K344" s="28"/>
      <c r="L344" s="28"/>
      <c r="M344" s="28"/>
      <c r="N344" s="28"/>
      <c r="O344" s="28"/>
      <c r="P344" s="28"/>
      <c r="Q344" s="28"/>
      <c r="R344" s="28"/>
      <c r="S344" s="28"/>
      <c r="T344" s="28"/>
      <c r="U344" s="28"/>
      <c r="V344" s="28"/>
      <c r="W344" s="27"/>
      <c r="X344" s="28"/>
      <c r="Y344" s="28"/>
      <c r="Z344" s="28"/>
      <c r="AA344" s="28"/>
      <c r="AB344" s="28"/>
      <c r="AC344" s="28"/>
      <c r="AD344" s="28"/>
      <c r="AE344" s="28"/>
      <c r="AF344" s="28"/>
      <c r="AG344" s="28"/>
      <c r="AH344" s="28"/>
      <c r="AI344" s="28"/>
      <c r="AJ344" s="28"/>
      <c r="AK344" s="28"/>
      <c r="AL344" s="27"/>
      <c r="AM344" s="28">
        <f t="shared" si="40"/>
        <v>0</v>
      </c>
      <c r="AN344" s="28">
        <f t="shared" si="40"/>
        <v>0</v>
      </c>
      <c r="AO344" s="28">
        <f t="shared" si="40"/>
        <v>0</v>
      </c>
      <c r="AP344" s="28">
        <f t="shared" si="40"/>
        <v>0</v>
      </c>
      <c r="AQ344" s="28">
        <f t="shared" si="40"/>
        <v>0</v>
      </c>
      <c r="AR344" s="28">
        <f t="shared" si="40"/>
        <v>0</v>
      </c>
      <c r="AS344" s="28">
        <f t="shared" si="40"/>
        <v>0</v>
      </c>
      <c r="AT344" s="28">
        <f t="shared" si="40"/>
        <v>0</v>
      </c>
      <c r="AU344" s="28">
        <f t="shared" si="40"/>
        <v>0</v>
      </c>
      <c r="AV344" s="28">
        <f t="shared" si="40"/>
        <v>0</v>
      </c>
      <c r="AW344" s="28">
        <f t="shared" si="40"/>
        <v>0</v>
      </c>
      <c r="AX344" s="28">
        <f t="shared" si="40"/>
        <v>0</v>
      </c>
      <c r="AY344" s="28">
        <f t="shared" si="40"/>
        <v>0</v>
      </c>
      <c r="AZ344" s="28">
        <f t="shared" si="40"/>
        <v>0</v>
      </c>
      <c r="BA344" s="27"/>
      <c r="BB344" s="117">
        <f t="shared" si="39"/>
        <v>0</v>
      </c>
      <c r="BC344" s="117">
        <f t="shared" si="39"/>
        <v>0</v>
      </c>
      <c r="BD344" s="117">
        <f t="shared" si="39"/>
        <v>0</v>
      </c>
      <c r="BE344" s="117">
        <f t="shared" si="38"/>
        <v>0</v>
      </c>
      <c r="BF344" s="117">
        <f t="shared" si="38"/>
        <v>0</v>
      </c>
      <c r="BG344" s="117">
        <f t="shared" si="38"/>
        <v>0</v>
      </c>
      <c r="BH344" s="117">
        <f t="shared" si="38"/>
        <v>0</v>
      </c>
      <c r="BI344" s="117">
        <f t="shared" si="38"/>
        <v>0</v>
      </c>
      <c r="BJ344" s="117">
        <f t="shared" si="37"/>
        <v>0</v>
      </c>
      <c r="BK344" s="117">
        <f t="shared" si="37"/>
        <v>0</v>
      </c>
      <c r="BL344" s="117">
        <f t="shared" si="37"/>
        <v>0</v>
      </c>
      <c r="BM344" s="117">
        <f t="shared" si="37"/>
        <v>0</v>
      </c>
      <c r="BN344" s="117">
        <f t="shared" si="37"/>
        <v>0</v>
      </c>
      <c r="BO344" s="117">
        <f t="shared" si="37"/>
        <v>0</v>
      </c>
    </row>
    <row r="345" spans="4:67" x14ac:dyDescent="0.3">
      <c r="D345" s="24" t="s">
        <v>144</v>
      </c>
      <c r="E345" s="26" t="s">
        <v>94</v>
      </c>
      <c r="F345" s="24" t="s">
        <v>45</v>
      </c>
      <c r="G345" s="25" t="s">
        <v>95</v>
      </c>
      <c r="H345" s="27"/>
      <c r="I345" s="52">
        <v>2.08</v>
      </c>
      <c r="J345" s="52">
        <v>3.19</v>
      </c>
      <c r="K345" s="52">
        <v>3.1</v>
      </c>
      <c r="L345" s="52">
        <v>5.66</v>
      </c>
      <c r="M345" s="52">
        <v>1.9</v>
      </c>
      <c r="N345" s="52">
        <v>3.08</v>
      </c>
      <c r="O345" s="52">
        <v>2.25</v>
      </c>
      <c r="P345" s="52">
        <v>3.03</v>
      </c>
      <c r="Q345" s="52">
        <v>2.99</v>
      </c>
      <c r="R345" s="52">
        <v>3.01</v>
      </c>
      <c r="S345" s="52">
        <v>2.2599999999999998</v>
      </c>
      <c r="T345" s="52">
        <v>2.81</v>
      </c>
      <c r="U345" s="52">
        <v>3.25</v>
      </c>
      <c r="V345" s="52">
        <v>3.03</v>
      </c>
      <c r="W345" s="27"/>
      <c r="X345" s="52">
        <v>2.1</v>
      </c>
      <c r="Y345" s="52">
        <v>3.33</v>
      </c>
      <c r="Z345" s="52">
        <v>3.09</v>
      </c>
      <c r="AA345" s="52">
        <v>5.85</v>
      </c>
      <c r="AB345" s="52">
        <v>1.94</v>
      </c>
      <c r="AC345" s="52">
        <v>3.2</v>
      </c>
      <c r="AD345" s="52">
        <v>2.35</v>
      </c>
      <c r="AE345" s="52">
        <v>3.12</v>
      </c>
      <c r="AF345" s="52">
        <v>3.47</v>
      </c>
      <c r="AG345" s="52">
        <v>2.99</v>
      </c>
      <c r="AH345" s="52">
        <v>2.31</v>
      </c>
      <c r="AI345" s="52">
        <v>2.78</v>
      </c>
      <c r="AJ345" s="52">
        <v>3.95</v>
      </c>
      <c r="AK345" s="52">
        <v>3.05</v>
      </c>
      <c r="AL345" s="27"/>
      <c r="AM345" s="27">
        <f t="shared" si="40"/>
        <v>2.0000000000000018E-2</v>
      </c>
      <c r="AN345" s="27">
        <f t="shared" si="40"/>
        <v>0.14000000000000012</v>
      </c>
      <c r="AO345" s="27">
        <f t="shared" si="40"/>
        <v>-1.0000000000000231E-2</v>
      </c>
      <c r="AP345" s="27">
        <f t="shared" si="40"/>
        <v>0.1899999999999995</v>
      </c>
      <c r="AQ345" s="27">
        <f t="shared" si="40"/>
        <v>4.0000000000000036E-2</v>
      </c>
      <c r="AR345" s="27">
        <f t="shared" si="40"/>
        <v>0.12000000000000011</v>
      </c>
      <c r="AS345" s="27">
        <f t="shared" si="40"/>
        <v>0.10000000000000009</v>
      </c>
      <c r="AT345" s="27">
        <f t="shared" si="40"/>
        <v>9.0000000000000302E-2</v>
      </c>
      <c r="AU345" s="27">
        <f t="shared" si="40"/>
        <v>0.48</v>
      </c>
      <c r="AV345" s="27">
        <f t="shared" si="40"/>
        <v>-1.9999999999999574E-2</v>
      </c>
      <c r="AW345" s="27">
        <f t="shared" si="40"/>
        <v>5.0000000000000266E-2</v>
      </c>
      <c r="AX345" s="27">
        <f t="shared" si="40"/>
        <v>-3.0000000000000249E-2</v>
      </c>
      <c r="AY345" s="27">
        <f t="shared" si="40"/>
        <v>0.70000000000000018</v>
      </c>
      <c r="AZ345" s="27">
        <f t="shared" si="40"/>
        <v>2.0000000000000018E-2</v>
      </c>
      <c r="BA345" s="27"/>
      <c r="BB345" s="115">
        <f t="shared" si="39"/>
        <v>9.6153846153846229E-3</v>
      </c>
      <c r="BC345" s="115">
        <f t="shared" si="39"/>
        <v>4.3887147335423239E-2</v>
      </c>
      <c r="BD345" s="115">
        <f t="shared" si="39"/>
        <v>-3.2258064516129778E-3</v>
      </c>
      <c r="BE345" s="115">
        <f t="shared" si="38"/>
        <v>3.3568904593639488E-2</v>
      </c>
      <c r="BF345" s="115">
        <f t="shared" si="38"/>
        <v>2.1052631578947389E-2</v>
      </c>
      <c r="BG345" s="115">
        <f t="shared" si="38"/>
        <v>3.8961038961038995E-2</v>
      </c>
      <c r="BH345" s="115">
        <f t="shared" si="38"/>
        <v>4.4444444444444481E-2</v>
      </c>
      <c r="BI345" s="115">
        <f t="shared" si="38"/>
        <v>2.9702970297029806E-2</v>
      </c>
      <c r="BJ345" s="115">
        <f t="shared" si="37"/>
        <v>0.16053511705685616</v>
      </c>
      <c r="BK345" s="115">
        <f t="shared" si="37"/>
        <v>-6.6445182724251079E-3</v>
      </c>
      <c r="BL345" s="115">
        <f t="shared" si="37"/>
        <v>2.2123893805309856E-2</v>
      </c>
      <c r="BM345" s="115">
        <f t="shared" si="37"/>
        <v>-1.0676156583629982E-2</v>
      </c>
      <c r="BN345" s="115">
        <f t="shared" si="37"/>
        <v>0.21538461538461545</v>
      </c>
      <c r="BO345" s="115">
        <f t="shared" si="37"/>
        <v>6.6006600660066068E-3</v>
      </c>
    </row>
    <row r="346" spans="4:67" x14ac:dyDescent="0.3">
      <c r="D346" s="24" t="s">
        <v>144</v>
      </c>
      <c r="E346" s="26" t="s">
        <v>94</v>
      </c>
      <c r="F346" s="24" t="s">
        <v>46</v>
      </c>
      <c r="G346" s="25" t="s">
        <v>95</v>
      </c>
      <c r="H346" s="27"/>
      <c r="I346" s="52">
        <v>2.08</v>
      </c>
      <c r="J346" s="52">
        <v>3.45</v>
      </c>
      <c r="K346" s="52">
        <v>3.32</v>
      </c>
      <c r="L346" s="52">
        <v>8.64</v>
      </c>
      <c r="M346" s="52">
        <v>3.07</v>
      </c>
      <c r="N346" s="52">
        <v>3.94</v>
      </c>
      <c r="O346" s="52">
        <v>2.9</v>
      </c>
      <c r="P346" s="52">
        <v>3.33</v>
      </c>
      <c r="Q346" s="52">
        <v>3.35</v>
      </c>
      <c r="R346" s="52">
        <v>3.44</v>
      </c>
      <c r="S346" s="52">
        <v>3.82</v>
      </c>
      <c r="T346" s="52">
        <v>4.34</v>
      </c>
      <c r="U346" s="52">
        <v>5.25</v>
      </c>
      <c r="V346" s="52">
        <v>5.26</v>
      </c>
      <c r="W346" s="27"/>
      <c r="X346" s="52">
        <v>1.8</v>
      </c>
      <c r="Y346" s="52">
        <v>3.25</v>
      </c>
      <c r="Z346" s="52">
        <v>3.12</v>
      </c>
      <c r="AA346" s="52">
        <v>8.08</v>
      </c>
      <c r="AB346" s="52">
        <v>2.71</v>
      </c>
      <c r="AC346" s="52">
        <v>3.54</v>
      </c>
      <c r="AD346" s="52">
        <v>2.85</v>
      </c>
      <c r="AE346" s="52">
        <v>1.32</v>
      </c>
      <c r="AF346" s="52">
        <v>2.68</v>
      </c>
      <c r="AG346" s="52">
        <v>2.87</v>
      </c>
      <c r="AH346" s="52">
        <v>3.43</v>
      </c>
      <c r="AI346" s="52">
        <v>3.41</v>
      </c>
      <c r="AJ346" s="52">
        <v>4.42</v>
      </c>
      <c r="AK346" s="52">
        <v>4.53</v>
      </c>
      <c r="AL346" s="27"/>
      <c r="AM346" s="27">
        <f t="shared" si="40"/>
        <v>-0.28000000000000003</v>
      </c>
      <c r="AN346" s="27">
        <f t="shared" si="40"/>
        <v>-0.20000000000000018</v>
      </c>
      <c r="AO346" s="27">
        <f t="shared" si="40"/>
        <v>-0.19999999999999973</v>
      </c>
      <c r="AP346" s="27">
        <f t="shared" si="40"/>
        <v>-0.5600000000000005</v>
      </c>
      <c r="AQ346" s="27">
        <f t="shared" si="40"/>
        <v>-0.35999999999999988</v>
      </c>
      <c r="AR346" s="27">
        <f t="shared" si="40"/>
        <v>-0.39999999999999991</v>
      </c>
      <c r="AS346" s="27">
        <f t="shared" si="40"/>
        <v>-4.9999999999999822E-2</v>
      </c>
      <c r="AT346" s="27">
        <f t="shared" si="40"/>
        <v>-2.0099999999999998</v>
      </c>
      <c r="AU346" s="27">
        <f t="shared" si="40"/>
        <v>-0.66999999999999993</v>
      </c>
      <c r="AV346" s="27">
        <f t="shared" si="40"/>
        <v>-0.56999999999999984</v>
      </c>
      <c r="AW346" s="27">
        <f t="shared" si="40"/>
        <v>-0.38999999999999968</v>
      </c>
      <c r="AX346" s="27">
        <f t="shared" si="40"/>
        <v>-0.92999999999999972</v>
      </c>
      <c r="AY346" s="27">
        <f t="shared" si="40"/>
        <v>-0.83000000000000007</v>
      </c>
      <c r="AZ346" s="27">
        <f t="shared" si="40"/>
        <v>-0.72999999999999954</v>
      </c>
      <c r="BA346" s="27"/>
      <c r="BB346" s="115">
        <f t="shared" si="39"/>
        <v>-0.13461538461538464</v>
      </c>
      <c r="BC346" s="115">
        <f t="shared" si="39"/>
        <v>-5.7971014492753672E-2</v>
      </c>
      <c r="BD346" s="115">
        <f t="shared" si="39"/>
        <v>-6.024096385542161E-2</v>
      </c>
      <c r="BE346" s="115">
        <f t="shared" si="38"/>
        <v>-6.4814814814814867E-2</v>
      </c>
      <c r="BF346" s="115">
        <f t="shared" si="38"/>
        <v>-0.11726384364820844</v>
      </c>
      <c r="BG346" s="115">
        <f t="shared" si="38"/>
        <v>-0.10152284263959389</v>
      </c>
      <c r="BH346" s="115">
        <f t="shared" si="38"/>
        <v>-1.7241379310344768E-2</v>
      </c>
      <c r="BI346" s="115">
        <f t="shared" si="38"/>
        <v>-0.60360360360360354</v>
      </c>
      <c r="BJ346" s="115">
        <f t="shared" si="37"/>
        <v>-0.19999999999999998</v>
      </c>
      <c r="BK346" s="115">
        <f t="shared" si="37"/>
        <v>-0.16569767441860461</v>
      </c>
      <c r="BL346" s="115">
        <f t="shared" si="37"/>
        <v>-0.10209424083769626</v>
      </c>
      <c r="BM346" s="115">
        <f t="shared" si="37"/>
        <v>-0.21428571428571422</v>
      </c>
      <c r="BN346" s="115">
        <f t="shared" si="37"/>
        <v>-0.15809523809523812</v>
      </c>
      <c r="BO346" s="115">
        <f t="shared" si="37"/>
        <v>-0.1387832699619771</v>
      </c>
    </row>
    <row r="347" spans="4:67" x14ac:dyDescent="0.3">
      <c r="D347" s="24" t="s">
        <v>144</v>
      </c>
      <c r="E347" s="26" t="s">
        <v>94</v>
      </c>
      <c r="F347" s="24" t="s">
        <v>47</v>
      </c>
      <c r="G347" s="25" t="s">
        <v>95</v>
      </c>
      <c r="H347" s="27"/>
      <c r="I347" s="52">
        <v>8.39</v>
      </c>
      <c r="J347" s="52">
        <v>7.86</v>
      </c>
      <c r="K347" s="52">
        <v>8.1199999999999992</v>
      </c>
      <c r="L347" s="52">
        <v>16.649999999999999</v>
      </c>
      <c r="M347" s="52">
        <v>6.66</v>
      </c>
      <c r="N347" s="52">
        <v>15.63</v>
      </c>
      <c r="O347" s="52">
        <v>11.69</v>
      </c>
      <c r="P347" s="52">
        <v>9.01</v>
      </c>
      <c r="Q347" s="52">
        <v>9.83</v>
      </c>
      <c r="R347" s="52">
        <v>9.41</v>
      </c>
      <c r="S347" s="52">
        <v>5.77</v>
      </c>
      <c r="T347" s="52">
        <v>5.64</v>
      </c>
      <c r="U347" s="52">
        <v>7.4</v>
      </c>
      <c r="V347" s="52">
        <v>8.2200000000000006</v>
      </c>
      <c r="W347" s="27"/>
      <c r="X347" s="52">
        <v>8.07</v>
      </c>
      <c r="Y347" s="52">
        <v>6.91</v>
      </c>
      <c r="Z347" s="52">
        <v>6.85</v>
      </c>
      <c r="AA347" s="52">
        <v>16.37</v>
      </c>
      <c r="AB347" s="52">
        <v>6.06</v>
      </c>
      <c r="AC347" s="52">
        <v>14.09</v>
      </c>
      <c r="AD347" s="52">
        <v>11.43</v>
      </c>
      <c r="AE347" s="52">
        <v>8.93</v>
      </c>
      <c r="AF347" s="52">
        <v>9</v>
      </c>
      <c r="AG347" s="52">
        <v>9.3800000000000008</v>
      </c>
      <c r="AH347" s="52">
        <v>5.61</v>
      </c>
      <c r="AI347" s="52">
        <v>5.35</v>
      </c>
      <c r="AJ347" s="52">
        <v>6.8</v>
      </c>
      <c r="AK347" s="52">
        <v>7.53</v>
      </c>
      <c r="AL347" s="27"/>
      <c r="AM347" s="27">
        <f t="shared" si="40"/>
        <v>-0.32000000000000028</v>
      </c>
      <c r="AN347" s="27">
        <f t="shared" si="40"/>
        <v>-0.95000000000000018</v>
      </c>
      <c r="AO347" s="27">
        <f t="shared" si="40"/>
        <v>-1.2699999999999996</v>
      </c>
      <c r="AP347" s="27">
        <f t="shared" si="40"/>
        <v>-0.27999999999999758</v>
      </c>
      <c r="AQ347" s="27">
        <f t="shared" si="40"/>
        <v>-0.60000000000000053</v>
      </c>
      <c r="AR347" s="27">
        <f t="shared" si="40"/>
        <v>-1.5400000000000009</v>
      </c>
      <c r="AS347" s="27">
        <f t="shared" si="40"/>
        <v>-0.25999999999999979</v>
      </c>
      <c r="AT347" s="27">
        <f t="shared" si="40"/>
        <v>-8.0000000000000071E-2</v>
      </c>
      <c r="AU347" s="27">
        <f t="shared" si="40"/>
        <v>-0.83000000000000007</v>
      </c>
      <c r="AV347" s="27">
        <f t="shared" si="40"/>
        <v>-2.9999999999999361E-2</v>
      </c>
      <c r="AW347" s="27">
        <f t="shared" si="40"/>
        <v>-0.15999999999999925</v>
      </c>
      <c r="AX347" s="27">
        <f t="shared" si="40"/>
        <v>-0.29000000000000004</v>
      </c>
      <c r="AY347" s="27">
        <f t="shared" si="40"/>
        <v>-0.60000000000000053</v>
      </c>
      <c r="AZ347" s="27">
        <f t="shared" si="40"/>
        <v>-0.69000000000000039</v>
      </c>
      <c r="BA347" s="27"/>
      <c r="BB347" s="115">
        <f t="shared" si="39"/>
        <v>-3.8140643623361177E-2</v>
      </c>
      <c r="BC347" s="115">
        <f t="shared" si="39"/>
        <v>-0.12086513994910943</v>
      </c>
      <c r="BD347" s="115">
        <f t="shared" si="39"/>
        <v>-0.15640394088669948</v>
      </c>
      <c r="BE347" s="115">
        <f t="shared" si="38"/>
        <v>-1.6816816816816672E-2</v>
      </c>
      <c r="BF347" s="115">
        <f t="shared" si="38"/>
        <v>-9.0090090090090169E-2</v>
      </c>
      <c r="BG347" s="115">
        <f t="shared" si="38"/>
        <v>-9.8528470889315475E-2</v>
      </c>
      <c r="BH347" s="115">
        <f t="shared" si="38"/>
        <v>-2.2241231822070127E-2</v>
      </c>
      <c r="BI347" s="115">
        <f t="shared" si="38"/>
        <v>-8.8790233074361909E-3</v>
      </c>
      <c r="BJ347" s="115">
        <f t="shared" si="37"/>
        <v>-8.44354018311292E-2</v>
      </c>
      <c r="BK347" s="115">
        <f t="shared" si="37"/>
        <v>-3.1880977683314943E-3</v>
      </c>
      <c r="BL347" s="115">
        <f t="shared" si="37"/>
        <v>-2.7729636048526737E-2</v>
      </c>
      <c r="BM347" s="115">
        <f t="shared" si="37"/>
        <v>-5.1418439716312068E-2</v>
      </c>
      <c r="BN347" s="115">
        <f t="shared" si="37"/>
        <v>-8.1081081081081155E-2</v>
      </c>
      <c r="BO347" s="115">
        <f t="shared" si="37"/>
        <v>-8.3941605839416095E-2</v>
      </c>
    </row>
    <row r="348" spans="4:67" x14ac:dyDescent="0.3">
      <c r="D348" s="24" t="s">
        <v>144</v>
      </c>
      <c r="E348" s="26" t="s">
        <v>94</v>
      </c>
      <c r="F348" s="24" t="s">
        <v>48</v>
      </c>
      <c r="G348" s="25" t="s">
        <v>95</v>
      </c>
      <c r="H348" s="27"/>
      <c r="I348" s="28"/>
      <c r="J348" s="28"/>
      <c r="K348" s="28"/>
      <c r="L348" s="28"/>
      <c r="M348" s="28"/>
      <c r="N348" s="28"/>
      <c r="O348" s="28"/>
      <c r="P348" s="28"/>
      <c r="Q348" s="28"/>
      <c r="R348" s="28"/>
      <c r="S348" s="28"/>
      <c r="T348" s="28"/>
      <c r="U348" s="28"/>
      <c r="V348" s="28"/>
      <c r="W348" s="27"/>
      <c r="X348" s="28"/>
      <c r="Y348" s="28"/>
      <c r="Z348" s="28"/>
      <c r="AA348" s="28"/>
      <c r="AB348" s="28"/>
      <c r="AC348" s="28"/>
      <c r="AD348" s="28"/>
      <c r="AE348" s="28"/>
      <c r="AF348" s="28"/>
      <c r="AG348" s="28"/>
      <c r="AH348" s="28"/>
      <c r="AI348" s="28"/>
      <c r="AJ348" s="28"/>
      <c r="AK348" s="28"/>
      <c r="AL348" s="27"/>
      <c r="AM348" s="28">
        <f t="shared" si="40"/>
        <v>0</v>
      </c>
      <c r="AN348" s="28">
        <f t="shared" si="40"/>
        <v>0</v>
      </c>
      <c r="AO348" s="28">
        <f t="shared" si="40"/>
        <v>0</v>
      </c>
      <c r="AP348" s="28">
        <f t="shared" si="40"/>
        <v>0</v>
      </c>
      <c r="AQ348" s="28">
        <f t="shared" si="40"/>
        <v>0</v>
      </c>
      <c r="AR348" s="28">
        <f t="shared" si="40"/>
        <v>0</v>
      </c>
      <c r="AS348" s="28">
        <f t="shared" si="40"/>
        <v>0</v>
      </c>
      <c r="AT348" s="28">
        <f t="shared" si="40"/>
        <v>0</v>
      </c>
      <c r="AU348" s="28">
        <f t="shared" si="40"/>
        <v>0</v>
      </c>
      <c r="AV348" s="28">
        <f t="shared" si="40"/>
        <v>0</v>
      </c>
      <c r="AW348" s="28">
        <f t="shared" si="40"/>
        <v>0</v>
      </c>
      <c r="AX348" s="28">
        <f t="shared" si="40"/>
        <v>0</v>
      </c>
      <c r="AY348" s="28">
        <f t="shared" si="40"/>
        <v>0</v>
      </c>
      <c r="AZ348" s="28">
        <f t="shared" si="40"/>
        <v>0</v>
      </c>
      <c r="BA348" s="27"/>
      <c r="BB348" s="117">
        <f t="shared" si="39"/>
        <v>0</v>
      </c>
      <c r="BC348" s="117">
        <f t="shared" si="39"/>
        <v>0</v>
      </c>
      <c r="BD348" s="117">
        <f t="shared" si="39"/>
        <v>0</v>
      </c>
      <c r="BE348" s="117">
        <f t="shared" si="38"/>
        <v>0</v>
      </c>
      <c r="BF348" s="117">
        <f t="shared" si="38"/>
        <v>0</v>
      </c>
      <c r="BG348" s="117">
        <f t="shared" si="38"/>
        <v>0</v>
      </c>
      <c r="BH348" s="117">
        <f t="shared" si="38"/>
        <v>0</v>
      </c>
      <c r="BI348" s="117">
        <f t="shared" si="38"/>
        <v>0</v>
      </c>
      <c r="BJ348" s="117">
        <f t="shared" si="37"/>
        <v>0</v>
      </c>
      <c r="BK348" s="117">
        <f t="shared" si="37"/>
        <v>0</v>
      </c>
      <c r="BL348" s="117">
        <f t="shared" si="37"/>
        <v>0</v>
      </c>
      <c r="BM348" s="117">
        <f t="shared" si="37"/>
        <v>0</v>
      </c>
      <c r="BN348" s="117">
        <f t="shared" si="37"/>
        <v>0</v>
      </c>
      <c r="BO348" s="117">
        <f t="shared" si="37"/>
        <v>0</v>
      </c>
    </row>
    <row r="349" spans="4:67" x14ac:dyDescent="0.3">
      <c r="D349" s="24" t="s">
        <v>144</v>
      </c>
      <c r="E349" s="26" t="s">
        <v>94</v>
      </c>
      <c r="F349" s="24" t="s">
        <v>49</v>
      </c>
      <c r="G349" s="25" t="s">
        <v>95</v>
      </c>
      <c r="H349" s="27"/>
      <c r="I349" s="28"/>
      <c r="J349" s="28"/>
      <c r="K349" s="28"/>
      <c r="L349" s="28"/>
      <c r="M349" s="28"/>
      <c r="N349" s="28"/>
      <c r="O349" s="28"/>
      <c r="P349" s="28"/>
      <c r="Q349" s="28"/>
      <c r="R349" s="28"/>
      <c r="S349" s="28"/>
      <c r="T349" s="28"/>
      <c r="U349" s="28"/>
      <c r="V349" s="28"/>
      <c r="W349" s="27"/>
      <c r="X349" s="28"/>
      <c r="Y349" s="28"/>
      <c r="Z349" s="28"/>
      <c r="AA349" s="28"/>
      <c r="AB349" s="28"/>
      <c r="AC349" s="28"/>
      <c r="AD349" s="28"/>
      <c r="AE349" s="28"/>
      <c r="AF349" s="28"/>
      <c r="AG349" s="28"/>
      <c r="AH349" s="28"/>
      <c r="AI349" s="28"/>
      <c r="AJ349" s="28"/>
      <c r="AK349" s="28"/>
      <c r="AL349" s="27"/>
      <c r="AM349" s="28">
        <f t="shared" si="40"/>
        <v>0</v>
      </c>
      <c r="AN349" s="28">
        <f t="shared" si="40"/>
        <v>0</v>
      </c>
      <c r="AO349" s="28">
        <f t="shared" si="40"/>
        <v>0</v>
      </c>
      <c r="AP349" s="28">
        <f t="shared" si="40"/>
        <v>0</v>
      </c>
      <c r="AQ349" s="28">
        <f t="shared" si="40"/>
        <v>0</v>
      </c>
      <c r="AR349" s="28">
        <f t="shared" si="40"/>
        <v>0</v>
      </c>
      <c r="AS349" s="28">
        <f t="shared" si="40"/>
        <v>0</v>
      </c>
      <c r="AT349" s="28">
        <f t="shared" si="40"/>
        <v>0</v>
      </c>
      <c r="AU349" s="28">
        <f t="shared" si="40"/>
        <v>0</v>
      </c>
      <c r="AV349" s="28">
        <f t="shared" si="40"/>
        <v>0</v>
      </c>
      <c r="AW349" s="28">
        <f t="shared" si="40"/>
        <v>0</v>
      </c>
      <c r="AX349" s="28">
        <f t="shared" si="40"/>
        <v>0</v>
      </c>
      <c r="AY349" s="28">
        <f t="shared" si="40"/>
        <v>0</v>
      </c>
      <c r="AZ349" s="28">
        <f t="shared" si="40"/>
        <v>0</v>
      </c>
      <c r="BA349" s="27"/>
      <c r="BB349" s="117">
        <f t="shared" si="39"/>
        <v>0</v>
      </c>
      <c r="BC349" s="117">
        <f t="shared" si="39"/>
        <v>0</v>
      </c>
      <c r="BD349" s="117">
        <f t="shared" si="39"/>
        <v>0</v>
      </c>
      <c r="BE349" s="117">
        <f t="shared" si="38"/>
        <v>0</v>
      </c>
      <c r="BF349" s="117">
        <f t="shared" si="38"/>
        <v>0</v>
      </c>
      <c r="BG349" s="117">
        <f t="shared" si="38"/>
        <v>0</v>
      </c>
      <c r="BH349" s="117">
        <f t="shared" si="38"/>
        <v>0</v>
      </c>
      <c r="BI349" s="117">
        <f t="shared" si="38"/>
        <v>0</v>
      </c>
      <c r="BJ349" s="117">
        <f t="shared" si="37"/>
        <v>0</v>
      </c>
      <c r="BK349" s="117">
        <f t="shared" si="37"/>
        <v>0</v>
      </c>
      <c r="BL349" s="117">
        <f t="shared" si="37"/>
        <v>0</v>
      </c>
      <c r="BM349" s="117">
        <f t="shared" si="37"/>
        <v>0</v>
      </c>
      <c r="BN349" s="117">
        <f t="shared" si="37"/>
        <v>0</v>
      </c>
      <c r="BO349" s="117">
        <f t="shared" si="37"/>
        <v>0</v>
      </c>
    </row>
    <row r="350" spans="4:67" x14ac:dyDescent="0.3">
      <c r="D350" s="24" t="s">
        <v>144</v>
      </c>
      <c r="E350" s="26" t="s">
        <v>94</v>
      </c>
      <c r="F350" s="24" t="s">
        <v>50</v>
      </c>
      <c r="G350" s="25" t="s">
        <v>95</v>
      </c>
      <c r="H350" s="27"/>
      <c r="I350" s="52">
        <v>0</v>
      </c>
      <c r="J350" s="52">
        <v>0</v>
      </c>
      <c r="K350" s="52">
        <v>0</v>
      </c>
      <c r="L350" s="52">
        <v>0</v>
      </c>
      <c r="M350" s="52">
        <v>0</v>
      </c>
      <c r="N350" s="52">
        <v>0</v>
      </c>
      <c r="O350" s="52">
        <v>0</v>
      </c>
      <c r="P350" s="52">
        <v>0</v>
      </c>
      <c r="Q350" s="52">
        <v>0</v>
      </c>
      <c r="R350" s="52">
        <v>0</v>
      </c>
      <c r="S350" s="52">
        <v>0</v>
      </c>
      <c r="T350" s="52">
        <v>0</v>
      </c>
      <c r="U350" s="52">
        <v>0</v>
      </c>
      <c r="V350" s="52">
        <v>0</v>
      </c>
      <c r="W350" s="27"/>
      <c r="X350" s="52">
        <v>0</v>
      </c>
      <c r="Y350" s="52">
        <v>0</v>
      </c>
      <c r="Z350" s="52">
        <v>0</v>
      </c>
      <c r="AA350" s="52">
        <v>0</v>
      </c>
      <c r="AB350" s="52">
        <v>0</v>
      </c>
      <c r="AC350" s="52">
        <v>0</v>
      </c>
      <c r="AD350" s="52">
        <v>0</v>
      </c>
      <c r="AE350" s="52">
        <v>0</v>
      </c>
      <c r="AF350" s="52">
        <v>0</v>
      </c>
      <c r="AG350" s="52">
        <v>0</v>
      </c>
      <c r="AH350" s="52">
        <v>0</v>
      </c>
      <c r="AI350" s="52">
        <v>0</v>
      </c>
      <c r="AJ350" s="52">
        <v>0</v>
      </c>
      <c r="AK350" s="52">
        <v>0</v>
      </c>
      <c r="AL350" s="27"/>
      <c r="AM350" s="27">
        <f t="shared" si="40"/>
        <v>0</v>
      </c>
      <c r="AN350" s="27">
        <f t="shared" si="40"/>
        <v>0</v>
      </c>
      <c r="AO350" s="27">
        <f t="shared" si="40"/>
        <v>0</v>
      </c>
      <c r="AP350" s="27">
        <f t="shared" si="40"/>
        <v>0</v>
      </c>
      <c r="AQ350" s="27">
        <f t="shared" si="40"/>
        <v>0</v>
      </c>
      <c r="AR350" s="27">
        <f t="shared" si="40"/>
        <v>0</v>
      </c>
      <c r="AS350" s="27">
        <f t="shared" si="40"/>
        <v>0</v>
      </c>
      <c r="AT350" s="27">
        <f t="shared" si="40"/>
        <v>0</v>
      </c>
      <c r="AU350" s="27">
        <f t="shared" si="40"/>
        <v>0</v>
      </c>
      <c r="AV350" s="27">
        <f t="shared" si="40"/>
        <v>0</v>
      </c>
      <c r="AW350" s="27">
        <f t="shared" si="40"/>
        <v>0</v>
      </c>
      <c r="AX350" s="27">
        <f t="shared" si="40"/>
        <v>0</v>
      </c>
      <c r="AY350" s="27">
        <f t="shared" si="40"/>
        <v>0</v>
      </c>
      <c r="AZ350" s="27">
        <f t="shared" si="40"/>
        <v>0</v>
      </c>
      <c r="BA350" s="27"/>
      <c r="BB350" s="115">
        <f t="shared" si="39"/>
        <v>0</v>
      </c>
      <c r="BC350" s="115">
        <f t="shared" si="39"/>
        <v>0</v>
      </c>
      <c r="BD350" s="115">
        <f t="shared" si="39"/>
        <v>0</v>
      </c>
      <c r="BE350" s="115">
        <f t="shared" si="38"/>
        <v>0</v>
      </c>
      <c r="BF350" s="115">
        <f t="shared" si="38"/>
        <v>0</v>
      </c>
      <c r="BG350" s="115">
        <f t="shared" si="38"/>
        <v>0</v>
      </c>
      <c r="BH350" s="115">
        <f t="shared" si="38"/>
        <v>0</v>
      </c>
      <c r="BI350" s="115">
        <f t="shared" si="38"/>
        <v>0</v>
      </c>
      <c r="BJ350" s="115">
        <f t="shared" si="37"/>
        <v>0</v>
      </c>
      <c r="BK350" s="115">
        <f t="shared" si="37"/>
        <v>0</v>
      </c>
      <c r="BL350" s="115">
        <f t="shared" si="37"/>
        <v>0</v>
      </c>
      <c r="BM350" s="115">
        <f t="shared" si="37"/>
        <v>0</v>
      </c>
      <c r="BN350" s="115">
        <f t="shared" si="37"/>
        <v>0</v>
      </c>
      <c r="BO350" s="115">
        <f t="shared" si="37"/>
        <v>0</v>
      </c>
    </row>
    <row r="351" spans="4:67" x14ac:dyDescent="0.3">
      <c r="D351" s="24" t="s">
        <v>144</v>
      </c>
      <c r="E351" s="26" t="s">
        <v>94</v>
      </c>
      <c r="F351" s="24" t="s">
        <v>51</v>
      </c>
      <c r="G351" s="25" t="s">
        <v>95</v>
      </c>
      <c r="H351" s="27"/>
      <c r="I351" s="52">
        <v>0</v>
      </c>
      <c r="J351" s="52">
        <v>0</v>
      </c>
      <c r="K351" s="52">
        <v>0</v>
      </c>
      <c r="L351" s="52">
        <v>0</v>
      </c>
      <c r="M351" s="52">
        <v>0</v>
      </c>
      <c r="N351" s="52">
        <v>0</v>
      </c>
      <c r="O351" s="52">
        <v>0</v>
      </c>
      <c r="P351" s="52">
        <v>0</v>
      </c>
      <c r="Q351" s="52">
        <v>0</v>
      </c>
      <c r="R351" s="52">
        <v>0</v>
      </c>
      <c r="S351" s="52">
        <v>0</v>
      </c>
      <c r="T351" s="52">
        <v>0</v>
      </c>
      <c r="U351" s="52">
        <v>0</v>
      </c>
      <c r="V351" s="52">
        <v>0</v>
      </c>
      <c r="W351" s="27"/>
      <c r="X351" s="52">
        <v>0</v>
      </c>
      <c r="Y351" s="52">
        <v>0</v>
      </c>
      <c r="Z351" s="52">
        <v>0</v>
      </c>
      <c r="AA351" s="52">
        <v>0</v>
      </c>
      <c r="AB351" s="52">
        <v>0</v>
      </c>
      <c r="AC351" s="52">
        <v>0</v>
      </c>
      <c r="AD351" s="52">
        <v>0</v>
      </c>
      <c r="AE351" s="52">
        <v>0</v>
      </c>
      <c r="AF351" s="52">
        <v>0</v>
      </c>
      <c r="AG351" s="52">
        <v>0</v>
      </c>
      <c r="AH351" s="52">
        <v>0</v>
      </c>
      <c r="AI351" s="52">
        <v>0</v>
      </c>
      <c r="AJ351" s="52">
        <v>0</v>
      </c>
      <c r="AK351" s="52">
        <v>0</v>
      </c>
      <c r="AL351" s="27"/>
      <c r="AM351" s="27">
        <f t="shared" si="40"/>
        <v>0</v>
      </c>
      <c r="AN351" s="27">
        <f t="shared" si="40"/>
        <v>0</v>
      </c>
      <c r="AO351" s="27">
        <f t="shared" si="40"/>
        <v>0</v>
      </c>
      <c r="AP351" s="27">
        <f t="shared" si="40"/>
        <v>0</v>
      </c>
      <c r="AQ351" s="27">
        <f t="shared" si="40"/>
        <v>0</v>
      </c>
      <c r="AR351" s="27">
        <f t="shared" si="40"/>
        <v>0</v>
      </c>
      <c r="AS351" s="27">
        <f t="shared" si="40"/>
        <v>0</v>
      </c>
      <c r="AT351" s="27">
        <f t="shared" si="40"/>
        <v>0</v>
      </c>
      <c r="AU351" s="27">
        <f t="shared" si="40"/>
        <v>0</v>
      </c>
      <c r="AV351" s="27">
        <f t="shared" si="40"/>
        <v>0</v>
      </c>
      <c r="AW351" s="27">
        <f t="shared" si="40"/>
        <v>0</v>
      </c>
      <c r="AX351" s="27">
        <f t="shared" si="40"/>
        <v>0</v>
      </c>
      <c r="AY351" s="27">
        <f t="shared" si="40"/>
        <v>0</v>
      </c>
      <c r="AZ351" s="27">
        <f t="shared" si="40"/>
        <v>0</v>
      </c>
      <c r="BA351" s="27"/>
      <c r="BB351" s="115">
        <f t="shared" si="39"/>
        <v>0</v>
      </c>
      <c r="BC351" s="115">
        <f t="shared" si="39"/>
        <v>0</v>
      </c>
      <c r="BD351" s="115">
        <f t="shared" si="39"/>
        <v>0</v>
      </c>
      <c r="BE351" s="115">
        <f t="shared" si="38"/>
        <v>0</v>
      </c>
      <c r="BF351" s="115">
        <f t="shared" si="38"/>
        <v>0</v>
      </c>
      <c r="BG351" s="115">
        <f t="shared" si="38"/>
        <v>0</v>
      </c>
      <c r="BH351" s="115">
        <f t="shared" si="38"/>
        <v>0</v>
      </c>
      <c r="BI351" s="115">
        <f t="shared" si="38"/>
        <v>0</v>
      </c>
      <c r="BJ351" s="115">
        <f t="shared" si="37"/>
        <v>0</v>
      </c>
      <c r="BK351" s="115">
        <f t="shared" si="37"/>
        <v>0</v>
      </c>
      <c r="BL351" s="115">
        <f t="shared" si="37"/>
        <v>0</v>
      </c>
      <c r="BM351" s="115">
        <f t="shared" si="37"/>
        <v>0</v>
      </c>
      <c r="BN351" s="115">
        <f t="shared" si="37"/>
        <v>0</v>
      </c>
      <c r="BO351" s="115">
        <f t="shared" si="37"/>
        <v>0</v>
      </c>
    </row>
    <row r="352" spans="4:67" x14ac:dyDescent="0.3">
      <c r="D352" s="24" t="s">
        <v>144</v>
      </c>
      <c r="E352" s="26" t="s">
        <v>94</v>
      </c>
      <c r="F352" s="24" t="s">
        <v>52</v>
      </c>
      <c r="G352" s="25" t="s">
        <v>95</v>
      </c>
      <c r="H352" s="27"/>
      <c r="I352" s="52">
        <v>0</v>
      </c>
      <c r="J352" s="52">
        <v>0</v>
      </c>
      <c r="K352" s="52">
        <v>0</v>
      </c>
      <c r="L352" s="52">
        <v>0</v>
      </c>
      <c r="M352" s="52">
        <v>0</v>
      </c>
      <c r="N352" s="52">
        <v>0</v>
      </c>
      <c r="O352" s="52">
        <v>0</v>
      </c>
      <c r="P352" s="52">
        <v>0</v>
      </c>
      <c r="Q352" s="52">
        <v>0</v>
      </c>
      <c r="R352" s="52">
        <v>0</v>
      </c>
      <c r="S352" s="52">
        <v>0</v>
      </c>
      <c r="T352" s="52">
        <v>0</v>
      </c>
      <c r="U352" s="52">
        <v>0</v>
      </c>
      <c r="V352" s="52">
        <v>0</v>
      </c>
      <c r="W352" s="27"/>
      <c r="X352" s="52">
        <v>0</v>
      </c>
      <c r="Y352" s="52">
        <v>0</v>
      </c>
      <c r="Z352" s="52">
        <v>0</v>
      </c>
      <c r="AA352" s="52">
        <v>0</v>
      </c>
      <c r="AB352" s="52">
        <v>0</v>
      </c>
      <c r="AC352" s="52">
        <v>0</v>
      </c>
      <c r="AD352" s="52">
        <v>0</v>
      </c>
      <c r="AE352" s="52">
        <v>0</v>
      </c>
      <c r="AF352" s="52">
        <v>0</v>
      </c>
      <c r="AG352" s="52">
        <v>0</v>
      </c>
      <c r="AH352" s="52">
        <v>0</v>
      </c>
      <c r="AI352" s="52">
        <v>0</v>
      </c>
      <c r="AJ352" s="52">
        <v>0</v>
      </c>
      <c r="AK352" s="52">
        <v>0</v>
      </c>
      <c r="AL352" s="27"/>
      <c r="AM352" s="27">
        <f t="shared" si="40"/>
        <v>0</v>
      </c>
      <c r="AN352" s="27">
        <f t="shared" si="40"/>
        <v>0</v>
      </c>
      <c r="AO352" s="27">
        <f t="shared" si="40"/>
        <v>0</v>
      </c>
      <c r="AP352" s="27">
        <f t="shared" si="40"/>
        <v>0</v>
      </c>
      <c r="AQ352" s="27">
        <f t="shared" si="40"/>
        <v>0</v>
      </c>
      <c r="AR352" s="27">
        <f t="shared" si="40"/>
        <v>0</v>
      </c>
      <c r="AS352" s="27">
        <f t="shared" si="40"/>
        <v>0</v>
      </c>
      <c r="AT352" s="27">
        <f t="shared" si="40"/>
        <v>0</v>
      </c>
      <c r="AU352" s="27">
        <f t="shared" si="40"/>
        <v>0</v>
      </c>
      <c r="AV352" s="27">
        <f t="shared" si="40"/>
        <v>0</v>
      </c>
      <c r="AW352" s="27">
        <f t="shared" si="40"/>
        <v>0</v>
      </c>
      <c r="AX352" s="27">
        <f t="shared" si="40"/>
        <v>0</v>
      </c>
      <c r="AY352" s="27">
        <f t="shared" si="40"/>
        <v>0</v>
      </c>
      <c r="AZ352" s="27">
        <f t="shared" si="40"/>
        <v>0</v>
      </c>
      <c r="BA352" s="27"/>
      <c r="BB352" s="115">
        <f t="shared" si="39"/>
        <v>0</v>
      </c>
      <c r="BC352" s="115">
        <f t="shared" si="39"/>
        <v>0</v>
      </c>
      <c r="BD352" s="115">
        <f t="shared" si="39"/>
        <v>0</v>
      </c>
      <c r="BE352" s="115">
        <f t="shared" si="38"/>
        <v>0</v>
      </c>
      <c r="BF352" s="115">
        <f t="shared" si="38"/>
        <v>0</v>
      </c>
      <c r="BG352" s="115">
        <f t="shared" si="38"/>
        <v>0</v>
      </c>
      <c r="BH352" s="115">
        <f t="shared" si="38"/>
        <v>0</v>
      </c>
      <c r="BI352" s="115">
        <f t="shared" si="38"/>
        <v>0</v>
      </c>
      <c r="BJ352" s="115">
        <f t="shared" si="37"/>
        <v>0</v>
      </c>
      <c r="BK352" s="115">
        <f t="shared" si="37"/>
        <v>0</v>
      </c>
      <c r="BL352" s="115">
        <f t="shared" si="37"/>
        <v>0</v>
      </c>
      <c r="BM352" s="115">
        <f t="shared" si="37"/>
        <v>0</v>
      </c>
      <c r="BN352" s="115">
        <f t="shared" si="37"/>
        <v>0</v>
      </c>
      <c r="BO352" s="115">
        <f t="shared" si="37"/>
        <v>0</v>
      </c>
    </row>
    <row r="353" spans="4:67" x14ac:dyDescent="0.3">
      <c r="D353" s="24" t="s">
        <v>144</v>
      </c>
      <c r="E353" s="26" t="s">
        <v>94</v>
      </c>
      <c r="F353" s="24" t="s">
        <v>53</v>
      </c>
      <c r="G353" s="25" t="s">
        <v>95</v>
      </c>
      <c r="H353" s="27"/>
      <c r="I353" s="52">
        <v>0</v>
      </c>
      <c r="J353" s="52">
        <v>0</v>
      </c>
      <c r="K353" s="52">
        <v>0</v>
      </c>
      <c r="L353" s="52">
        <v>0</v>
      </c>
      <c r="M353" s="52">
        <v>0</v>
      </c>
      <c r="N353" s="52">
        <v>0</v>
      </c>
      <c r="O353" s="52">
        <v>0</v>
      </c>
      <c r="P353" s="52">
        <v>0</v>
      </c>
      <c r="Q353" s="52">
        <v>0</v>
      </c>
      <c r="R353" s="52">
        <v>0</v>
      </c>
      <c r="S353" s="52">
        <v>0</v>
      </c>
      <c r="T353" s="52">
        <v>0</v>
      </c>
      <c r="U353" s="52">
        <v>0</v>
      </c>
      <c r="V353" s="52">
        <v>0</v>
      </c>
      <c r="W353" s="27"/>
      <c r="X353" s="52">
        <v>0</v>
      </c>
      <c r="Y353" s="52">
        <v>0</v>
      </c>
      <c r="Z353" s="52">
        <v>0</v>
      </c>
      <c r="AA353" s="52">
        <v>0</v>
      </c>
      <c r="AB353" s="52">
        <v>0</v>
      </c>
      <c r="AC353" s="52">
        <v>0</v>
      </c>
      <c r="AD353" s="52">
        <v>0</v>
      </c>
      <c r="AE353" s="52">
        <v>0</v>
      </c>
      <c r="AF353" s="52">
        <v>0</v>
      </c>
      <c r="AG353" s="52">
        <v>0</v>
      </c>
      <c r="AH353" s="52">
        <v>0</v>
      </c>
      <c r="AI353" s="52">
        <v>0</v>
      </c>
      <c r="AJ353" s="52">
        <v>0</v>
      </c>
      <c r="AK353" s="52">
        <v>0</v>
      </c>
      <c r="AL353" s="27"/>
      <c r="AM353" s="27">
        <f t="shared" si="40"/>
        <v>0</v>
      </c>
      <c r="AN353" s="27">
        <f t="shared" si="40"/>
        <v>0</v>
      </c>
      <c r="AO353" s="27">
        <f t="shared" si="40"/>
        <v>0</v>
      </c>
      <c r="AP353" s="27">
        <f t="shared" si="40"/>
        <v>0</v>
      </c>
      <c r="AQ353" s="27">
        <f t="shared" si="40"/>
        <v>0</v>
      </c>
      <c r="AR353" s="27">
        <f t="shared" si="40"/>
        <v>0</v>
      </c>
      <c r="AS353" s="27">
        <f t="shared" si="40"/>
        <v>0</v>
      </c>
      <c r="AT353" s="27">
        <f t="shared" si="40"/>
        <v>0</v>
      </c>
      <c r="AU353" s="27">
        <f t="shared" si="40"/>
        <v>0</v>
      </c>
      <c r="AV353" s="27">
        <f t="shared" si="40"/>
        <v>0</v>
      </c>
      <c r="AW353" s="27">
        <f t="shared" si="40"/>
        <v>0</v>
      </c>
      <c r="AX353" s="27">
        <f t="shared" si="40"/>
        <v>0</v>
      </c>
      <c r="AY353" s="27">
        <f t="shared" si="40"/>
        <v>0</v>
      </c>
      <c r="AZ353" s="27">
        <f t="shared" si="40"/>
        <v>0</v>
      </c>
      <c r="BA353" s="27"/>
      <c r="BB353" s="115">
        <f t="shared" si="39"/>
        <v>0</v>
      </c>
      <c r="BC353" s="115">
        <f t="shared" si="39"/>
        <v>0</v>
      </c>
      <c r="BD353" s="115">
        <f t="shared" si="39"/>
        <v>0</v>
      </c>
      <c r="BE353" s="115">
        <f t="shared" si="38"/>
        <v>0</v>
      </c>
      <c r="BF353" s="115">
        <f t="shared" si="38"/>
        <v>0</v>
      </c>
      <c r="BG353" s="115">
        <f t="shared" si="38"/>
        <v>0</v>
      </c>
      <c r="BH353" s="115">
        <f t="shared" si="38"/>
        <v>0</v>
      </c>
      <c r="BI353" s="115">
        <f t="shared" si="38"/>
        <v>0</v>
      </c>
      <c r="BJ353" s="115">
        <f t="shared" si="37"/>
        <v>0</v>
      </c>
      <c r="BK353" s="115">
        <f t="shared" si="37"/>
        <v>0</v>
      </c>
      <c r="BL353" s="115">
        <f t="shared" si="37"/>
        <v>0</v>
      </c>
      <c r="BM353" s="115">
        <f t="shared" si="37"/>
        <v>0</v>
      </c>
      <c r="BN353" s="115">
        <f t="shared" si="37"/>
        <v>0</v>
      </c>
      <c r="BO353" s="115">
        <f t="shared" si="37"/>
        <v>0</v>
      </c>
    </row>
    <row r="354" spans="4:67" x14ac:dyDescent="0.3">
      <c r="D354" s="24" t="s">
        <v>144</v>
      </c>
      <c r="E354" s="26" t="s">
        <v>94</v>
      </c>
      <c r="F354" s="24" t="s">
        <v>54</v>
      </c>
      <c r="G354" s="25" t="s">
        <v>95</v>
      </c>
      <c r="H354" s="27"/>
      <c r="I354" s="52">
        <v>0</v>
      </c>
      <c r="J354" s="52">
        <v>0</v>
      </c>
      <c r="K354" s="52">
        <v>0</v>
      </c>
      <c r="L354" s="52">
        <v>0</v>
      </c>
      <c r="M354" s="52">
        <v>0</v>
      </c>
      <c r="N354" s="52">
        <v>0</v>
      </c>
      <c r="O354" s="52">
        <v>0</v>
      </c>
      <c r="P354" s="52">
        <v>0</v>
      </c>
      <c r="Q354" s="52">
        <v>0</v>
      </c>
      <c r="R354" s="52">
        <v>0</v>
      </c>
      <c r="S354" s="52">
        <v>0</v>
      </c>
      <c r="T354" s="52">
        <v>0</v>
      </c>
      <c r="U354" s="52">
        <v>0</v>
      </c>
      <c r="V354" s="52">
        <v>0</v>
      </c>
      <c r="W354" s="27"/>
      <c r="X354" s="52">
        <v>0</v>
      </c>
      <c r="Y354" s="52">
        <v>0</v>
      </c>
      <c r="Z354" s="52">
        <v>0</v>
      </c>
      <c r="AA354" s="52">
        <v>0</v>
      </c>
      <c r="AB354" s="52">
        <v>0</v>
      </c>
      <c r="AC354" s="52">
        <v>0</v>
      </c>
      <c r="AD354" s="52">
        <v>0</v>
      </c>
      <c r="AE354" s="52">
        <v>0</v>
      </c>
      <c r="AF354" s="52">
        <v>0</v>
      </c>
      <c r="AG354" s="52">
        <v>0</v>
      </c>
      <c r="AH354" s="52">
        <v>0</v>
      </c>
      <c r="AI354" s="52">
        <v>0</v>
      </c>
      <c r="AJ354" s="52">
        <v>0</v>
      </c>
      <c r="AK354" s="52">
        <v>0</v>
      </c>
      <c r="AL354" s="27"/>
      <c r="AM354" s="27">
        <f t="shared" si="40"/>
        <v>0</v>
      </c>
      <c r="AN354" s="27">
        <f t="shared" si="40"/>
        <v>0</v>
      </c>
      <c r="AO354" s="27">
        <f t="shared" si="40"/>
        <v>0</v>
      </c>
      <c r="AP354" s="27">
        <f t="shared" si="40"/>
        <v>0</v>
      </c>
      <c r="AQ354" s="27">
        <f t="shared" si="40"/>
        <v>0</v>
      </c>
      <c r="AR354" s="27">
        <f t="shared" si="40"/>
        <v>0</v>
      </c>
      <c r="AS354" s="27">
        <f t="shared" si="40"/>
        <v>0</v>
      </c>
      <c r="AT354" s="27">
        <f t="shared" si="40"/>
        <v>0</v>
      </c>
      <c r="AU354" s="27">
        <f t="shared" si="40"/>
        <v>0</v>
      </c>
      <c r="AV354" s="27">
        <f t="shared" si="40"/>
        <v>0</v>
      </c>
      <c r="AW354" s="27">
        <f t="shared" si="40"/>
        <v>0</v>
      </c>
      <c r="AX354" s="27">
        <f t="shared" si="40"/>
        <v>0</v>
      </c>
      <c r="AY354" s="27">
        <f t="shared" si="40"/>
        <v>0</v>
      </c>
      <c r="AZ354" s="27">
        <f t="shared" si="40"/>
        <v>0</v>
      </c>
      <c r="BA354" s="27"/>
      <c r="BB354" s="115">
        <f t="shared" si="39"/>
        <v>0</v>
      </c>
      <c r="BC354" s="115">
        <f t="shared" si="39"/>
        <v>0</v>
      </c>
      <c r="BD354" s="115">
        <f t="shared" si="39"/>
        <v>0</v>
      </c>
      <c r="BE354" s="115">
        <f t="shared" si="38"/>
        <v>0</v>
      </c>
      <c r="BF354" s="115">
        <f t="shared" si="38"/>
        <v>0</v>
      </c>
      <c r="BG354" s="115">
        <f t="shared" si="38"/>
        <v>0</v>
      </c>
      <c r="BH354" s="115">
        <f t="shared" si="38"/>
        <v>0</v>
      </c>
      <c r="BI354" s="115">
        <f t="shared" si="38"/>
        <v>0</v>
      </c>
      <c r="BJ354" s="115">
        <f t="shared" si="37"/>
        <v>0</v>
      </c>
      <c r="BK354" s="115">
        <f t="shared" si="37"/>
        <v>0</v>
      </c>
      <c r="BL354" s="115">
        <f t="shared" si="37"/>
        <v>0</v>
      </c>
      <c r="BM354" s="115">
        <f t="shared" si="37"/>
        <v>0</v>
      </c>
      <c r="BN354" s="115">
        <f t="shared" si="37"/>
        <v>0</v>
      </c>
      <c r="BO354" s="115">
        <f t="shared" si="37"/>
        <v>0</v>
      </c>
    </row>
    <row r="355" spans="4:67" x14ac:dyDescent="0.3">
      <c r="D355" s="24" t="s">
        <v>144</v>
      </c>
      <c r="E355" s="26" t="s">
        <v>94</v>
      </c>
      <c r="F355" s="24" t="s">
        <v>55</v>
      </c>
      <c r="G355" s="25" t="s">
        <v>95</v>
      </c>
      <c r="H355" s="27"/>
      <c r="I355" s="52">
        <v>0</v>
      </c>
      <c r="J355" s="52">
        <v>0</v>
      </c>
      <c r="K355" s="52">
        <v>0</v>
      </c>
      <c r="L355" s="52">
        <v>0</v>
      </c>
      <c r="M355" s="52">
        <v>0</v>
      </c>
      <c r="N355" s="52">
        <v>0</v>
      </c>
      <c r="O355" s="52">
        <v>0</v>
      </c>
      <c r="P355" s="52">
        <v>0</v>
      </c>
      <c r="Q355" s="52">
        <v>0</v>
      </c>
      <c r="R355" s="52">
        <v>0</v>
      </c>
      <c r="S355" s="52">
        <v>0</v>
      </c>
      <c r="T355" s="52">
        <v>0</v>
      </c>
      <c r="U355" s="52">
        <v>0</v>
      </c>
      <c r="V355" s="52">
        <v>0</v>
      </c>
      <c r="W355" s="27"/>
      <c r="X355" s="52">
        <v>0</v>
      </c>
      <c r="Y355" s="52">
        <v>0</v>
      </c>
      <c r="Z355" s="52">
        <v>0</v>
      </c>
      <c r="AA355" s="52">
        <v>0</v>
      </c>
      <c r="AB355" s="52">
        <v>0</v>
      </c>
      <c r="AC355" s="52">
        <v>0</v>
      </c>
      <c r="AD355" s="52">
        <v>0</v>
      </c>
      <c r="AE355" s="52">
        <v>0</v>
      </c>
      <c r="AF355" s="52">
        <v>0</v>
      </c>
      <c r="AG355" s="52">
        <v>0</v>
      </c>
      <c r="AH355" s="52">
        <v>0</v>
      </c>
      <c r="AI355" s="52">
        <v>0</v>
      </c>
      <c r="AJ355" s="52">
        <v>0</v>
      </c>
      <c r="AK355" s="52">
        <v>0</v>
      </c>
      <c r="AL355" s="27"/>
      <c r="AM355" s="27">
        <f t="shared" si="40"/>
        <v>0</v>
      </c>
      <c r="AN355" s="27">
        <f t="shared" si="40"/>
        <v>0</v>
      </c>
      <c r="AO355" s="27">
        <f t="shared" si="40"/>
        <v>0</v>
      </c>
      <c r="AP355" s="27">
        <f t="shared" si="40"/>
        <v>0</v>
      </c>
      <c r="AQ355" s="27">
        <f t="shared" si="40"/>
        <v>0</v>
      </c>
      <c r="AR355" s="27">
        <f t="shared" si="40"/>
        <v>0</v>
      </c>
      <c r="AS355" s="27">
        <f t="shared" si="40"/>
        <v>0</v>
      </c>
      <c r="AT355" s="27">
        <f t="shared" si="40"/>
        <v>0</v>
      </c>
      <c r="AU355" s="27">
        <f t="shared" si="40"/>
        <v>0</v>
      </c>
      <c r="AV355" s="27">
        <f t="shared" si="40"/>
        <v>0</v>
      </c>
      <c r="AW355" s="27">
        <f t="shared" si="40"/>
        <v>0</v>
      </c>
      <c r="AX355" s="27">
        <f t="shared" si="40"/>
        <v>0</v>
      </c>
      <c r="AY355" s="27">
        <f t="shared" si="40"/>
        <v>0</v>
      </c>
      <c r="AZ355" s="27">
        <f t="shared" si="40"/>
        <v>0</v>
      </c>
      <c r="BA355" s="27"/>
      <c r="BB355" s="115">
        <f t="shared" si="39"/>
        <v>0</v>
      </c>
      <c r="BC355" s="115">
        <f t="shared" si="39"/>
        <v>0</v>
      </c>
      <c r="BD355" s="115">
        <f t="shared" si="39"/>
        <v>0</v>
      </c>
      <c r="BE355" s="115">
        <f t="shared" si="38"/>
        <v>0</v>
      </c>
      <c r="BF355" s="115">
        <f t="shared" si="38"/>
        <v>0</v>
      </c>
      <c r="BG355" s="115">
        <f t="shared" si="38"/>
        <v>0</v>
      </c>
      <c r="BH355" s="115">
        <f t="shared" si="38"/>
        <v>0</v>
      </c>
      <c r="BI355" s="115">
        <f t="shared" si="38"/>
        <v>0</v>
      </c>
      <c r="BJ355" s="115">
        <f t="shared" si="37"/>
        <v>0</v>
      </c>
      <c r="BK355" s="115">
        <f t="shared" si="37"/>
        <v>0</v>
      </c>
      <c r="BL355" s="115">
        <f t="shared" si="37"/>
        <v>0</v>
      </c>
      <c r="BM355" s="115">
        <f t="shared" si="37"/>
        <v>0</v>
      </c>
      <c r="BN355" s="115">
        <f t="shared" si="37"/>
        <v>0</v>
      </c>
      <c r="BO355" s="115">
        <f t="shared" si="37"/>
        <v>0</v>
      </c>
    </row>
    <row r="356" spans="4:67" x14ac:dyDescent="0.3">
      <c r="D356" s="24" t="s">
        <v>144</v>
      </c>
      <c r="E356" s="26" t="s">
        <v>94</v>
      </c>
      <c r="F356" s="24" t="s">
        <v>56</v>
      </c>
      <c r="G356" s="25" t="s">
        <v>95</v>
      </c>
      <c r="H356" s="27"/>
      <c r="I356" s="28"/>
      <c r="J356" s="28"/>
      <c r="K356" s="28"/>
      <c r="L356" s="28"/>
      <c r="M356" s="28"/>
      <c r="N356" s="28"/>
      <c r="O356" s="28"/>
      <c r="P356" s="28"/>
      <c r="Q356" s="28"/>
      <c r="R356" s="28"/>
      <c r="S356" s="28"/>
      <c r="T356" s="28"/>
      <c r="U356" s="28"/>
      <c r="V356" s="28"/>
      <c r="W356" s="27"/>
      <c r="X356" s="28"/>
      <c r="Y356" s="28"/>
      <c r="Z356" s="28"/>
      <c r="AA356" s="28"/>
      <c r="AB356" s="28"/>
      <c r="AC356" s="28"/>
      <c r="AD356" s="28"/>
      <c r="AE356" s="28"/>
      <c r="AF356" s="28"/>
      <c r="AG356" s="28"/>
      <c r="AH356" s="28"/>
      <c r="AI356" s="28"/>
      <c r="AJ356" s="28"/>
      <c r="AK356" s="28"/>
      <c r="AL356" s="27"/>
      <c r="AM356" s="28">
        <f t="shared" si="40"/>
        <v>0</v>
      </c>
      <c r="AN356" s="28">
        <f t="shared" si="40"/>
        <v>0</v>
      </c>
      <c r="AO356" s="28">
        <f t="shared" si="40"/>
        <v>0</v>
      </c>
      <c r="AP356" s="28">
        <f t="shared" si="40"/>
        <v>0</v>
      </c>
      <c r="AQ356" s="28">
        <f t="shared" si="40"/>
        <v>0</v>
      </c>
      <c r="AR356" s="28">
        <f t="shared" si="40"/>
        <v>0</v>
      </c>
      <c r="AS356" s="28">
        <f t="shared" si="40"/>
        <v>0</v>
      </c>
      <c r="AT356" s="28">
        <f t="shared" si="40"/>
        <v>0</v>
      </c>
      <c r="AU356" s="28">
        <f t="shared" si="40"/>
        <v>0</v>
      </c>
      <c r="AV356" s="28">
        <f t="shared" si="40"/>
        <v>0</v>
      </c>
      <c r="AW356" s="28">
        <f t="shared" si="40"/>
        <v>0</v>
      </c>
      <c r="AX356" s="28">
        <f t="shared" si="40"/>
        <v>0</v>
      </c>
      <c r="AY356" s="28">
        <f t="shared" si="40"/>
        <v>0</v>
      </c>
      <c r="AZ356" s="28">
        <f t="shared" ref="AZ356:AZ419" si="41">IF(AND(AK356 = "", V356 = ""), 0, AK356 - V356)</f>
        <v>0</v>
      </c>
      <c r="BA356" s="27"/>
      <c r="BB356" s="117">
        <f t="shared" si="39"/>
        <v>0</v>
      </c>
      <c r="BC356" s="117">
        <f t="shared" si="39"/>
        <v>0</v>
      </c>
      <c r="BD356" s="117">
        <f t="shared" si="39"/>
        <v>0</v>
      </c>
      <c r="BE356" s="117">
        <f t="shared" si="38"/>
        <v>0</v>
      </c>
      <c r="BF356" s="117">
        <f t="shared" si="38"/>
        <v>0</v>
      </c>
      <c r="BG356" s="117">
        <f t="shared" si="38"/>
        <v>0</v>
      </c>
      <c r="BH356" s="117">
        <f t="shared" si="38"/>
        <v>0</v>
      </c>
      <c r="BI356" s="117">
        <f t="shared" si="38"/>
        <v>0</v>
      </c>
      <c r="BJ356" s="117">
        <f t="shared" si="37"/>
        <v>0</v>
      </c>
      <c r="BK356" s="117">
        <f t="shared" si="37"/>
        <v>0</v>
      </c>
      <c r="BL356" s="117">
        <f t="shared" si="37"/>
        <v>0</v>
      </c>
      <c r="BM356" s="117">
        <f t="shared" si="37"/>
        <v>0</v>
      </c>
      <c r="BN356" s="117">
        <f t="shared" si="37"/>
        <v>0</v>
      </c>
      <c r="BO356" s="117">
        <f t="shared" si="37"/>
        <v>0</v>
      </c>
    </row>
    <row r="357" spans="4:67" x14ac:dyDescent="0.3">
      <c r="D357" s="24" t="s">
        <v>144</v>
      </c>
      <c r="E357" s="26" t="s">
        <v>94</v>
      </c>
      <c r="F357" s="24" t="s">
        <v>57</v>
      </c>
      <c r="G357" s="25" t="s">
        <v>95</v>
      </c>
      <c r="H357" s="27"/>
      <c r="I357" s="52">
        <v>0</v>
      </c>
      <c r="J357" s="52">
        <v>0</v>
      </c>
      <c r="K357" s="52">
        <v>0</v>
      </c>
      <c r="L357" s="52">
        <v>0</v>
      </c>
      <c r="M357" s="52">
        <v>0</v>
      </c>
      <c r="N357" s="52">
        <v>0</v>
      </c>
      <c r="O357" s="52">
        <v>0</v>
      </c>
      <c r="P357" s="52">
        <v>0</v>
      </c>
      <c r="Q357" s="52">
        <v>0</v>
      </c>
      <c r="R357" s="52">
        <v>0</v>
      </c>
      <c r="S357" s="52">
        <v>0</v>
      </c>
      <c r="T357" s="52">
        <v>0</v>
      </c>
      <c r="U357" s="52">
        <v>0</v>
      </c>
      <c r="V357" s="52">
        <v>0</v>
      </c>
      <c r="W357" s="27"/>
      <c r="X357" s="52">
        <v>0</v>
      </c>
      <c r="Y357" s="52">
        <v>0</v>
      </c>
      <c r="Z357" s="52">
        <v>0</v>
      </c>
      <c r="AA357" s="52">
        <v>0</v>
      </c>
      <c r="AB357" s="52">
        <v>0</v>
      </c>
      <c r="AC357" s="52">
        <v>0</v>
      </c>
      <c r="AD357" s="52">
        <v>0</v>
      </c>
      <c r="AE357" s="52">
        <v>0</v>
      </c>
      <c r="AF357" s="52">
        <v>0</v>
      </c>
      <c r="AG357" s="52">
        <v>0</v>
      </c>
      <c r="AH357" s="52">
        <v>0</v>
      </c>
      <c r="AI357" s="52">
        <v>0</v>
      </c>
      <c r="AJ357" s="52">
        <v>0</v>
      </c>
      <c r="AK357" s="52">
        <v>0</v>
      </c>
      <c r="AL357" s="27"/>
      <c r="AM357" s="27">
        <f t="shared" ref="AM357:AY376" si="42">IF(AND(X357 = "", I357 = ""), 0, X357 - I357)</f>
        <v>0</v>
      </c>
      <c r="AN357" s="27">
        <f t="shared" si="42"/>
        <v>0</v>
      </c>
      <c r="AO357" s="27">
        <f t="shared" si="42"/>
        <v>0</v>
      </c>
      <c r="AP357" s="27">
        <f t="shared" si="42"/>
        <v>0</v>
      </c>
      <c r="AQ357" s="27">
        <f t="shared" si="42"/>
        <v>0</v>
      </c>
      <c r="AR357" s="27">
        <f t="shared" si="42"/>
        <v>0</v>
      </c>
      <c r="AS357" s="27">
        <f t="shared" si="42"/>
        <v>0</v>
      </c>
      <c r="AT357" s="27">
        <f t="shared" si="42"/>
        <v>0</v>
      </c>
      <c r="AU357" s="27">
        <f t="shared" si="42"/>
        <v>0</v>
      </c>
      <c r="AV357" s="27">
        <f t="shared" si="42"/>
        <v>0</v>
      </c>
      <c r="AW357" s="27">
        <f t="shared" si="42"/>
        <v>0</v>
      </c>
      <c r="AX357" s="27">
        <f t="shared" si="42"/>
        <v>0</v>
      </c>
      <c r="AY357" s="27">
        <f t="shared" si="42"/>
        <v>0</v>
      </c>
      <c r="AZ357" s="27">
        <f t="shared" si="41"/>
        <v>0</v>
      </c>
      <c r="BA357" s="27"/>
      <c r="BB357" s="115">
        <f t="shared" si="39"/>
        <v>0</v>
      </c>
      <c r="BC357" s="115">
        <f t="shared" si="39"/>
        <v>0</v>
      </c>
      <c r="BD357" s="115">
        <f t="shared" si="39"/>
        <v>0</v>
      </c>
      <c r="BE357" s="115">
        <f t="shared" si="38"/>
        <v>0</v>
      </c>
      <c r="BF357" s="115">
        <f t="shared" si="38"/>
        <v>0</v>
      </c>
      <c r="BG357" s="115">
        <f t="shared" si="38"/>
        <v>0</v>
      </c>
      <c r="BH357" s="115">
        <f t="shared" si="38"/>
        <v>0</v>
      </c>
      <c r="BI357" s="115">
        <f t="shared" si="38"/>
        <v>0</v>
      </c>
      <c r="BJ357" s="115">
        <f t="shared" si="37"/>
        <v>0</v>
      </c>
      <c r="BK357" s="115">
        <f t="shared" si="37"/>
        <v>0</v>
      </c>
      <c r="BL357" s="115">
        <f t="shared" si="37"/>
        <v>0</v>
      </c>
      <c r="BM357" s="115">
        <f t="shared" si="37"/>
        <v>0</v>
      </c>
      <c r="BN357" s="115">
        <f t="shared" si="37"/>
        <v>0</v>
      </c>
      <c r="BO357" s="115">
        <f t="shared" si="37"/>
        <v>0</v>
      </c>
    </row>
    <row r="358" spans="4:67" x14ac:dyDescent="0.3">
      <c r="D358" s="24" t="s">
        <v>144</v>
      </c>
      <c r="E358" s="26" t="s">
        <v>94</v>
      </c>
      <c r="F358" s="24" t="s">
        <v>58</v>
      </c>
      <c r="G358" s="25" t="s">
        <v>95</v>
      </c>
      <c r="H358" s="27"/>
      <c r="I358" s="28"/>
      <c r="J358" s="28"/>
      <c r="K358" s="28"/>
      <c r="L358" s="28"/>
      <c r="M358" s="28"/>
      <c r="N358" s="28"/>
      <c r="O358" s="28"/>
      <c r="P358" s="28"/>
      <c r="Q358" s="28"/>
      <c r="R358" s="28"/>
      <c r="S358" s="28"/>
      <c r="T358" s="28"/>
      <c r="U358" s="28"/>
      <c r="V358" s="28"/>
      <c r="W358" s="27"/>
      <c r="X358" s="28"/>
      <c r="Y358" s="28"/>
      <c r="Z358" s="28"/>
      <c r="AA358" s="28"/>
      <c r="AB358" s="28"/>
      <c r="AC358" s="28"/>
      <c r="AD358" s="28"/>
      <c r="AE358" s="28"/>
      <c r="AF358" s="28"/>
      <c r="AG358" s="28"/>
      <c r="AH358" s="28"/>
      <c r="AI358" s="28"/>
      <c r="AJ358" s="28"/>
      <c r="AK358" s="28"/>
      <c r="AL358" s="27"/>
      <c r="AM358" s="28">
        <f t="shared" si="42"/>
        <v>0</v>
      </c>
      <c r="AN358" s="28">
        <f t="shared" si="42"/>
        <v>0</v>
      </c>
      <c r="AO358" s="28">
        <f t="shared" si="42"/>
        <v>0</v>
      </c>
      <c r="AP358" s="28">
        <f t="shared" si="42"/>
        <v>0</v>
      </c>
      <c r="AQ358" s="28">
        <f t="shared" si="42"/>
        <v>0</v>
      </c>
      <c r="AR358" s="28">
        <f t="shared" si="42"/>
        <v>0</v>
      </c>
      <c r="AS358" s="28">
        <f t="shared" si="42"/>
        <v>0</v>
      </c>
      <c r="AT358" s="28">
        <f t="shared" si="42"/>
        <v>0</v>
      </c>
      <c r="AU358" s="28">
        <f t="shared" si="42"/>
        <v>0</v>
      </c>
      <c r="AV358" s="28">
        <f t="shared" si="42"/>
        <v>0</v>
      </c>
      <c r="AW358" s="28">
        <f t="shared" si="42"/>
        <v>0</v>
      </c>
      <c r="AX358" s="28">
        <f t="shared" si="42"/>
        <v>0</v>
      </c>
      <c r="AY358" s="28">
        <f t="shared" si="42"/>
        <v>0</v>
      </c>
      <c r="AZ358" s="28">
        <f t="shared" si="41"/>
        <v>0</v>
      </c>
      <c r="BA358" s="27"/>
      <c r="BB358" s="117">
        <f t="shared" si="39"/>
        <v>0</v>
      </c>
      <c r="BC358" s="117">
        <f t="shared" si="39"/>
        <v>0</v>
      </c>
      <c r="BD358" s="117">
        <f t="shared" si="39"/>
        <v>0</v>
      </c>
      <c r="BE358" s="117">
        <f t="shared" si="38"/>
        <v>0</v>
      </c>
      <c r="BF358" s="117">
        <f t="shared" si="38"/>
        <v>0</v>
      </c>
      <c r="BG358" s="117">
        <f t="shared" si="38"/>
        <v>0</v>
      </c>
      <c r="BH358" s="117">
        <f t="shared" si="38"/>
        <v>0</v>
      </c>
      <c r="BI358" s="117">
        <f t="shared" si="38"/>
        <v>0</v>
      </c>
      <c r="BJ358" s="117">
        <f t="shared" si="37"/>
        <v>0</v>
      </c>
      <c r="BK358" s="117">
        <f t="shared" si="37"/>
        <v>0</v>
      </c>
      <c r="BL358" s="117">
        <f t="shared" si="37"/>
        <v>0</v>
      </c>
      <c r="BM358" s="117">
        <f t="shared" si="37"/>
        <v>0</v>
      </c>
      <c r="BN358" s="117">
        <f t="shared" si="37"/>
        <v>0</v>
      </c>
      <c r="BO358" s="117">
        <f t="shared" si="37"/>
        <v>0</v>
      </c>
    </row>
    <row r="359" spans="4:67" x14ac:dyDescent="0.3">
      <c r="D359" s="24" t="s">
        <v>144</v>
      </c>
      <c r="E359" s="26" t="s">
        <v>94</v>
      </c>
      <c r="F359" s="24" t="s">
        <v>59</v>
      </c>
      <c r="G359" s="25" t="s">
        <v>95</v>
      </c>
      <c r="H359" s="27"/>
      <c r="I359" s="52">
        <v>0</v>
      </c>
      <c r="J359" s="52">
        <v>0</v>
      </c>
      <c r="K359" s="52">
        <v>0</v>
      </c>
      <c r="L359" s="52">
        <v>0</v>
      </c>
      <c r="M359" s="52">
        <v>0</v>
      </c>
      <c r="N359" s="52">
        <v>0</v>
      </c>
      <c r="O359" s="52">
        <v>0</v>
      </c>
      <c r="P359" s="52">
        <v>0</v>
      </c>
      <c r="Q359" s="52">
        <v>0</v>
      </c>
      <c r="R359" s="52">
        <v>0</v>
      </c>
      <c r="S359" s="52">
        <v>0</v>
      </c>
      <c r="T359" s="52">
        <v>0</v>
      </c>
      <c r="U359" s="52">
        <v>0</v>
      </c>
      <c r="V359" s="52">
        <v>0</v>
      </c>
      <c r="W359" s="27"/>
      <c r="X359" s="52">
        <v>0</v>
      </c>
      <c r="Y359" s="52">
        <v>0</v>
      </c>
      <c r="Z359" s="52">
        <v>0</v>
      </c>
      <c r="AA359" s="52">
        <v>0</v>
      </c>
      <c r="AB359" s="52">
        <v>0</v>
      </c>
      <c r="AC359" s="52">
        <v>0</v>
      </c>
      <c r="AD359" s="52">
        <v>0</v>
      </c>
      <c r="AE359" s="52">
        <v>0</v>
      </c>
      <c r="AF359" s="52">
        <v>0</v>
      </c>
      <c r="AG359" s="52">
        <v>0</v>
      </c>
      <c r="AH359" s="52">
        <v>0</v>
      </c>
      <c r="AI359" s="52">
        <v>0</v>
      </c>
      <c r="AJ359" s="52">
        <v>0</v>
      </c>
      <c r="AK359" s="52">
        <v>0</v>
      </c>
      <c r="AL359" s="27"/>
      <c r="AM359" s="27">
        <f t="shared" si="42"/>
        <v>0</v>
      </c>
      <c r="AN359" s="27">
        <f t="shared" si="42"/>
        <v>0</v>
      </c>
      <c r="AO359" s="27">
        <f t="shared" si="42"/>
        <v>0</v>
      </c>
      <c r="AP359" s="27">
        <f t="shared" si="42"/>
        <v>0</v>
      </c>
      <c r="AQ359" s="27">
        <f t="shared" si="42"/>
        <v>0</v>
      </c>
      <c r="AR359" s="27">
        <f t="shared" si="42"/>
        <v>0</v>
      </c>
      <c r="AS359" s="27">
        <f t="shared" si="42"/>
        <v>0</v>
      </c>
      <c r="AT359" s="27">
        <f t="shared" si="42"/>
        <v>0</v>
      </c>
      <c r="AU359" s="27">
        <f t="shared" si="42"/>
        <v>0</v>
      </c>
      <c r="AV359" s="27">
        <f t="shared" si="42"/>
        <v>0</v>
      </c>
      <c r="AW359" s="27">
        <f t="shared" si="42"/>
        <v>0</v>
      </c>
      <c r="AX359" s="27">
        <f t="shared" si="42"/>
        <v>0</v>
      </c>
      <c r="AY359" s="27">
        <f t="shared" si="42"/>
        <v>0</v>
      </c>
      <c r="AZ359" s="27">
        <f t="shared" si="41"/>
        <v>0</v>
      </c>
      <c r="BA359" s="27"/>
      <c r="BB359" s="115">
        <f t="shared" si="39"/>
        <v>0</v>
      </c>
      <c r="BC359" s="115">
        <f t="shared" si="39"/>
        <v>0</v>
      </c>
      <c r="BD359" s="115">
        <f t="shared" si="39"/>
        <v>0</v>
      </c>
      <c r="BE359" s="115">
        <f t="shared" si="38"/>
        <v>0</v>
      </c>
      <c r="BF359" s="115">
        <f t="shared" si="38"/>
        <v>0</v>
      </c>
      <c r="BG359" s="115">
        <f t="shared" si="38"/>
        <v>0</v>
      </c>
      <c r="BH359" s="115">
        <f t="shared" si="38"/>
        <v>0</v>
      </c>
      <c r="BI359" s="115">
        <f t="shared" si="38"/>
        <v>0</v>
      </c>
      <c r="BJ359" s="115">
        <f t="shared" si="37"/>
        <v>0</v>
      </c>
      <c r="BK359" s="115">
        <f t="shared" si="37"/>
        <v>0</v>
      </c>
      <c r="BL359" s="115">
        <f t="shared" si="37"/>
        <v>0</v>
      </c>
      <c r="BM359" s="115">
        <f t="shared" si="37"/>
        <v>0</v>
      </c>
      <c r="BN359" s="115">
        <f t="shared" si="37"/>
        <v>0</v>
      </c>
      <c r="BO359" s="115">
        <f t="shared" si="37"/>
        <v>0</v>
      </c>
    </row>
    <row r="360" spans="4:67" x14ac:dyDescent="0.3">
      <c r="D360" s="24" t="s">
        <v>144</v>
      </c>
      <c r="E360" s="26" t="s">
        <v>94</v>
      </c>
      <c r="F360" s="24" t="s">
        <v>60</v>
      </c>
      <c r="G360" s="25" t="s">
        <v>95</v>
      </c>
      <c r="H360" s="27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7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7"/>
      <c r="AM360" s="28">
        <f t="shared" si="42"/>
        <v>0</v>
      </c>
      <c r="AN360" s="28">
        <f t="shared" si="42"/>
        <v>0</v>
      </c>
      <c r="AO360" s="28">
        <f t="shared" si="42"/>
        <v>0</v>
      </c>
      <c r="AP360" s="28">
        <f t="shared" si="42"/>
        <v>0</v>
      </c>
      <c r="AQ360" s="28">
        <f t="shared" si="42"/>
        <v>0</v>
      </c>
      <c r="AR360" s="28">
        <f t="shared" si="42"/>
        <v>0</v>
      </c>
      <c r="AS360" s="28">
        <f t="shared" si="42"/>
        <v>0</v>
      </c>
      <c r="AT360" s="28">
        <f t="shared" si="42"/>
        <v>0</v>
      </c>
      <c r="AU360" s="28">
        <f t="shared" si="42"/>
        <v>0</v>
      </c>
      <c r="AV360" s="28">
        <f t="shared" si="42"/>
        <v>0</v>
      </c>
      <c r="AW360" s="28">
        <f t="shared" si="42"/>
        <v>0</v>
      </c>
      <c r="AX360" s="28">
        <f t="shared" si="42"/>
        <v>0</v>
      </c>
      <c r="AY360" s="28">
        <f t="shared" si="42"/>
        <v>0</v>
      </c>
      <c r="AZ360" s="28">
        <f t="shared" si="41"/>
        <v>0</v>
      </c>
      <c r="BA360" s="27"/>
      <c r="BB360" s="117">
        <f t="shared" si="39"/>
        <v>0</v>
      </c>
      <c r="BC360" s="117">
        <f t="shared" si="39"/>
        <v>0</v>
      </c>
      <c r="BD360" s="117">
        <f t="shared" si="39"/>
        <v>0</v>
      </c>
      <c r="BE360" s="117">
        <f t="shared" si="38"/>
        <v>0</v>
      </c>
      <c r="BF360" s="117">
        <f t="shared" si="38"/>
        <v>0</v>
      </c>
      <c r="BG360" s="117">
        <f t="shared" si="38"/>
        <v>0</v>
      </c>
      <c r="BH360" s="117">
        <f t="shared" si="38"/>
        <v>0</v>
      </c>
      <c r="BI360" s="117">
        <f t="shared" si="38"/>
        <v>0</v>
      </c>
      <c r="BJ360" s="117">
        <f t="shared" si="37"/>
        <v>0</v>
      </c>
      <c r="BK360" s="117">
        <f t="shared" si="37"/>
        <v>0</v>
      </c>
      <c r="BL360" s="117">
        <f t="shared" si="37"/>
        <v>0</v>
      </c>
      <c r="BM360" s="117">
        <f t="shared" ref="BM360:BO423" si="43">IF(OR(T360 = 0, T360 = ""), 0, AX360 / T360)</f>
        <v>0</v>
      </c>
      <c r="BN360" s="117">
        <f t="shared" si="43"/>
        <v>0</v>
      </c>
      <c r="BO360" s="117">
        <f t="shared" si="43"/>
        <v>0</v>
      </c>
    </row>
    <row r="361" spans="4:67" x14ac:dyDescent="0.3">
      <c r="D361" s="24" t="s">
        <v>144</v>
      </c>
      <c r="E361" s="26" t="s">
        <v>94</v>
      </c>
      <c r="F361" s="24" t="s">
        <v>61</v>
      </c>
      <c r="G361" s="25" t="s">
        <v>95</v>
      </c>
      <c r="H361" s="27"/>
      <c r="I361" s="28"/>
      <c r="J361" s="28"/>
      <c r="K361" s="28"/>
      <c r="L361" s="28"/>
      <c r="M361" s="28"/>
      <c r="N361" s="28"/>
      <c r="O361" s="28"/>
      <c r="P361" s="28"/>
      <c r="Q361" s="28"/>
      <c r="R361" s="28"/>
      <c r="S361" s="28"/>
      <c r="T361" s="28"/>
      <c r="U361" s="28"/>
      <c r="V361" s="28"/>
      <c r="W361" s="27"/>
      <c r="X361" s="28"/>
      <c r="Y361" s="28"/>
      <c r="Z361" s="28"/>
      <c r="AA361" s="28"/>
      <c r="AB361" s="28"/>
      <c r="AC361" s="28"/>
      <c r="AD361" s="28"/>
      <c r="AE361" s="28"/>
      <c r="AF361" s="28"/>
      <c r="AG361" s="28"/>
      <c r="AH361" s="28"/>
      <c r="AI361" s="28"/>
      <c r="AJ361" s="28"/>
      <c r="AK361" s="28"/>
      <c r="AL361" s="27"/>
      <c r="AM361" s="28">
        <f t="shared" si="42"/>
        <v>0</v>
      </c>
      <c r="AN361" s="28">
        <f t="shared" si="42"/>
        <v>0</v>
      </c>
      <c r="AO361" s="28">
        <f t="shared" si="42"/>
        <v>0</v>
      </c>
      <c r="AP361" s="28">
        <f t="shared" si="42"/>
        <v>0</v>
      </c>
      <c r="AQ361" s="28">
        <f t="shared" si="42"/>
        <v>0</v>
      </c>
      <c r="AR361" s="28">
        <f t="shared" si="42"/>
        <v>0</v>
      </c>
      <c r="AS361" s="28">
        <f t="shared" si="42"/>
        <v>0</v>
      </c>
      <c r="AT361" s="28">
        <f t="shared" si="42"/>
        <v>0</v>
      </c>
      <c r="AU361" s="28">
        <f t="shared" si="42"/>
        <v>0</v>
      </c>
      <c r="AV361" s="28">
        <f t="shared" si="42"/>
        <v>0</v>
      </c>
      <c r="AW361" s="28">
        <f t="shared" si="42"/>
        <v>0</v>
      </c>
      <c r="AX361" s="28">
        <f t="shared" si="42"/>
        <v>0</v>
      </c>
      <c r="AY361" s="28">
        <f t="shared" si="42"/>
        <v>0</v>
      </c>
      <c r="AZ361" s="28">
        <f t="shared" si="41"/>
        <v>0</v>
      </c>
      <c r="BA361" s="27"/>
      <c r="BB361" s="117">
        <f t="shared" si="39"/>
        <v>0</v>
      </c>
      <c r="BC361" s="117">
        <f t="shared" si="39"/>
        <v>0</v>
      </c>
      <c r="BD361" s="117">
        <f t="shared" si="39"/>
        <v>0</v>
      </c>
      <c r="BE361" s="117">
        <f t="shared" si="38"/>
        <v>0</v>
      </c>
      <c r="BF361" s="117">
        <f t="shared" si="38"/>
        <v>0</v>
      </c>
      <c r="BG361" s="117">
        <f t="shared" si="38"/>
        <v>0</v>
      </c>
      <c r="BH361" s="117">
        <f t="shared" si="38"/>
        <v>0</v>
      </c>
      <c r="BI361" s="117">
        <f t="shared" si="38"/>
        <v>0</v>
      </c>
      <c r="BJ361" s="117">
        <f t="shared" si="38"/>
        <v>0</v>
      </c>
      <c r="BK361" s="117">
        <f t="shared" si="38"/>
        <v>0</v>
      </c>
      <c r="BL361" s="117">
        <f t="shared" si="38"/>
        <v>0</v>
      </c>
      <c r="BM361" s="117">
        <f t="shared" si="43"/>
        <v>0</v>
      </c>
      <c r="BN361" s="117">
        <f t="shared" si="43"/>
        <v>0</v>
      </c>
      <c r="BO361" s="117">
        <f t="shared" si="43"/>
        <v>0</v>
      </c>
    </row>
    <row r="362" spans="4:67" x14ac:dyDescent="0.3">
      <c r="D362" s="24" t="s">
        <v>144</v>
      </c>
      <c r="E362" s="26" t="s">
        <v>94</v>
      </c>
      <c r="F362" s="24" t="s">
        <v>62</v>
      </c>
      <c r="G362" s="25" t="s">
        <v>95</v>
      </c>
      <c r="H362" s="27"/>
      <c r="I362" s="28"/>
      <c r="J362" s="28"/>
      <c r="K362" s="28"/>
      <c r="L362" s="28"/>
      <c r="M362" s="28"/>
      <c r="N362" s="28"/>
      <c r="O362" s="28"/>
      <c r="P362" s="28"/>
      <c r="Q362" s="28"/>
      <c r="R362" s="28"/>
      <c r="S362" s="28"/>
      <c r="T362" s="28"/>
      <c r="U362" s="28"/>
      <c r="V362" s="28"/>
      <c r="W362" s="27"/>
      <c r="X362" s="28"/>
      <c r="Y362" s="28"/>
      <c r="Z362" s="28"/>
      <c r="AA362" s="28"/>
      <c r="AB362" s="28"/>
      <c r="AC362" s="28"/>
      <c r="AD362" s="28"/>
      <c r="AE362" s="28"/>
      <c r="AF362" s="28"/>
      <c r="AG362" s="28"/>
      <c r="AH362" s="28"/>
      <c r="AI362" s="28"/>
      <c r="AJ362" s="28"/>
      <c r="AK362" s="28"/>
      <c r="AL362" s="27"/>
      <c r="AM362" s="28">
        <f t="shared" si="42"/>
        <v>0</v>
      </c>
      <c r="AN362" s="28">
        <f t="shared" si="42"/>
        <v>0</v>
      </c>
      <c r="AO362" s="28">
        <f t="shared" si="42"/>
        <v>0</v>
      </c>
      <c r="AP362" s="28">
        <f t="shared" si="42"/>
        <v>0</v>
      </c>
      <c r="AQ362" s="28">
        <f t="shared" si="42"/>
        <v>0</v>
      </c>
      <c r="AR362" s="28">
        <f t="shared" si="42"/>
        <v>0</v>
      </c>
      <c r="AS362" s="28">
        <f t="shared" si="42"/>
        <v>0</v>
      </c>
      <c r="AT362" s="28">
        <f t="shared" si="42"/>
        <v>0</v>
      </c>
      <c r="AU362" s="28">
        <f t="shared" si="42"/>
        <v>0</v>
      </c>
      <c r="AV362" s="28">
        <f t="shared" si="42"/>
        <v>0</v>
      </c>
      <c r="AW362" s="28">
        <f t="shared" si="42"/>
        <v>0</v>
      </c>
      <c r="AX362" s="28">
        <f t="shared" si="42"/>
        <v>0</v>
      </c>
      <c r="AY362" s="28">
        <f t="shared" si="42"/>
        <v>0</v>
      </c>
      <c r="AZ362" s="28">
        <f t="shared" si="41"/>
        <v>0</v>
      </c>
      <c r="BA362" s="27"/>
      <c r="BB362" s="117">
        <f t="shared" si="39"/>
        <v>0</v>
      </c>
      <c r="BC362" s="117">
        <f t="shared" si="39"/>
        <v>0</v>
      </c>
      <c r="BD362" s="117">
        <f t="shared" si="39"/>
        <v>0</v>
      </c>
      <c r="BE362" s="117">
        <f t="shared" si="38"/>
        <v>0</v>
      </c>
      <c r="BF362" s="117">
        <f t="shared" si="38"/>
        <v>0</v>
      </c>
      <c r="BG362" s="117">
        <f t="shared" si="38"/>
        <v>0</v>
      </c>
      <c r="BH362" s="117">
        <f t="shared" si="38"/>
        <v>0</v>
      </c>
      <c r="BI362" s="117">
        <f t="shared" si="38"/>
        <v>0</v>
      </c>
      <c r="BJ362" s="117">
        <f t="shared" si="38"/>
        <v>0</v>
      </c>
      <c r="BK362" s="117">
        <f t="shared" si="38"/>
        <v>0</v>
      </c>
      <c r="BL362" s="117">
        <f t="shared" si="38"/>
        <v>0</v>
      </c>
      <c r="BM362" s="117">
        <f t="shared" si="43"/>
        <v>0</v>
      </c>
      <c r="BN362" s="117">
        <f t="shared" si="43"/>
        <v>0</v>
      </c>
      <c r="BO362" s="117">
        <f t="shared" si="43"/>
        <v>0</v>
      </c>
    </row>
    <row r="363" spans="4:67" x14ac:dyDescent="0.3">
      <c r="D363" s="24" t="s">
        <v>144</v>
      </c>
      <c r="E363" s="26" t="s">
        <v>94</v>
      </c>
      <c r="F363" s="24" t="s">
        <v>63</v>
      </c>
      <c r="G363" s="25" t="s">
        <v>95</v>
      </c>
      <c r="H363" s="27"/>
      <c r="I363" s="28"/>
      <c r="J363" s="28"/>
      <c r="K363" s="28"/>
      <c r="L363" s="28"/>
      <c r="M363" s="28"/>
      <c r="N363" s="28"/>
      <c r="O363" s="28"/>
      <c r="P363" s="28"/>
      <c r="Q363" s="28"/>
      <c r="R363" s="28"/>
      <c r="S363" s="28"/>
      <c r="T363" s="28"/>
      <c r="U363" s="28"/>
      <c r="V363" s="28"/>
      <c r="W363" s="27"/>
      <c r="X363" s="28"/>
      <c r="Y363" s="28"/>
      <c r="Z363" s="28"/>
      <c r="AA363" s="28"/>
      <c r="AB363" s="28"/>
      <c r="AC363" s="28"/>
      <c r="AD363" s="28"/>
      <c r="AE363" s="28"/>
      <c r="AF363" s="28"/>
      <c r="AG363" s="28"/>
      <c r="AH363" s="28"/>
      <c r="AI363" s="28"/>
      <c r="AJ363" s="28"/>
      <c r="AK363" s="28"/>
      <c r="AL363" s="27"/>
      <c r="AM363" s="28">
        <f t="shared" si="42"/>
        <v>0</v>
      </c>
      <c r="AN363" s="28">
        <f t="shared" si="42"/>
        <v>0</v>
      </c>
      <c r="AO363" s="28">
        <f t="shared" si="42"/>
        <v>0</v>
      </c>
      <c r="AP363" s="28">
        <f t="shared" si="42"/>
        <v>0</v>
      </c>
      <c r="AQ363" s="28">
        <f t="shared" si="42"/>
        <v>0</v>
      </c>
      <c r="AR363" s="28">
        <f t="shared" si="42"/>
        <v>0</v>
      </c>
      <c r="AS363" s="28">
        <f t="shared" si="42"/>
        <v>0</v>
      </c>
      <c r="AT363" s="28">
        <f t="shared" si="42"/>
        <v>0</v>
      </c>
      <c r="AU363" s="28">
        <f t="shared" si="42"/>
        <v>0</v>
      </c>
      <c r="AV363" s="28">
        <f t="shared" si="42"/>
        <v>0</v>
      </c>
      <c r="AW363" s="28">
        <f t="shared" si="42"/>
        <v>0</v>
      </c>
      <c r="AX363" s="28">
        <f t="shared" si="42"/>
        <v>0</v>
      </c>
      <c r="AY363" s="28">
        <f t="shared" si="42"/>
        <v>0</v>
      </c>
      <c r="AZ363" s="28">
        <f t="shared" si="41"/>
        <v>0</v>
      </c>
      <c r="BA363" s="27"/>
      <c r="BB363" s="117">
        <f t="shared" si="39"/>
        <v>0</v>
      </c>
      <c r="BC363" s="117">
        <f t="shared" si="39"/>
        <v>0</v>
      </c>
      <c r="BD363" s="117">
        <f t="shared" si="39"/>
        <v>0</v>
      </c>
      <c r="BE363" s="117">
        <f t="shared" si="38"/>
        <v>0</v>
      </c>
      <c r="BF363" s="117">
        <f t="shared" si="38"/>
        <v>0</v>
      </c>
      <c r="BG363" s="117">
        <f t="shared" si="38"/>
        <v>0</v>
      </c>
      <c r="BH363" s="117">
        <f t="shared" si="38"/>
        <v>0</v>
      </c>
      <c r="BI363" s="117">
        <f t="shared" si="38"/>
        <v>0</v>
      </c>
      <c r="BJ363" s="117">
        <f t="shared" si="38"/>
        <v>0</v>
      </c>
      <c r="BK363" s="117">
        <f t="shared" si="38"/>
        <v>0</v>
      </c>
      <c r="BL363" s="117">
        <f t="shared" si="38"/>
        <v>0</v>
      </c>
      <c r="BM363" s="117">
        <f t="shared" si="43"/>
        <v>0</v>
      </c>
      <c r="BN363" s="117">
        <f t="shared" si="43"/>
        <v>0</v>
      </c>
      <c r="BO363" s="117">
        <f t="shared" si="43"/>
        <v>0</v>
      </c>
    </row>
    <row r="364" spans="4:67" x14ac:dyDescent="0.3">
      <c r="D364" s="24" t="s">
        <v>144</v>
      </c>
      <c r="E364" s="26" t="s">
        <v>94</v>
      </c>
      <c r="F364" s="24" t="s">
        <v>64</v>
      </c>
      <c r="G364" s="25" t="s">
        <v>95</v>
      </c>
      <c r="H364" s="27"/>
      <c r="I364" s="28"/>
      <c r="J364" s="28"/>
      <c r="K364" s="28"/>
      <c r="L364" s="28"/>
      <c r="M364" s="28"/>
      <c r="N364" s="28"/>
      <c r="O364" s="28"/>
      <c r="P364" s="28"/>
      <c r="Q364" s="28"/>
      <c r="R364" s="28"/>
      <c r="S364" s="28"/>
      <c r="T364" s="28"/>
      <c r="U364" s="28"/>
      <c r="V364" s="28"/>
      <c r="W364" s="27"/>
      <c r="X364" s="28"/>
      <c r="Y364" s="28"/>
      <c r="Z364" s="28"/>
      <c r="AA364" s="28"/>
      <c r="AB364" s="28"/>
      <c r="AC364" s="28"/>
      <c r="AD364" s="28"/>
      <c r="AE364" s="28"/>
      <c r="AF364" s="28"/>
      <c r="AG364" s="28"/>
      <c r="AH364" s="28"/>
      <c r="AI364" s="28"/>
      <c r="AJ364" s="28"/>
      <c r="AK364" s="28"/>
      <c r="AL364" s="27"/>
      <c r="AM364" s="28">
        <f t="shared" si="42"/>
        <v>0</v>
      </c>
      <c r="AN364" s="28">
        <f t="shared" si="42"/>
        <v>0</v>
      </c>
      <c r="AO364" s="28">
        <f t="shared" si="42"/>
        <v>0</v>
      </c>
      <c r="AP364" s="28">
        <f t="shared" si="42"/>
        <v>0</v>
      </c>
      <c r="AQ364" s="28">
        <f t="shared" si="42"/>
        <v>0</v>
      </c>
      <c r="AR364" s="28">
        <f t="shared" si="42"/>
        <v>0</v>
      </c>
      <c r="AS364" s="28">
        <f t="shared" si="42"/>
        <v>0</v>
      </c>
      <c r="AT364" s="28">
        <f t="shared" si="42"/>
        <v>0</v>
      </c>
      <c r="AU364" s="28">
        <f t="shared" si="42"/>
        <v>0</v>
      </c>
      <c r="AV364" s="28">
        <f t="shared" si="42"/>
        <v>0</v>
      </c>
      <c r="AW364" s="28">
        <f t="shared" si="42"/>
        <v>0</v>
      </c>
      <c r="AX364" s="28">
        <f t="shared" si="42"/>
        <v>0</v>
      </c>
      <c r="AY364" s="28">
        <f t="shared" si="42"/>
        <v>0</v>
      </c>
      <c r="AZ364" s="28">
        <f t="shared" si="41"/>
        <v>0</v>
      </c>
      <c r="BA364" s="27"/>
      <c r="BB364" s="117">
        <f t="shared" si="39"/>
        <v>0</v>
      </c>
      <c r="BC364" s="117">
        <f t="shared" si="39"/>
        <v>0</v>
      </c>
      <c r="BD364" s="117">
        <f t="shared" si="39"/>
        <v>0</v>
      </c>
      <c r="BE364" s="117">
        <f t="shared" si="38"/>
        <v>0</v>
      </c>
      <c r="BF364" s="117">
        <f t="shared" si="38"/>
        <v>0</v>
      </c>
      <c r="BG364" s="117">
        <f t="shared" si="38"/>
        <v>0</v>
      </c>
      <c r="BH364" s="117">
        <f t="shared" si="38"/>
        <v>0</v>
      </c>
      <c r="BI364" s="117">
        <f t="shared" si="38"/>
        <v>0</v>
      </c>
      <c r="BJ364" s="117">
        <f t="shared" si="38"/>
        <v>0</v>
      </c>
      <c r="BK364" s="117">
        <f t="shared" si="38"/>
        <v>0</v>
      </c>
      <c r="BL364" s="117">
        <f t="shared" si="38"/>
        <v>0</v>
      </c>
      <c r="BM364" s="117">
        <f t="shared" si="43"/>
        <v>0</v>
      </c>
      <c r="BN364" s="117">
        <f t="shared" si="43"/>
        <v>0</v>
      </c>
      <c r="BO364" s="117">
        <f t="shared" si="43"/>
        <v>0</v>
      </c>
    </row>
    <row r="365" spans="4:67" x14ac:dyDescent="0.3">
      <c r="D365" s="24" t="s">
        <v>144</v>
      </c>
      <c r="E365" s="26" t="s">
        <v>94</v>
      </c>
      <c r="F365" s="24" t="s">
        <v>65</v>
      </c>
      <c r="G365" s="25" t="s">
        <v>95</v>
      </c>
      <c r="H365" s="27"/>
      <c r="I365" s="28"/>
      <c r="J365" s="28"/>
      <c r="K365" s="28"/>
      <c r="L365" s="28"/>
      <c r="M365" s="28"/>
      <c r="N365" s="28"/>
      <c r="O365" s="28"/>
      <c r="P365" s="28"/>
      <c r="Q365" s="28"/>
      <c r="R365" s="28"/>
      <c r="S365" s="28"/>
      <c r="T365" s="28"/>
      <c r="U365" s="28"/>
      <c r="V365" s="28"/>
      <c r="W365" s="27"/>
      <c r="X365" s="28"/>
      <c r="Y365" s="28"/>
      <c r="Z365" s="28"/>
      <c r="AA365" s="28"/>
      <c r="AB365" s="28"/>
      <c r="AC365" s="28"/>
      <c r="AD365" s="28"/>
      <c r="AE365" s="28"/>
      <c r="AF365" s="28"/>
      <c r="AG365" s="28"/>
      <c r="AH365" s="28"/>
      <c r="AI365" s="28"/>
      <c r="AJ365" s="28"/>
      <c r="AK365" s="28"/>
      <c r="AL365" s="27"/>
      <c r="AM365" s="28">
        <f t="shared" si="42"/>
        <v>0</v>
      </c>
      <c r="AN365" s="28">
        <f t="shared" si="42"/>
        <v>0</v>
      </c>
      <c r="AO365" s="28">
        <f t="shared" si="42"/>
        <v>0</v>
      </c>
      <c r="AP365" s="28">
        <f t="shared" si="42"/>
        <v>0</v>
      </c>
      <c r="AQ365" s="28">
        <f t="shared" si="42"/>
        <v>0</v>
      </c>
      <c r="AR365" s="28">
        <f t="shared" si="42"/>
        <v>0</v>
      </c>
      <c r="AS365" s="28">
        <f t="shared" si="42"/>
        <v>0</v>
      </c>
      <c r="AT365" s="28">
        <f t="shared" si="42"/>
        <v>0</v>
      </c>
      <c r="AU365" s="28">
        <f t="shared" si="42"/>
        <v>0</v>
      </c>
      <c r="AV365" s="28">
        <f t="shared" si="42"/>
        <v>0</v>
      </c>
      <c r="AW365" s="28">
        <f t="shared" si="42"/>
        <v>0</v>
      </c>
      <c r="AX365" s="28">
        <f t="shared" si="42"/>
        <v>0</v>
      </c>
      <c r="AY365" s="28">
        <f t="shared" si="42"/>
        <v>0</v>
      </c>
      <c r="AZ365" s="28">
        <f t="shared" si="41"/>
        <v>0</v>
      </c>
      <c r="BA365" s="27"/>
      <c r="BB365" s="117">
        <f t="shared" si="39"/>
        <v>0</v>
      </c>
      <c r="BC365" s="117">
        <f t="shared" si="39"/>
        <v>0</v>
      </c>
      <c r="BD365" s="117">
        <f t="shared" si="39"/>
        <v>0</v>
      </c>
      <c r="BE365" s="117">
        <f t="shared" si="38"/>
        <v>0</v>
      </c>
      <c r="BF365" s="117">
        <f t="shared" si="38"/>
        <v>0</v>
      </c>
      <c r="BG365" s="117">
        <f t="shared" si="38"/>
        <v>0</v>
      </c>
      <c r="BH365" s="117">
        <f t="shared" si="38"/>
        <v>0</v>
      </c>
      <c r="BI365" s="117">
        <f t="shared" si="38"/>
        <v>0</v>
      </c>
      <c r="BJ365" s="117">
        <f t="shared" si="38"/>
        <v>0</v>
      </c>
      <c r="BK365" s="117">
        <f t="shared" si="38"/>
        <v>0</v>
      </c>
      <c r="BL365" s="117">
        <f t="shared" si="38"/>
        <v>0</v>
      </c>
      <c r="BM365" s="117">
        <f t="shared" si="43"/>
        <v>0</v>
      </c>
      <c r="BN365" s="117">
        <f t="shared" si="43"/>
        <v>0</v>
      </c>
      <c r="BO365" s="117">
        <f t="shared" si="43"/>
        <v>0</v>
      </c>
    </row>
    <row r="366" spans="4:67" x14ac:dyDescent="0.3">
      <c r="D366" s="24" t="s">
        <v>144</v>
      </c>
      <c r="E366" s="26" t="s">
        <v>94</v>
      </c>
      <c r="F366" s="24" t="s">
        <v>66</v>
      </c>
      <c r="G366" s="25" t="s">
        <v>95</v>
      </c>
      <c r="H366" s="27"/>
      <c r="I366" s="28"/>
      <c r="J366" s="28"/>
      <c r="K366" s="28"/>
      <c r="L366" s="28"/>
      <c r="M366" s="28"/>
      <c r="N366" s="28"/>
      <c r="O366" s="28"/>
      <c r="P366" s="28"/>
      <c r="Q366" s="28"/>
      <c r="R366" s="28"/>
      <c r="S366" s="28"/>
      <c r="T366" s="28"/>
      <c r="U366" s="28"/>
      <c r="V366" s="28"/>
      <c r="W366" s="27"/>
      <c r="X366" s="28"/>
      <c r="Y366" s="28"/>
      <c r="Z366" s="28"/>
      <c r="AA366" s="28"/>
      <c r="AB366" s="28"/>
      <c r="AC366" s="28"/>
      <c r="AD366" s="28"/>
      <c r="AE366" s="28"/>
      <c r="AF366" s="28"/>
      <c r="AG366" s="28"/>
      <c r="AH366" s="28"/>
      <c r="AI366" s="28"/>
      <c r="AJ366" s="28"/>
      <c r="AK366" s="28"/>
      <c r="AL366" s="27"/>
      <c r="AM366" s="28">
        <f t="shared" si="42"/>
        <v>0</v>
      </c>
      <c r="AN366" s="28">
        <f t="shared" si="42"/>
        <v>0</v>
      </c>
      <c r="AO366" s="28">
        <f t="shared" si="42"/>
        <v>0</v>
      </c>
      <c r="AP366" s="28">
        <f t="shared" si="42"/>
        <v>0</v>
      </c>
      <c r="AQ366" s="28">
        <f t="shared" si="42"/>
        <v>0</v>
      </c>
      <c r="AR366" s="28">
        <f t="shared" si="42"/>
        <v>0</v>
      </c>
      <c r="AS366" s="28">
        <f t="shared" si="42"/>
        <v>0</v>
      </c>
      <c r="AT366" s="28">
        <f t="shared" si="42"/>
        <v>0</v>
      </c>
      <c r="AU366" s="28">
        <f t="shared" si="42"/>
        <v>0</v>
      </c>
      <c r="AV366" s="28">
        <f t="shared" si="42"/>
        <v>0</v>
      </c>
      <c r="AW366" s="28">
        <f t="shared" si="42"/>
        <v>0</v>
      </c>
      <c r="AX366" s="28">
        <f t="shared" si="42"/>
        <v>0</v>
      </c>
      <c r="AY366" s="28">
        <f t="shared" si="42"/>
        <v>0</v>
      </c>
      <c r="AZ366" s="28">
        <f t="shared" si="41"/>
        <v>0</v>
      </c>
      <c r="BA366" s="27"/>
      <c r="BB366" s="117">
        <f t="shared" si="39"/>
        <v>0</v>
      </c>
      <c r="BC366" s="117">
        <f t="shared" si="39"/>
        <v>0</v>
      </c>
      <c r="BD366" s="117">
        <f t="shared" si="39"/>
        <v>0</v>
      </c>
      <c r="BE366" s="117">
        <f t="shared" si="38"/>
        <v>0</v>
      </c>
      <c r="BF366" s="117">
        <f t="shared" si="38"/>
        <v>0</v>
      </c>
      <c r="BG366" s="117">
        <f t="shared" si="38"/>
        <v>0</v>
      </c>
      <c r="BH366" s="117">
        <f t="shared" si="38"/>
        <v>0</v>
      </c>
      <c r="BI366" s="117">
        <f t="shared" si="38"/>
        <v>0</v>
      </c>
      <c r="BJ366" s="117">
        <f t="shared" si="38"/>
        <v>0</v>
      </c>
      <c r="BK366" s="117">
        <f t="shared" si="38"/>
        <v>0</v>
      </c>
      <c r="BL366" s="117">
        <f t="shared" si="38"/>
        <v>0</v>
      </c>
      <c r="BM366" s="117">
        <f t="shared" si="43"/>
        <v>0</v>
      </c>
      <c r="BN366" s="117">
        <f t="shared" si="43"/>
        <v>0</v>
      </c>
      <c r="BO366" s="117">
        <f t="shared" si="43"/>
        <v>0</v>
      </c>
    </row>
    <row r="367" spans="4:67" x14ac:dyDescent="0.3">
      <c r="D367" s="24" t="s">
        <v>144</v>
      </c>
      <c r="E367" s="26" t="s">
        <v>94</v>
      </c>
      <c r="F367" s="24" t="s">
        <v>67</v>
      </c>
      <c r="G367" s="25" t="s">
        <v>95</v>
      </c>
      <c r="H367" s="27"/>
      <c r="I367" s="28"/>
      <c r="J367" s="28"/>
      <c r="K367" s="28"/>
      <c r="L367" s="28"/>
      <c r="M367" s="28"/>
      <c r="N367" s="28"/>
      <c r="O367" s="28"/>
      <c r="P367" s="28"/>
      <c r="Q367" s="28"/>
      <c r="R367" s="28"/>
      <c r="S367" s="28"/>
      <c r="T367" s="28"/>
      <c r="U367" s="28"/>
      <c r="V367" s="28"/>
      <c r="W367" s="27"/>
      <c r="X367" s="28"/>
      <c r="Y367" s="28"/>
      <c r="Z367" s="28"/>
      <c r="AA367" s="28"/>
      <c r="AB367" s="28"/>
      <c r="AC367" s="28"/>
      <c r="AD367" s="28"/>
      <c r="AE367" s="28"/>
      <c r="AF367" s="28"/>
      <c r="AG367" s="28"/>
      <c r="AH367" s="28"/>
      <c r="AI367" s="28"/>
      <c r="AJ367" s="28"/>
      <c r="AK367" s="28"/>
      <c r="AL367" s="27"/>
      <c r="AM367" s="28">
        <f t="shared" si="42"/>
        <v>0</v>
      </c>
      <c r="AN367" s="28">
        <f t="shared" si="42"/>
        <v>0</v>
      </c>
      <c r="AO367" s="28">
        <f t="shared" si="42"/>
        <v>0</v>
      </c>
      <c r="AP367" s="28">
        <f t="shared" si="42"/>
        <v>0</v>
      </c>
      <c r="AQ367" s="28">
        <f t="shared" si="42"/>
        <v>0</v>
      </c>
      <c r="AR367" s="28">
        <f t="shared" si="42"/>
        <v>0</v>
      </c>
      <c r="AS367" s="28">
        <f t="shared" si="42"/>
        <v>0</v>
      </c>
      <c r="AT367" s="28">
        <f t="shared" si="42"/>
        <v>0</v>
      </c>
      <c r="AU367" s="28">
        <f t="shared" si="42"/>
        <v>0</v>
      </c>
      <c r="AV367" s="28">
        <f t="shared" si="42"/>
        <v>0</v>
      </c>
      <c r="AW367" s="28">
        <f t="shared" si="42"/>
        <v>0</v>
      </c>
      <c r="AX367" s="28">
        <f t="shared" si="42"/>
        <v>0</v>
      </c>
      <c r="AY367" s="28">
        <f t="shared" si="42"/>
        <v>0</v>
      </c>
      <c r="AZ367" s="28">
        <f t="shared" si="41"/>
        <v>0</v>
      </c>
      <c r="BA367" s="27"/>
      <c r="BB367" s="117">
        <f t="shared" si="39"/>
        <v>0</v>
      </c>
      <c r="BC367" s="117">
        <f t="shared" si="39"/>
        <v>0</v>
      </c>
      <c r="BD367" s="117">
        <f t="shared" si="39"/>
        <v>0</v>
      </c>
      <c r="BE367" s="117">
        <f t="shared" si="38"/>
        <v>0</v>
      </c>
      <c r="BF367" s="117">
        <f t="shared" si="38"/>
        <v>0</v>
      </c>
      <c r="BG367" s="117">
        <f t="shared" si="38"/>
        <v>0</v>
      </c>
      <c r="BH367" s="117">
        <f t="shared" si="38"/>
        <v>0</v>
      </c>
      <c r="BI367" s="117">
        <f t="shared" si="38"/>
        <v>0</v>
      </c>
      <c r="BJ367" s="117">
        <f t="shared" si="38"/>
        <v>0</v>
      </c>
      <c r="BK367" s="117">
        <f t="shared" si="38"/>
        <v>0</v>
      </c>
      <c r="BL367" s="117">
        <f t="shared" si="38"/>
        <v>0</v>
      </c>
      <c r="BM367" s="117">
        <f t="shared" si="43"/>
        <v>0</v>
      </c>
      <c r="BN367" s="117">
        <f t="shared" si="43"/>
        <v>0</v>
      </c>
      <c r="BO367" s="117">
        <f t="shared" si="43"/>
        <v>0</v>
      </c>
    </row>
    <row r="368" spans="4:67" x14ac:dyDescent="0.3">
      <c r="D368" s="24" t="s">
        <v>144</v>
      </c>
      <c r="E368" s="26" t="s">
        <v>94</v>
      </c>
      <c r="F368" s="24" t="s">
        <v>68</v>
      </c>
      <c r="G368" s="25" t="s">
        <v>95</v>
      </c>
      <c r="H368" s="27"/>
      <c r="I368" s="28"/>
      <c r="J368" s="28"/>
      <c r="K368" s="28"/>
      <c r="L368" s="28"/>
      <c r="M368" s="28"/>
      <c r="N368" s="28"/>
      <c r="O368" s="28"/>
      <c r="P368" s="28"/>
      <c r="Q368" s="28"/>
      <c r="R368" s="28"/>
      <c r="S368" s="28"/>
      <c r="T368" s="28"/>
      <c r="U368" s="28"/>
      <c r="V368" s="28"/>
      <c r="W368" s="27"/>
      <c r="X368" s="28"/>
      <c r="Y368" s="28"/>
      <c r="Z368" s="28"/>
      <c r="AA368" s="28"/>
      <c r="AB368" s="28"/>
      <c r="AC368" s="28"/>
      <c r="AD368" s="28"/>
      <c r="AE368" s="28"/>
      <c r="AF368" s="28"/>
      <c r="AG368" s="28"/>
      <c r="AH368" s="28"/>
      <c r="AI368" s="28"/>
      <c r="AJ368" s="28"/>
      <c r="AK368" s="28"/>
      <c r="AL368" s="27"/>
      <c r="AM368" s="28">
        <f t="shared" si="42"/>
        <v>0</v>
      </c>
      <c r="AN368" s="28">
        <f t="shared" si="42"/>
        <v>0</v>
      </c>
      <c r="AO368" s="28">
        <f t="shared" si="42"/>
        <v>0</v>
      </c>
      <c r="AP368" s="28">
        <f t="shared" si="42"/>
        <v>0</v>
      </c>
      <c r="AQ368" s="28">
        <f t="shared" si="42"/>
        <v>0</v>
      </c>
      <c r="AR368" s="28">
        <f t="shared" si="42"/>
        <v>0</v>
      </c>
      <c r="AS368" s="28">
        <f t="shared" si="42"/>
        <v>0</v>
      </c>
      <c r="AT368" s="28">
        <f t="shared" si="42"/>
        <v>0</v>
      </c>
      <c r="AU368" s="28">
        <f t="shared" si="42"/>
        <v>0</v>
      </c>
      <c r="AV368" s="28">
        <f t="shared" si="42"/>
        <v>0</v>
      </c>
      <c r="AW368" s="28">
        <f t="shared" si="42"/>
        <v>0</v>
      </c>
      <c r="AX368" s="28">
        <f t="shared" si="42"/>
        <v>0</v>
      </c>
      <c r="AY368" s="28">
        <f t="shared" si="42"/>
        <v>0</v>
      </c>
      <c r="AZ368" s="28">
        <f t="shared" si="41"/>
        <v>0</v>
      </c>
      <c r="BA368" s="27"/>
      <c r="BB368" s="117">
        <f t="shared" si="39"/>
        <v>0</v>
      </c>
      <c r="BC368" s="117">
        <f t="shared" si="39"/>
        <v>0</v>
      </c>
      <c r="BD368" s="117">
        <f t="shared" si="39"/>
        <v>0</v>
      </c>
      <c r="BE368" s="117">
        <f t="shared" si="38"/>
        <v>0</v>
      </c>
      <c r="BF368" s="117">
        <f t="shared" si="38"/>
        <v>0</v>
      </c>
      <c r="BG368" s="117">
        <f t="shared" si="38"/>
        <v>0</v>
      </c>
      <c r="BH368" s="117">
        <f t="shared" si="38"/>
        <v>0</v>
      </c>
      <c r="BI368" s="117">
        <f t="shared" si="38"/>
        <v>0</v>
      </c>
      <c r="BJ368" s="117">
        <f t="shared" si="38"/>
        <v>0</v>
      </c>
      <c r="BK368" s="117">
        <f t="shared" si="38"/>
        <v>0</v>
      </c>
      <c r="BL368" s="117">
        <f t="shared" si="38"/>
        <v>0</v>
      </c>
      <c r="BM368" s="117">
        <f t="shared" si="43"/>
        <v>0</v>
      </c>
      <c r="BN368" s="117">
        <f t="shared" si="43"/>
        <v>0</v>
      </c>
      <c r="BO368" s="117">
        <f t="shared" si="43"/>
        <v>0</v>
      </c>
    </row>
    <row r="369" spans="4:67" x14ac:dyDescent="0.3">
      <c r="D369" s="24" t="s">
        <v>144</v>
      </c>
      <c r="E369" s="26" t="s">
        <v>96</v>
      </c>
      <c r="F369" s="24" t="s">
        <v>36</v>
      </c>
      <c r="G369" s="25" t="s">
        <v>97</v>
      </c>
      <c r="H369" s="27"/>
      <c r="I369" s="52">
        <v>0</v>
      </c>
      <c r="J369" s="52">
        <v>0</v>
      </c>
      <c r="K369" s="52">
        <v>0</v>
      </c>
      <c r="L369" s="52">
        <v>0</v>
      </c>
      <c r="M369" s="52">
        <v>0</v>
      </c>
      <c r="N369" s="52">
        <v>0</v>
      </c>
      <c r="O369" s="52">
        <v>0</v>
      </c>
      <c r="P369" s="52">
        <v>0</v>
      </c>
      <c r="Q369" s="52">
        <v>0</v>
      </c>
      <c r="R369" s="52">
        <v>0</v>
      </c>
      <c r="S369" s="52">
        <v>0</v>
      </c>
      <c r="T369" s="52">
        <v>0</v>
      </c>
      <c r="U369" s="52">
        <v>0</v>
      </c>
      <c r="V369" s="52">
        <v>0</v>
      </c>
      <c r="W369" s="27"/>
      <c r="X369" s="52">
        <v>0</v>
      </c>
      <c r="Y369" s="52">
        <v>0</v>
      </c>
      <c r="Z369" s="52">
        <v>0</v>
      </c>
      <c r="AA369" s="52">
        <v>0</v>
      </c>
      <c r="AB369" s="52">
        <v>0</v>
      </c>
      <c r="AC369" s="52">
        <v>0</v>
      </c>
      <c r="AD369" s="52">
        <v>0</v>
      </c>
      <c r="AE369" s="52">
        <v>0</v>
      </c>
      <c r="AF369" s="52">
        <v>0</v>
      </c>
      <c r="AG369" s="52">
        <v>0</v>
      </c>
      <c r="AH369" s="52">
        <v>0</v>
      </c>
      <c r="AI369" s="52">
        <v>0</v>
      </c>
      <c r="AJ369" s="52">
        <v>0</v>
      </c>
      <c r="AK369" s="52">
        <v>0</v>
      </c>
      <c r="AL369" s="27"/>
      <c r="AM369" s="27">
        <f t="shared" si="42"/>
        <v>0</v>
      </c>
      <c r="AN369" s="27">
        <f t="shared" si="42"/>
        <v>0</v>
      </c>
      <c r="AO369" s="27">
        <f t="shared" si="42"/>
        <v>0</v>
      </c>
      <c r="AP369" s="27">
        <f t="shared" si="42"/>
        <v>0</v>
      </c>
      <c r="AQ369" s="27">
        <f t="shared" si="42"/>
        <v>0</v>
      </c>
      <c r="AR369" s="27">
        <f t="shared" si="42"/>
        <v>0</v>
      </c>
      <c r="AS369" s="27">
        <f t="shared" si="42"/>
        <v>0</v>
      </c>
      <c r="AT369" s="27">
        <f t="shared" si="42"/>
        <v>0</v>
      </c>
      <c r="AU369" s="27">
        <f t="shared" si="42"/>
        <v>0</v>
      </c>
      <c r="AV369" s="27">
        <f t="shared" si="42"/>
        <v>0</v>
      </c>
      <c r="AW369" s="27">
        <f t="shared" si="42"/>
        <v>0</v>
      </c>
      <c r="AX369" s="27">
        <f t="shared" si="42"/>
        <v>0</v>
      </c>
      <c r="AY369" s="27">
        <f t="shared" si="42"/>
        <v>0</v>
      </c>
      <c r="AZ369" s="27">
        <f t="shared" si="41"/>
        <v>0</v>
      </c>
      <c r="BA369" s="27"/>
      <c r="BB369" s="115">
        <f t="shared" si="39"/>
        <v>0</v>
      </c>
      <c r="BC369" s="115">
        <f t="shared" si="39"/>
        <v>0</v>
      </c>
      <c r="BD369" s="115">
        <f t="shared" si="39"/>
        <v>0</v>
      </c>
      <c r="BE369" s="115">
        <f t="shared" si="38"/>
        <v>0</v>
      </c>
      <c r="BF369" s="115">
        <f t="shared" si="38"/>
        <v>0</v>
      </c>
      <c r="BG369" s="115">
        <f t="shared" si="38"/>
        <v>0</v>
      </c>
      <c r="BH369" s="115">
        <f t="shared" si="38"/>
        <v>0</v>
      </c>
      <c r="BI369" s="115">
        <f t="shared" si="38"/>
        <v>0</v>
      </c>
      <c r="BJ369" s="115">
        <f t="shared" si="38"/>
        <v>0</v>
      </c>
      <c r="BK369" s="115">
        <f t="shared" si="38"/>
        <v>0</v>
      </c>
      <c r="BL369" s="115">
        <f t="shared" si="38"/>
        <v>0</v>
      </c>
      <c r="BM369" s="115">
        <f t="shared" si="43"/>
        <v>0</v>
      </c>
      <c r="BN369" s="115">
        <f t="shared" si="43"/>
        <v>0</v>
      </c>
      <c r="BO369" s="115">
        <f t="shared" si="43"/>
        <v>0</v>
      </c>
    </row>
    <row r="370" spans="4:67" x14ac:dyDescent="0.3">
      <c r="D370" s="24" t="s">
        <v>144</v>
      </c>
      <c r="E370" s="26" t="s">
        <v>96</v>
      </c>
      <c r="F370" s="24" t="s">
        <v>37</v>
      </c>
      <c r="G370" s="25" t="s">
        <v>97</v>
      </c>
      <c r="H370" s="27"/>
      <c r="I370" s="52">
        <v>0</v>
      </c>
      <c r="J370" s="52">
        <v>0</v>
      </c>
      <c r="K370" s="52">
        <v>0</v>
      </c>
      <c r="L370" s="52">
        <v>0</v>
      </c>
      <c r="M370" s="52">
        <v>0</v>
      </c>
      <c r="N370" s="52">
        <v>0</v>
      </c>
      <c r="O370" s="52">
        <v>0</v>
      </c>
      <c r="P370" s="52">
        <v>0</v>
      </c>
      <c r="Q370" s="52">
        <v>0</v>
      </c>
      <c r="R370" s="52">
        <v>0</v>
      </c>
      <c r="S370" s="52">
        <v>0</v>
      </c>
      <c r="T370" s="52">
        <v>0</v>
      </c>
      <c r="U370" s="52">
        <v>0</v>
      </c>
      <c r="V370" s="52">
        <v>0</v>
      </c>
      <c r="W370" s="27"/>
      <c r="X370" s="52">
        <v>0</v>
      </c>
      <c r="Y370" s="52">
        <v>0</v>
      </c>
      <c r="Z370" s="52">
        <v>0</v>
      </c>
      <c r="AA370" s="52">
        <v>0</v>
      </c>
      <c r="AB370" s="52">
        <v>0</v>
      </c>
      <c r="AC370" s="52">
        <v>0</v>
      </c>
      <c r="AD370" s="52">
        <v>0</v>
      </c>
      <c r="AE370" s="52">
        <v>0</v>
      </c>
      <c r="AF370" s="52">
        <v>0</v>
      </c>
      <c r="AG370" s="52">
        <v>0</v>
      </c>
      <c r="AH370" s="52">
        <v>0</v>
      </c>
      <c r="AI370" s="52">
        <v>0</v>
      </c>
      <c r="AJ370" s="52">
        <v>0</v>
      </c>
      <c r="AK370" s="52">
        <v>0</v>
      </c>
      <c r="AL370" s="27"/>
      <c r="AM370" s="27">
        <f t="shared" si="42"/>
        <v>0</v>
      </c>
      <c r="AN370" s="27">
        <f t="shared" si="42"/>
        <v>0</v>
      </c>
      <c r="AO370" s="27">
        <f t="shared" si="42"/>
        <v>0</v>
      </c>
      <c r="AP370" s="27">
        <f t="shared" si="42"/>
        <v>0</v>
      </c>
      <c r="AQ370" s="27">
        <f t="shared" si="42"/>
        <v>0</v>
      </c>
      <c r="AR370" s="27">
        <f t="shared" si="42"/>
        <v>0</v>
      </c>
      <c r="AS370" s="27">
        <f t="shared" si="42"/>
        <v>0</v>
      </c>
      <c r="AT370" s="27">
        <f t="shared" si="42"/>
        <v>0</v>
      </c>
      <c r="AU370" s="27">
        <f t="shared" si="42"/>
        <v>0</v>
      </c>
      <c r="AV370" s="27">
        <f t="shared" si="42"/>
        <v>0</v>
      </c>
      <c r="AW370" s="27">
        <f t="shared" si="42"/>
        <v>0</v>
      </c>
      <c r="AX370" s="27">
        <f t="shared" si="42"/>
        <v>0</v>
      </c>
      <c r="AY370" s="27">
        <f t="shared" si="42"/>
        <v>0</v>
      </c>
      <c r="AZ370" s="27">
        <f t="shared" si="41"/>
        <v>0</v>
      </c>
      <c r="BA370" s="27"/>
      <c r="BB370" s="115">
        <f t="shared" si="39"/>
        <v>0</v>
      </c>
      <c r="BC370" s="115">
        <f t="shared" si="39"/>
        <v>0</v>
      </c>
      <c r="BD370" s="115">
        <f t="shared" si="39"/>
        <v>0</v>
      </c>
      <c r="BE370" s="115">
        <f t="shared" si="38"/>
        <v>0</v>
      </c>
      <c r="BF370" s="115">
        <f t="shared" si="38"/>
        <v>0</v>
      </c>
      <c r="BG370" s="115">
        <f t="shared" si="38"/>
        <v>0</v>
      </c>
      <c r="BH370" s="115">
        <f t="shared" si="38"/>
        <v>0</v>
      </c>
      <c r="BI370" s="115">
        <f t="shared" si="38"/>
        <v>0</v>
      </c>
      <c r="BJ370" s="115">
        <f t="shared" si="38"/>
        <v>0</v>
      </c>
      <c r="BK370" s="115">
        <f t="shared" si="38"/>
        <v>0</v>
      </c>
      <c r="BL370" s="115">
        <f t="shared" si="38"/>
        <v>0</v>
      </c>
      <c r="BM370" s="115">
        <f t="shared" si="43"/>
        <v>0</v>
      </c>
      <c r="BN370" s="115">
        <f t="shared" si="43"/>
        <v>0</v>
      </c>
      <c r="BO370" s="115">
        <f t="shared" si="43"/>
        <v>0</v>
      </c>
    </row>
    <row r="371" spans="4:67" x14ac:dyDescent="0.3">
      <c r="D371" s="24" t="s">
        <v>144</v>
      </c>
      <c r="E371" s="26" t="s">
        <v>96</v>
      </c>
      <c r="F371" s="24" t="s">
        <v>38</v>
      </c>
      <c r="G371" s="25" t="s">
        <v>97</v>
      </c>
      <c r="H371" s="27"/>
      <c r="I371" s="52">
        <v>0</v>
      </c>
      <c r="J371" s="52">
        <v>0</v>
      </c>
      <c r="K371" s="52">
        <v>0</v>
      </c>
      <c r="L371" s="52">
        <v>0</v>
      </c>
      <c r="M371" s="52">
        <v>0</v>
      </c>
      <c r="N371" s="52">
        <v>0</v>
      </c>
      <c r="O371" s="52">
        <v>0</v>
      </c>
      <c r="P371" s="52">
        <v>0</v>
      </c>
      <c r="Q371" s="52">
        <v>0</v>
      </c>
      <c r="R371" s="52">
        <v>0</v>
      </c>
      <c r="S371" s="52">
        <v>0</v>
      </c>
      <c r="T371" s="52">
        <v>0</v>
      </c>
      <c r="U371" s="52">
        <v>0</v>
      </c>
      <c r="V371" s="52">
        <v>0</v>
      </c>
      <c r="W371" s="27"/>
      <c r="X371" s="52">
        <v>0</v>
      </c>
      <c r="Y371" s="52">
        <v>0</v>
      </c>
      <c r="Z371" s="52">
        <v>0</v>
      </c>
      <c r="AA371" s="52">
        <v>0</v>
      </c>
      <c r="AB371" s="52">
        <v>0</v>
      </c>
      <c r="AC371" s="52">
        <v>0</v>
      </c>
      <c r="AD371" s="52">
        <v>0</v>
      </c>
      <c r="AE371" s="52">
        <v>0</v>
      </c>
      <c r="AF371" s="52">
        <v>0</v>
      </c>
      <c r="AG371" s="52">
        <v>0</v>
      </c>
      <c r="AH371" s="52">
        <v>0</v>
      </c>
      <c r="AI371" s="52">
        <v>0</v>
      </c>
      <c r="AJ371" s="52">
        <v>0</v>
      </c>
      <c r="AK371" s="52">
        <v>0</v>
      </c>
      <c r="AL371" s="27"/>
      <c r="AM371" s="27">
        <f t="shared" si="42"/>
        <v>0</v>
      </c>
      <c r="AN371" s="27">
        <f t="shared" si="42"/>
        <v>0</v>
      </c>
      <c r="AO371" s="27">
        <f t="shared" si="42"/>
        <v>0</v>
      </c>
      <c r="AP371" s="27">
        <f t="shared" si="42"/>
        <v>0</v>
      </c>
      <c r="AQ371" s="27">
        <f t="shared" si="42"/>
        <v>0</v>
      </c>
      <c r="AR371" s="27">
        <f t="shared" si="42"/>
        <v>0</v>
      </c>
      <c r="AS371" s="27">
        <f t="shared" si="42"/>
        <v>0</v>
      </c>
      <c r="AT371" s="27">
        <f t="shared" si="42"/>
        <v>0</v>
      </c>
      <c r="AU371" s="27">
        <f t="shared" si="42"/>
        <v>0</v>
      </c>
      <c r="AV371" s="27">
        <f t="shared" si="42"/>
        <v>0</v>
      </c>
      <c r="AW371" s="27">
        <f t="shared" si="42"/>
        <v>0</v>
      </c>
      <c r="AX371" s="27">
        <f t="shared" si="42"/>
        <v>0</v>
      </c>
      <c r="AY371" s="27">
        <f t="shared" si="42"/>
        <v>0</v>
      </c>
      <c r="AZ371" s="27">
        <f t="shared" si="41"/>
        <v>0</v>
      </c>
      <c r="BA371" s="27"/>
      <c r="BB371" s="115">
        <f t="shared" si="39"/>
        <v>0</v>
      </c>
      <c r="BC371" s="115">
        <f t="shared" si="39"/>
        <v>0</v>
      </c>
      <c r="BD371" s="115">
        <f t="shared" si="39"/>
        <v>0</v>
      </c>
      <c r="BE371" s="115">
        <f t="shared" si="39"/>
        <v>0</v>
      </c>
      <c r="BF371" s="115">
        <f t="shared" si="39"/>
        <v>0</v>
      </c>
      <c r="BG371" s="115">
        <f t="shared" si="39"/>
        <v>0</v>
      </c>
      <c r="BH371" s="115">
        <f t="shared" si="39"/>
        <v>0</v>
      </c>
      <c r="BI371" s="115">
        <f t="shared" si="39"/>
        <v>0</v>
      </c>
      <c r="BJ371" s="115">
        <f t="shared" si="39"/>
        <v>0</v>
      </c>
      <c r="BK371" s="115">
        <f t="shared" si="39"/>
        <v>0</v>
      </c>
      <c r="BL371" s="115">
        <f t="shared" si="39"/>
        <v>0</v>
      </c>
      <c r="BM371" s="115">
        <f t="shared" si="43"/>
        <v>0</v>
      </c>
      <c r="BN371" s="115">
        <f t="shared" si="43"/>
        <v>0</v>
      </c>
      <c r="BO371" s="115">
        <f t="shared" si="43"/>
        <v>0</v>
      </c>
    </row>
    <row r="372" spans="4:67" x14ac:dyDescent="0.3">
      <c r="D372" s="24" t="s">
        <v>144</v>
      </c>
      <c r="E372" s="26" t="s">
        <v>96</v>
      </c>
      <c r="F372" s="24" t="s">
        <v>39</v>
      </c>
      <c r="G372" s="25" t="s">
        <v>97</v>
      </c>
      <c r="H372" s="27"/>
      <c r="I372" s="52">
        <v>0</v>
      </c>
      <c r="J372" s="52">
        <v>0</v>
      </c>
      <c r="K372" s="52">
        <v>0</v>
      </c>
      <c r="L372" s="52">
        <v>0</v>
      </c>
      <c r="M372" s="52">
        <v>0</v>
      </c>
      <c r="N372" s="52">
        <v>0</v>
      </c>
      <c r="O372" s="52">
        <v>0</v>
      </c>
      <c r="P372" s="52">
        <v>0</v>
      </c>
      <c r="Q372" s="52">
        <v>0</v>
      </c>
      <c r="R372" s="52">
        <v>0</v>
      </c>
      <c r="S372" s="52">
        <v>0</v>
      </c>
      <c r="T372" s="52">
        <v>0</v>
      </c>
      <c r="U372" s="52">
        <v>0</v>
      </c>
      <c r="V372" s="52">
        <v>0</v>
      </c>
      <c r="W372" s="27"/>
      <c r="X372" s="52">
        <v>0</v>
      </c>
      <c r="Y372" s="52">
        <v>0</v>
      </c>
      <c r="Z372" s="52">
        <v>0</v>
      </c>
      <c r="AA372" s="52">
        <v>0</v>
      </c>
      <c r="AB372" s="52">
        <v>0</v>
      </c>
      <c r="AC372" s="52">
        <v>0</v>
      </c>
      <c r="AD372" s="52">
        <v>0</v>
      </c>
      <c r="AE372" s="52">
        <v>0</v>
      </c>
      <c r="AF372" s="52">
        <v>0</v>
      </c>
      <c r="AG372" s="52">
        <v>0</v>
      </c>
      <c r="AH372" s="52">
        <v>0</v>
      </c>
      <c r="AI372" s="52">
        <v>0</v>
      </c>
      <c r="AJ372" s="52">
        <v>0</v>
      </c>
      <c r="AK372" s="52">
        <v>0</v>
      </c>
      <c r="AL372" s="27"/>
      <c r="AM372" s="27">
        <f t="shared" si="42"/>
        <v>0</v>
      </c>
      <c r="AN372" s="27">
        <f t="shared" si="42"/>
        <v>0</v>
      </c>
      <c r="AO372" s="27">
        <f t="shared" si="42"/>
        <v>0</v>
      </c>
      <c r="AP372" s="27">
        <f t="shared" si="42"/>
        <v>0</v>
      </c>
      <c r="AQ372" s="27">
        <f t="shared" si="42"/>
        <v>0</v>
      </c>
      <c r="AR372" s="27">
        <f t="shared" si="42"/>
        <v>0</v>
      </c>
      <c r="AS372" s="27">
        <f t="shared" si="42"/>
        <v>0</v>
      </c>
      <c r="AT372" s="27">
        <f t="shared" si="42"/>
        <v>0</v>
      </c>
      <c r="AU372" s="27">
        <f t="shared" si="42"/>
        <v>0</v>
      </c>
      <c r="AV372" s="27">
        <f t="shared" si="42"/>
        <v>0</v>
      </c>
      <c r="AW372" s="27">
        <f t="shared" si="42"/>
        <v>0</v>
      </c>
      <c r="AX372" s="27">
        <f t="shared" si="42"/>
        <v>0</v>
      </c>
      <c r="AY372" s="27">
        <f t="shared" si="42"/>
        <v>0</v>
      </c>
      <c r="AZ372" s="27">
        <f t="shared" si="41"/>
        <v>0</v>
      </c>
      <c r="BA372" s="27"/>
      <c r="BB372" s="115">
        <f t="shared" si="39"/>
        <v>0</v>
      </c>
      <c r="BC372" s="115">
        <f t="shared" si="39"/>
        <v>0</v>
      </c>
      <c r="BD372" s="115">
        <f t="shared" si="39"/>
        <v>0</v>
      </c>
      <c r="BE372" s="115">
        <f t="shared" si="39"/>
        <v>0</v>
      </c>
      <c r="BF372" s="115">
        <f t="shared" si="39"/>
        <v>0</v>
      </c>
      <c r="BG372" s="115">
        <f t="shared" si="39"/>
        <v>0</v>
      </c>
      <c r="BH372" s="115">
        <f t="shared" si="39"/>
        <v>0</v>
      </c>
      <c r="BI372" s="115">
        <f t="shared" si="39"/>
        <v>0</v>
      </c>
      <c r="BJ372" s="115">
        <f t="shared" si="39"/>
        <v>0</v>
      </c>
      <c r="BK372" s="115">
        <f t="shared" si="39"/>
        <v>0</v>
      </c>
      <c r="BL372" s="115">
        <f t="shared" si="39"/>
        <v>0</v>
      </c>
      <c r="BM372" s="115">
        <f t="shared" si="43"/>
        <v>0</v>
      </c>
      <c r="BN372" s="115">
        <f t="shared" si="43"/>
        <v>0</v>
      </c>
      <c r="BO372" s="115">
        <f t="shared" si="43"/>
        <v>0</v>
      </c>
    </row>
    <row r="373" spans="4:67" x14ac:dyDescent="0.3">
      <c r="D373" s="24" t="s">
        <v>144</v>
      </c>
      <c r="E373" s="26" t="s">
        <v>96</v>
      </c>
      <c r="F373" s="24" t="s">
        <v>40</v>
      </c>
      <c r="G373" s="25" t="s">
        <v>97</v>
      </c>
      <c r="H373" s="27"/>
      <c r="I373" s="52">
        <v>0</v>
      </c>
      <c r="J373" s="52">
        <v>0</v>
      </c>
      <c r="K373" s="52">
        <v>0</v>
      </c>
      <c r="L373" s="52">
        <v>0</v>
      </c>
      <c r="M373" s="52">
        <v>0</v>
      </c>
      <c r="N373" s="52">
        <v>0</v>
      </c>
      <c r="O373" s="52">
        <v>0</v>
      </c>
      <c r="P373" s="52">
        <v>0</v>
      </c>
      <c r="Q373" s="52">
        <v>0</v>
      </c>
      <c r="R373" s="52">
        <v>0</v>
      </c>
      <c r="S373" s="52">
        <v>0</v>
      </c>
      <c r="T373" s="52">
        <v>0</v>
      </c>
      <c r="U373" s="52">
        <v>0</v>
      </c>
      <c r="V373" s="52">
        <v>0</v>
      </c>
      <c r="W373" s="27"/>
      <c r="X373" s="52">
        <v>0</v>
      </c>
      <c r="Y373" s="52">
        <v>0</v>
      </c>
      <c r="Z373" s="52">
        <v>0</v>
      </c>
      <c r="AA373" s="52">
        <v>0</v>
      </c>
      <c r="AB373" s="52">
        <v>0</v>
      </c>
      <c r="AC373" s="52">
        <v>0</v>
      </c>
      <c r="AD373" s="52">
        <v>0</v>
      </c>
      <c r="AE373" s="52">
        <v>0</v>
      </c>
      <c r="AF373" s="52">
        <v>0</v>
      </c>
      <c r="AG373" s="52">
        <v>0</v>
      </c>
      <c r="AH373" s="52">
        <v>0</v>
      </c>
      <c r="AI373" s="52">
        <v>0</v>
      </c>
      <c r="AJ373" s="52">
        <v>0</v>
      </c>
      <c r="AK373" s="52">
        <v>0</v>
      </c>
      <c r="AL373" s="27"/>
      <c r="AM373" s="27">
        <f t="shared" si="42"/>
        <v>0</v>
      </c>
      <c r="AN373" s="27">
        <f t="shared" si="42"/>
        <v>0</v>
      </c>
      <c r="AO373" s="27">
        <f t="shared" si="42"/>
        <v>0</v>
      </c>
      <c r="AP373" s="27">
        <f t="shared" si="42"/>
        <v>0</v>
      </c>
      <c r="AQ373" s="27">
        <f t="shared" si="42"/>
        <v>0</v>
      </c>
      <c r="AR373" s="27">
        <f t="shared" si="42"/>
        <v>0</v>
      </c>
      <c r="AS373" s="27">
        <f t="shared" si="42"/>
        <v>0</v>
      </c>
      <c r="AT373" s="27">
        <f t="shared" si="42"/>
        <v>0</v>
      </c>
      <c r="AU373" s="27">
        <f t="shared" si="42"/>
        <v>0</v>
      </c>
      <c r="AV373" s="27">
        <f t="shared" si="42"/>
        <v>0</v>
      </c>
      <c r="AW373" s="27">
        <f t="shared" si="42"/>
        <v>0</v>
      </c>
      <c r="AX373" s="27">
        <f t="shared" si="42"/>
        <v>0</v>
      </c>
      <c r="AY373" s="27">
        <f t="shared" si="42"/>
        <v>0</v>
      </c>
      <c r="AZ373" s="27">
        <f t="shared" si="41"/>
        <v>0</v>
      </c>
      <c r="BA373" s="27"/>
      <c r="BB373" s="115">
        <f t="shared" si="39"/>
        <v>0</v>
      </c>
      <c r="BC373" s="115">
        <f t="shared" si="39"/>
        <v>0</v>
      </c>
      <c r="BD373" s="115">
        <f t="shared" si="39"/>
        <v>0</v>
      </c>
      <c r="BE373" s="115">
        <f t="shared" si="39"/>
        <v>0</v>
      </c>
      <c r="BF373" s="115">
        <f t="shared" si="39"/>
        <v>0</v>
      </c>
      <c r="BG373" s="115">
        <f t="shared" si="39"/>
        <v>0</v>
      </c>
      <c r="BH373" s="115">
        <f t="shared" si="39"/>
        <v>0</v>
      </c>
      <c r="BI373" s="115">
        <f t="shared" si="39"/>
        <v>0</v>
      </c>
      <c r="BJ373" s="115">
        <f t="shared" si="39"/>
        <v>0</v>
      </c>
      <c r="BK373" s="115">
        <f t="shared" si="39"/>
        <v>0</v>
      </c>
      <c r="BL373" s="115">
        <f t="shared" si="39"/>
        <v>0</v>
      </c>
      <c r="BM373" s="115">
        <f t="shared" si="43"/>
        <v>0</v>
      </c>
      <c r="BN373" s="115">
        <f t="shared" si="43"/>
        <v>0</v>
      </c>
      <c r="BO373" s="115">
        <f t="shared" si="43"/>
        <v>0</v>
      </c>
    </row>
    <row r="374" spans="4:67" x14ac:dyDescent="0.3">
      <c r="D374" s="24" t="s">
        <v>144</v>
      </c>
      <c r="E374" s="26" t="s">
        <v>96</v>
      </c>
      <c r="F374" s="24" t="s">
        <v>41</v>
      </c>
      <c r="G374" s="25" t="s">
        <v>97</v>
      </c>
      <c r="H374" s="27"/>
      <c r="I374" s="52">
        <v>0</v>
      </c>
      <c r="J374" s="52">
        <v>0</v>
      </c>
      <c r="K374" s="52">
        <v>0</v>
      </c>
      <c r="L374" s="52">
        <v>0</v>
      </c>
      <c r="M374" s="52">
        <v>0</v>
      </c>
      <c r="N374" s="52">
        <v>0</v>
      </c>
      <c r="O374" s="52">
        <v>0</v>
      </c>
      <c r="P374" s="52">
        <v>0</v>
      </c>
      <c r="Q374" s="52">
        <v>0</v>
      </c>
      <c r="R374" s="52">
        <v>0</v>
      </c>
      <c r="S374" s="52">
        <v>0</v>
      </c>
      <c r="T374" s="52">
        <v>0</v>
      </c>
      <c r="U374" s="52">
        <v>0</v>
      </c>
      <c r="V374" s="52">
        <v>0</v>
      </c>
      <c r="W374" s="27"/>
      <c r="X374" s="52">
        <v>0</v>
      </c>
      <c r="Y374" s="52">
        <v>0</v>
      </c>
      <c r="Z374" s="52">
        <v>0</v>
      </c>
      <c r="AA374" s="52">
        <v>0</v>
      </c>
      <c r="AB374" s="52">
        <v>0</v>
      </c>
      <c r="AC374" s="52">
        <v>0</v>
      </c>
      <c r="AD374" s="52">
        <v>0</v>
      </c>
      <c r="AE374" s="52">
        <v>0</v>
      </c>
      <c r="AF374" s="52">
        <v>0</v>
      </c>
      <c r="AG374" s="52">
        <v>0</v>
      </c>
      <c r="AH374" s="52">
        <v>0</v>
      </c>
      <c r="AI374" s="52">
        <v>0</v>
      </c>
      <c r="AJ374" s="52">
        <v>0</v>
      </c>
      <c r="AK374" s="52">
        <v>0</v>
      </c>
      <c r="AL374" s="27"/>
      <c r="AM374" s="27">
        <f t="shared" si="42"/>
        <v>0</v>
      </c>
      <c r="AN374" s="27">
        <f t="shared" si="42"/>
        <v>0</v>
      </c>
      <c r="AO374" s="27">
        <f t="shared" si="42"/>
        <v>0</v>
      </c>
      <c r="AP374" s="27">
        <f t="shared" si="42"/>
        <v>0</v>
      </c>
      <c r="AQ374" s="27">
        <f t="shared" si="42"/>
        <v>0</v>
      </c>
      <c r="AR374" s="27">
        <f t="shared" si="42"/>
        <v>0</v>
      </c>
      <c r="AS374" s="27">
        <f t="shared" si="42"/>
        <v>0</v>
      </c>
      <c r="AT374" s="27">
        <f t="shared" si="42"/>
        <v>0</v>
      </c>
      <c r="AU374" s="27">
        <f t="shared" si="42"/>
        <v>0</v>
      </c>
      <c r="AV374" s="27">
        <f t="shared" si="42"/>
        <v>0</v>
      </c>
      <c r="AW374" s="27">
        <f t="shared" si="42"/>
        <v>0</v>
      </c>
      <c r="AX374" s="27">
        <f t="shared" si="42"/>
        <v>0</v>
      </c>
      <c r="AY374" s="27">
        <f t="shared" si="42"/>
        <v>0</v>
      </c>
      <c r="AZ374" s="27">
        <f t="shared" si="41"/>
        <v>0</v>
      </c>
      <c r="BA374" s="27"/>
      <c r="BB374" s="115">
        <f t="shared" si="39"/>
        <v>0</v>
      </c>
      <c r="BC374" s="115">
        <f t="shared" si="39"/>
        <v>0</v>
      </c>
      <c r="BD374" s="115">
        <f t="shared" si="39"/>
        <v>0</v>
      </c>
      <c r="BE374" s="115">
        <f t="shared" si="39"/>
        <v>0</v>
      </c>
      <c r="BF374" s="115">
        <f t="shared" si="39"/>
        <v>0</v>
      </c>
      <c r="BG374" s="115">
        <f t="shared" si="39"/>
        <v>0</v>
      </c>
      <c r="BH374" s="115">
        <f t="shared" si="39"/>
        <v>0</v>
      </c>
      <c r="BI374" s="115">
        <f t="shared" si="39"/>
        <v>0</v>
      </c>
      <c r="BJ374" s="115">
        <f t="shared" si="39"/>
        <v>0</v>
      </c>
      <c r="BK374" s="115">
        <f t="shared" si="39"/>
        <v>0</v>
      </c>
      <c r="BL374" s="115">
        <f t="shared" si="39"/>
        <v>0</v>
      </c>
      <c r="BM374" s="115">
        <f t="shared" si="43"/>
        <v>0</v>
      </c>
      <c r="BN374" s="115">
        <f t="shared" si="43"/>
        <v>0</v>
      </c>
      <c r="BO374" s="115">
        <f t="shared" si="43"/>
        <v>0</v>
      </c>
    </row>
    <row r="375" spans="4:67" x14ac:dyDescent="0.3">
      <c r="D375" s="24" t="s">
        <v>144</v>
      </c>
      <c r="E375" s="26" t="s">
        <v>96</v>
      </c>
      <c r="F375" s="24" t="s">
        <v>42</v>
      </c>
      <c r="G375" s="25" t="s">
        <v>97</v>
      </c>
      <c r="H375" s="27"/>
      <c r="I375" s="52">
        <v>0</v>
      </c>
      <c r="J375" s="52">
        <v>0</v>
      </c>
      <c r="K375" s="52">
        <v>0</v>
      </c>
      <c r="L375" s="52">
        <v>0</v>
      </c>
      <c r="M375" s="52">
        <v>0</v>
      </c>
      <c r="N375" s="52">
        <v>0</v>
      </c>
      <c r="O375" s="52">
        <v>0</v>
      </c>
      <c r="P375" s="52">
        <v>0</v>
      </c>
      <c r="Q375" s="52">
        <v>0</v>
      </c>
      <c r="R375" s="52">
        <v>0</v>
      </c>
      <c r="S375" s="52">
        <v>0</v>
      </c>
      <c r="T375" s="52">
        <v>0</v>
      </c>
      <c r="U375" s="52">
        <v>0</v>
      </c>
      <c r="V375" s="52">
        <v>0</v>
      </c>
      <c r="W375" s="27"/>
      <c r="X375" s="52">
        <v>0</v>
      </c>
      <c r="Y375" s="52">
        <v>0</v>
      </c>
      <c r="Z375" s="52">
        <v>0</v>
      </c>
      <c r="AA375" s="52">
        <v>0</v>
      </c>
      <c r="AB375" s="52">
        <v>0</v>
      </c>
      <c r="AC375" s="52">
        <v>0</v>
      </c>
      <c r="AD375" s="52">
        <v>0</v>
      </c>
      <c r="AE375" s="52">
        <v>0</v>
      </c>
      <c r="AF375" s="52">
        <v>0</v>
      </c>
      <c r="AG375" s="52">
        <v>0</v>
      </c>
      <c r="AH375" s="52">
        <v>0</v>
      </c>
      <c r="AI375" s="52">
        <v>0</v>
      </c>
      <c r="AJ375" s="52">
        <v>0</v>
      </c>
      <c r="AK375" s="52">
        <v>0</v>
      </c>
      <c r="AL375" s="27"/>
      <c r="AM375" s="27">
        <f t="shared" si="42"/>
        <v>0</v>
      </c>
      <c r="AN375" s="27">
        <f t="shared" si="42"/>
        <v>0</v>
      </c>
      <c r="AO375" s="27">
        <f t="shared" si="42"/>
        <v>0</v>
      </c>
      <c r="AP375" s="27">
        <f t="shared" si="42"/>
        <v>0</v>
      </c>
      <c r="AQ375" s="27">
        <f t="shared" si="42"/>
        <v>0</v>
      </c>
      <c r="AR375" s="27">
        <f t="shared" si="42"/>
        <v>0</v>
      </c>
      <c r="AS375" s="27">
        <f t="shared" si="42"/>
        <v>0</v>
      </c>
      <c r="AT375" s="27">
        <f t="shared" si="42"/>
        <v>0</v>
      </c>
      <c r="AU375" s="27">
        <f t="shared" si="42"/>
        <v>0</v>
      </c>
      <c r="AV375" s="27">
        <f t="shared" si="42"/>
        <v>0</v>
      </c>
      <c r="AW375" s="27">
        <f t="shared" si="42"/>
        <v>0</v>
      </c>
      <c r="AX375" s="27">
        <f t="shared" si="42"/>
        <v>0</v>
      </c>
      <c r="AY375" s="27">
        <f t="shared" si="42"/>
        <v>0</v>
      </c>
      <c r="AZ375" s="27">
        <f t="shared" si="41"/>
        <v>0</v>
      </c>
      <c r="BA375" s="27"/>
      <c r="BB375" s="115">
        <f t="shared" si="39"/>
        <v>0</v>
      </c>
      <c r="BC375" s="115">
        <f t="shared" si="39"/>
        <v>0</v>
      </c>
      <c r="BD375" s="115">
        <f t="shared" si="39"/>
        <v>0</v>
      </c>
      <c r="BE375" s="115">
        <f t="shared" si="39"/>
        <v>0</v>
      </c>
      <c r="BF375" s="115">
        <f t="shared" si="39"/>
        <v>0</v>
      </c>
      <c r="BG375" s="115">
        <f t="shared" si="39"/>
        <v>0</v>
      </c>
      <c r="BH375" s="115">
        <f t="shared" si="39"/>
        <v>0</v>
      </c>
      <c r="BI375" s="115">
        <f t="shared" si="39"/>
        <v>0</v>
      </c>
      <c r="BJ375" s="115">
        <f t="shared" si="39"/>
        <v>0</v>
      </c>
      <c r="BK375" s="115">
        <f t="shared" si="39"/>
        <v>0</v>
      </c>
      <c r="BL375" s="115">
        <f t="shared" si="39"/>
        <v>0</v>
      </c>
      <c r="BM375" s="115">
        <f t="shared" si="43"/>
        <v>0</v>
      </c>
      <c r="BN375" s="115">
        <f t="shared" si="43"/>
        <v>0</v>
      </c>
      <c r="BO375" s="115">
        <f t="shared" si="43"/>
        <v>0</v>
      </c>
    </row>
    <row r="376" spans="4:67" x14ac:dyDescent="0.3">
      <c r="D376" s="24" t="s">
        <v>144</v>
      </c>
      <c r="E376" s="26" t="s">
        <v>96</v>
      </c>
      <c r="F376" s="24" t="s">
        <v>43</v>
      </c>
      <c r="G376" s="25" t="s">
        <v>97</v>
      </c>
      <c r="H376" s="27"/>
      <c r="I376" s="28"/>
      <c r="J376" s="28"/>
      <c r="K376" s="28"/>
      <c r="L376" s="28"/>
      <c r="M376" s="28"/>
      <c r="N376" s="28"/>
      <c r="O376" s="28"/>
      <c r="P376" s="28"/>
      <c r="Q376" s="28"/>
      <c r="R376" s="28"/>
      <c r="S376" s="28"/>
      <c r="T376" s="28"/>
      <c r="U376" s="28"/>
      <c r="V376" s="28"/>
      <c r="W376" s="27"/>
      <c r="X376" s="28"/>
      <c r="Y376" s="28"/>
      <c r="Z376" s="28"/>
      <c r="AA376" s="28"/>
      <c r="AB376" s="28"/>
      <c r="AC376" s="28"/>
      <c r="AD376" s="28"/>
      <c r="AE376" s="28"/>
      <c r="AF376" s="28"/>
      <c r="AG376" s="28"/>
      <c r="AH376" s="28"/>
      <c r="AI376" s="28"/>
      <c r="AJ376" s="28"/>
      <c r="AK376" s="28"/>
      <c r="AL376" s="27"/>
      <c r="AM376" s="28">
        <f t="shared" si="42"/>
        <v>0</v>
      </c>
      <c r="AN376" s="28">
        <f t="shared" si="42"/>
        <v>0</v>
      </c>
      <c r="AO376" s="28">
        <f t="shared" si="42"/>
        <v>0</v>
      </c>
      <c r="AP376" s="28">
        <f t="shared" si="42"/>
        <v>0</v>
      </c>
      <c r="AQ376" s="28">
        <f t="shared" si="42"/>
        <v>0</v>
      </c>
      <c r="AR376" s="28">
        <f t="shared" si="42"/>
        <v>0</v>
      </c>
      <c r="AS376" s="28">
        <f t="shared" si="42"/>
        <v>0</v>
      </c>
      <c r="AT376" s="28">
        <f t="shared" si="42"/>
        <v>0</v>
      </c>
      <c r="AU376" s="28">
        <f t="shared" ref="AU376:AZ425" si="44">IF(AND(AF376 = "", Q376 = ""), 0, AF376 - Q376)</f>
        <v>0</v>
      </c>
      <c r="AV376" s="28">
        <f t="shared" si="44"/>
        <v>0</v>
      </c>
      <c r="AW376" s="28">
        <f t="shared" si="44"/>
        <v>0</v>
      </c>
      <c r="AX376" s="28">
        <f t="shared" si="44"/>
        <v>0</v>
      </c>
      <c r="AY376" s="28">
        <f t="shared" si="44"/>
        <v>0</v>
      </c>
      <c r="AZ376" s="28">
        <f t="shared" si="41"/>
        <v>0</v>
      </c>
      <c r="BA376" s="27"/>
      <c r="BB376" s="117">
        <f t="shared" si="39"/>
        <v>0</v>
      </c>
      <c r="BC376" s="117">
        <f t="shared" si="39"/>
        <v>0</v>
      </c>
      <c r="BD376" s="117">
        <f t="shared" si="39"/>
        <v>0</v>
      </c>
      <c r="BE376" s="117">
        <f t="shared" si="39"/>
        <v>0</v>
      </c>
      <c r="BF376" s="117">
        <f t="shared" si="39"/>
        <v>0</v>
      </c>
      <c r="BG376" s="117">
        <f t="shared" si="39"/>
        <v>0</v>
      </c>
      <c r="BH376" s="117">
        <f t="shared" si="39"/>
        <v>0</v>
      </c>
      <c r="BI376" s="117">
        <f t="shared" si="39"/>
        <v>0</v>
      </c>
      <c r="BJ376" s="117">
        <f t="shared" si="39"/>
        <v>0</v>
      </c>
      <c r="BK376" s="117">
        <f t="shared" si="39"/>
        <v>0</v>
      </c>
      <c r="BL376" s="117">
        <f t="shared" si="39"/>
        <v>0</v>
      </c>
      <c r="BM376" s="117">
        <f t="shared" si="43"/>
        <v>0</v>
      </c>
      <c r="BN376" s="117">
        <f t="shared" si="43"/>
        <v>0</v>
      </c>
      <c r="BO376" s="117">
        <f t="shared" si="43"/>
        <v>0</v>
      </c>
    </row>
    <row r="377" spans="4:67" x14ac:dyDescent="0.3">
      <c r="D377" s="24" t="s">
        <v>144</v>
      </c>
      <c r="E377" s="26" t="s">
        <v>96</v>
      </c>
      <c r="F377" s="24" t="s">
        <v>44</v>
      </c>
      <c r="G377" s="25" t="s">
        <v>97</v>
      </c>
      <c r="H377" s="27"/>
      <c r="I377" s="28"/>
      <c r="J377" s="28"/>
      <c r="K377" s="28"/>
      <c r="L377" s="28"/>
      <c r="M377" s="28"/>
      <c r="N377" s="28"/>
      <c r="O377" s="28"/>
      <c r="P377" s="28"/>
      <c r="Q377" s="28"/>
      <c r="R377" s="28"/>
      <c r="S377" s="28"/>
      <c r="T377" s="28"/>
      <c r="U377" s="28"/>
      <c r="V377" s="28"/>
      <c r="W377" s="27"/>
      <c r="X377" s="28"/>
      <c r="Y377" s="28"/>
      <c r="Z377" s="28"/>
      <c r="AA377" s="28"/>
      <c r="AB377" s="28"/>
      <c r="AC377" s="28"/>
      <c r="AD377" s="28"/>
      <c r="AE377" s="28"/>
      <c r="AF377" s="28"/>
      <c r="AG377" s="28"/>
      <c r="AH377" s="28"/>
      <c r="AI377" s="28"/>
      <c r="AJ377" s="28"/>
      <c r="AK377" s="28"/>
      <c r="AL377" s="27"/>
      <c r="AM377" s="28">
        <f t="shared" ref="AM377:AT408" si="45">IF(AND(X377 = "", I377 = ""), 0, X377 - I377)</f>
        <v>0</v>
      </c>
      <c r="AN377" s="28">
        <f t="shared" si="45"/>
        <v>0</v>
      </c>
      <c r="AO377" s="28">
        <f t="shared" si="45"/>
        <v>0</v>
      </c>
      <c r="AP377" s="28">
        <f t="shared" si="45"/>
        <v>0</v>
      </c>
      <c r="AQ377" s="28">
        <f t="shared" si="45"/>
        <v>0</v>
      </c>
      <c r="AR377" s="28">
        <f t="shared" si="45"/>
        <v>0</v>
      </c>
      <c r="AS377" s="28">
        <f t="shared" si="45"/>
        <v>0</v>
      </c>
      <c r="AT377" s="28">
        <f t="shared" si="45"/>
        <v>0</v>
      </c>
      <c r="AU377" s="28">
        <f t="shared" si="44"/>
        <v>0</v>
      </c>
      <c r="AV377" s="28">
        <f t="shared" si="44"/>
        <v>0</v>
      </c>
      <c r="AW377" s="28">
        <f t="shared" si="44"/>
        <v>0</v>
      </c>
      <c r="AX377" s="28">
        <f t="shared" si="44"/>
        <v>0</v>
      </c>
      <c r="AY377" s="28">
        <f t="shared" si="44"/>
        <v>0</v>
      </c>
      <c r="AZ377" s="28">
        <f t="shared" si="41"/>
        <v>0</v>
      </c>
      <c r="BA377" s="27"/>
      <c r="BB377" s="117">
        <f t="shared" si="39"/>
        <v>0</v>
      </c>
      <c r="BC377" s="117">
        <f t="shared" si="39"/>
        <v>0</v>
      </c>
      <c r="BD377" s="117">
        <f t="shared" si="39"/>
        <v>0</v>
      </c>
      <c r="BE377" s="117">
        <f t="shared" si="39"/>
        <v>0</v>
      </c>
      <c r="BF377" s="117">
        <f t="shared" si="39"/>
        <v>0</v>
      </c>
      <c r="BG377" s="117">
        <f t="shared" si="39"/>
        <v>0</v>
      </c>
      <c r="BH377" s="117">
        <f t="shared" si="39"/>
        <v>0</v>
      </c>
      <c r="BI377" s="117">
        <f t="shared" si="39"/>
        <v>0</v>
      </c>
      <c r="BJ377" s="117">
        <f t="shared" si="39"/>
        <v>0</v>
      </c>
      <c r="BK377" s="117">
        <f t="shared" si="39"/>
        <v>0</v>
      </c>
      <c r="BL377" s="117">
        <f t="shared" si="39"/>
        <v>0</v>
      </c>
      <c r="BM377" s="117">
        <f t="shared" si="43"/>
        <v>0</v>
      </c>
      <c r="BN377" s="117">
        <f t="shared" si="43"/>
        <v>0</v>
      </c>
      <c r="BO377" s="117">
        <f t="shared" si="43"/>
        <v>0</v>
      </c>
    </row>
    <row r="378" spans="4:67" x14ac:dyDescent="0.3">
      <c r="D378" s="24" t="s">
        <v>144</v>
      </c>
      <c r="E378" s="26" t="s">
        <v>96</v>
      </c>
      <c r="F378" s="24" t="s">
        <v>45</v>
      </c>
      <c r="G378" s="25" t="s">
        <v>97</v>
      </c>
      <c r="H378" s="27"/>
      <c r="I378" s="52">
        <v>0</v>
      </c>
      <c r="J378" s="52">
        <v>0</v>
      </c>
      <c r="K378" s="52">
        <v>0</v>
      </c>
      <c r="L378" s="52">
        <v>0</v>
      </c>
      <c r="M378" s="52">
        <v>0</v>
      </c>
      <c r="N378" s="52">
        <v>0</v>
      </c>
      <c r="O378" s="52">
        <v>0</v>
      </c>
      <c r="P378" s="52">
        <v>0</v>
      </c>
      <c r="Q378" s="52">
        <v>0</v>
      </c>
      <c r="R378" s="52">
        <v>0</v>
      </c>
      <c r="S378" s="52">
        <v>0</v>
      </c>
      <c r="T378" s="52">
        <v>0</v>
      </c>
      <c r="U378" s="52">
        <v>0</v>
      </c>
      <c r="V378" s="52">
        <v>0</v>
      </c>
      <c r="W378" s="27"/>
      <c r="X378" s="52">
        <v>0</v>
      </c>
      <c r="Y378" s="52">
        <v>0</v>
      </c>
      <c r="Z378" s="52">
        <v>0</v>
      </c>
      <c r="AA378" s="52">
        <v>0</v>
      </c>
      <c r="AB378" s="52">
        <v>0</v>
      </c>
      <c r="AC378" s="52">
        <v>0</v>
      </c>
      <c r="AD378" s="52">
        <v>0</v>
      </c>
      <c r="AE378" s="52">
        <v>0</v>
      </c>
      <c r="AF378" s="52">
        <v>0</v>
      </c>
      <c r="AG378" s="52">
        <v>0</v>
      </c>
      <c r="AH378" s="52">
        <v>0</v>
      </c>
      <c r="AI378" s="52">
        <v>0</v>
      </c>
      <c r="AJ378" s="52">
        <v>0</v>
      </c>
      <c r="AK378" s="52">
        <v>0</v>
      </c>
      <c r="AL378" s="27"/>
      <c r="AM378" s="27">
        <f t="shared" si="45"/>
        <v>0</v>
      </c>
      <c r="AN378" s="27">
        <f t="shared" si="45"/>
        <v>0</v>
      </c>
      <c r="AO378" s="27">
        <f t="shared" si="45"/>
        <v>0</v>
      </c>
      <c r="AP378" s="27">
        <f t="shared" si="45"/>
        <v>0</v>
      </c>
      <c r="AQ378" s="27">
        <f t="shared" si="45"/>
        <v>0</v>
      </c>
      <c r="AR378" s="27">
        <f t="shared" si="45"/>
        <v>0</v>
      </c>
      <c r="AS378" s="27">
        <f t="shared" si="45"/>
        <v>0</v>
      </c>
      <c r="AT378" s="27">
        <f t="shared" si="45"/>
        <v>0</v>
      </c>
      <c r="AU378" s="27">
        <f t="shared" si="44"/>
        <v>0</v>
      </c>
      <c r="AV378" s="27">
        <f t="shared" si="44"/>
        <v>0</v>
      </c>
      <c r="AW378" s="27">
        <f t="shared" si="44"/>
        <v>0</v>
      </c>
      <c r="AX378" s="27">
        <f t="shared" si="44"/>
        <v>0</v>
      </c>
      <c r="AY378" s="27">
        <f t="shared" si="44"/>
        <v>0</v>
      </c>
      <c r="AZ378" s="27">
        <f t="shared" si="41"/>
        <v>0</v>
      </c>
      <c r="BA378" s="27"/>
      <c r="BB378" s="115">
        <f t="shared" si="39"/>
        <v>0</v>
      </c>
      <c r="BC378" s="115">
        <f t="shared" si="39"/>
        <v>0</v>
      </c>
      <c r="BD378" s="115">
        <f t="shared" si="39"/>
        <v>0</v>
      </c>
      <c r="BE378" s="115">
        <f t="shared" si="39"/>
        <v>0</v>
      </c>
      <c r="BF378" s="115">
        <f t="shared" si="39"/>
        <v>0</v>
      </c>
      <c r="BG378" s="115">
        <f t="shared" si="39"/>
        <v>0</v>
      </c>
      <c r="BH378" s="115">
        <f t="shared" si="39"/>
        <v>0</v>
      </c>
      <c r="BI378" s="115">
        <f t="shared" si="39"/>
        <v>0</v>
      </c>
      <c r="BJ378" s="115">
        <f t="shared" si="39"/>
        <v>0</v>
      </c>
      <c r="BK378" s="115">
        <f t="shared" si="39"/>
        <v>0</v>
      </c>
      <c r="BL378" s="115">
        <f t="shared" si="39"/>
        <v>0</v>
      </c>
      <c r="BM378" s="115">
        <f t="shared" si="43"/>
        <v>0</v>
      </c>
      <c r="BN378" s="115">
        <f t="shared" si="43"/>
        <v>0</v>
      </c>
      <c r="BO378" s="115">
        <f t="shared" si="43"/>
        <v>0</v>
      </c>
    </row>
    <row r="379" spans="4:67" x14ac:dyDescent="0.3">
      <c r="D379" s="24" t="s">
        <v>144</v>
      </c>
      <c r="E379" s="26" t="s">
        <v>96</v>
      </c>
      <c r="F379" s="24" t="s">
        <v>46</v>
      </c>
      <c r="G379" s="25" t="s">
        <v>97</v>
      </c>
      <c r="H379" s="27"/>
      <c r="I379" s="52">
        <v>0</v>
      </c>
      <c r="J379" s="52">
        <v>0</v>
      </c>
      <c r="K379" s="52">
        <v>0</v>
      </c>
      <c r="L379" s="52">
        <v>0</v>
      </c>
      <c r="M379" s="52">
        <v>0</v>
      </c>
      <c r="N379" s="52">
        <v>0</v>
      </c>
      <c r="O379" s="52">
        <v>0</v>
      </c>
      <c r="P379" s="52">
        <v>0</v>
      </c>
      <c r="Q379" s="52">
        <v>0</v>
      </c>
      <c r="R379" s="52">
        <v>0</v>
      </c>
      <c r="S379" s="52">
        <v>0</v>
      </c>
      <c r="T379" s="52">
        <v>0</v>
      </c>
      <c r="U379" s="52">
        <v>0</v>
      </c>
      <c r="V379" s="52">
        <v>0</v>
      </c>
      <c r="W379" s="27"/>
      <c r="X379" s="52">
        <v>0</v>
      </c>
      <c r="Y379" s="52">
        <v>0</v>
      </c>
      <c r="Z379" s="52">
        <v>0</v>
      </c>
      <c r="AA379" s="52">
        <v>0</v>
      </c>
      <c r="AB379" s="52">
        <v>0</v>
      </c>
      <c r="AC379" s="52">
        <v>0</v>
      </c>
      <c r="AD379" s="52">
        <v>0</v>
      </c>
      <c r="AE379" s="52">
        <v>0</v>
      </c>
      <c r="AF379" s="52">
        <v>0</v>
      </c>
      <c r="AG379" s="52">
        <v>0</v>
      </c>
      <c r="AH379" s="52">
        <v>0</v>
      </c>
      <c r="AI379" s="52">
        <v>0</v>
      </c>
      <c r="AJ379" s="52">
        <v>0</v>
      </c>
      <c r="AK379" s="52">
        <v>0</v>
      </c>
      <c r="AL379" s="27"/>
      <c r="AM379" s="27">
        <f t="shared" si="45"/>
        <v>0</v>
      </c>
      <c r="AN379" s="27">
        <f t="shared" si="45"/>
        <v>0</v>
      </c>
      <c r="AO379" s="27">
        <f t="shared" si="45"/>
        <v>0</v>
      </c>
      <c r="AP379" s="27">
        <f t="shared" si="45"/>
        <v>0</v>
      </c>
      <c r="AQ379" s="27">
        <f t="shared" si="45"/>
        <v>0</v>
      </c>
      <c r="AR379" s="27">
        <f t="shared" si="45"/>
        <v>0</v>
      </c>
      <c r="AS379" s="27">
        <f t="shared" si="45"/>
        <v>0</v>
      </c>
      <c r="AT379" s="27">
        <f t="shared" si="45"/>
        <v>0</v>
      </c>
      <c r="AU379" s="27">
        <f t="shared" si="44"/>
        <v>0</v>
      </c>
      <c r="AV379" s="27">
        <f t="shared" si="44"/>
        <v>0</v>
      </c>
      <c r="AW379" s="27">
        <f t="shared" si="44"/>
        <v>0</v>
      </c>
      <c r="AX379" s="27">
        <f t="shared" si="44"/>
        <v>0</v>
      </c>
      <c r="AY379" s="27">
        <f t="shared" si="44"/>
        <v>0</v>
      </c>
      <c r="AZ379" s="27">
        <f t="shared" si="41"/>
        <v>0</v>
      </c>
      <c r="BA379" s="27"/>
      <c r="BB379" s="115">
        <f t="shared" si="39"/>
        <v>0</v>
      </c>
      <c r="BC379" s="115">
        <f t="shared" si="39"/>
        <v>0</v>
      </c>
      <c r="BD379" s="115">
        <f t="shared" si="39"/>
        <v>0</v>
      </c>
      <c r="BE379" s="115">
        <f t="shared" si="39"/>
        <v>0</v>
      </c>
      <c r="BF379" s="115">
        <f t="shared" si="39"/>
        <v>0</v>
      </c>
      <c r="BG379" s="115">
        <f t="shared" si="39"/>
        <v>0</v>
      </c>
      <c r="BH379" s="115">
        <f t="shared" si="39"/>
        <v>0</v>
      </c>
      <c r="BI379" s="115">
        <f t="shared" si="39"/>
        <v>0</v>
      </c>
      <c r="BJ379" s="115">
        <f t="shared" si="39"/>
        <v>0</v>
      </c>
      <c r="BK379" s="115">
        <f t="shared" si="39"/>
        <v>0</v>
      </c>
      <c r="BL379" s="115">
        <f t="shared" si="39"/>
        <v>0</v>
      </c>
      <c r="BM379" s="115">
        <f t="shared" si="43"/>
        <v>0</v>
      </c>
      <c r="BN379" s="115">
        <f t="shared" si="43"/>
        <v>0</v>
      </c>
      <c r="BO379" s="115">
        <f t="shared" si="43"/>
        <v>0</v>
      </c>
    </row>
    <row r="380" spans="4:67" x14ac:dyDescent="0.3">
      <c r="D380" s="24" t="s">
        <v>144</v>
      </c>
      <c r="E380" s="26" t="s">
        <v>96</v>
      </c>
      <c r="F380" s="24" t="s">
        <v>47</v>
      </c>
      <c r="G380" s="25" t="s">
        <v>97</v>
      </c>
      <c r="H380" s="27"/>
      <c r="I380" s="52">
        <v>2.19</v>
      </c>
      <c r="J380" s="52">
        <v>1.27</v>
      </c>
      <c r="K380" s="52">
        <v>0.76</v>
      </c>
      <c r="L380" s="52">
        <v>3.85</v>
      </c>
      <c r="M380" s="52">
        <v>1.57</v>
      </c>
      <c r="N380" s="52">
        <v>1.5</v>
      </c>
      <c r="O380" s="52">
        <v>1.5</v>
      </c>
      <c r="P380" s="52">
        <v>2.9</v>
      </c>
      <c r="Q380" s="52">
        <v>2.14</v>
      </c>
      <c r="R380" s="52">
        <v>2.12</v>
      </c>
      <c r="S380" s="52">
        <v>1.82</v>
      </c>
      <c r="T380" s="52">
        <v>2.46</v>
      </c>
      <c r="U380" s="52">
        <v>1.92</v>
      </c>
      <c r="V380" s="52">
        <v>1.95</v>
      </c>
      <c r="W380" s="27"/>
      <c r="X380" s="52">
        <v>2.11</v>
      </c>
      <c r="Y380" s="52">
        <v>1.1200000000000001</v>
      </c>
      <c r="Z380" s="52">
        <v>0.65</v>
      </c>
      <c r="AA380" s="52">
        <v>3.79</v>
      </c>
      <c r="AB380" s="52">
        <v>1.43</v>
      </c>
      <c r="AC380" s="52">
        <v>1.35</v>
      </c>
      <c r="AD380" s="52">
        <v>1.47</v>
      </c>
      <c r="AE380" s="52">
        <v>2.87</v>
      </c>
      <c r="AF380" s="52">
        <v>1.96</v>
      </c>
      <c r="AG380" s="52">
        <v>2.11</v>
      </c>
      <c r="AH380" s="52">
        <v>1.76</v>
      </c>
      <c r="AI380" s="52">
        <v>2.33</v>
      </c>
      <c r="AJ380" s="52">
        <v>1.76</v>
      </c>
      <c r="AK380" s="52">
        <v>1.78</v>
      </c>
      <c r="AL380" s="27"/>
      <c r="AM380" s="27">
        <f t="shared" si="45"/>
        <v>-8.0000000000000071E-2</v>
      </c>
      <c r="AN380" s="27">
        <f t="shared" si="45"/>
        <v>-0.14999999999999991</v>
      </c>
      <c r="AO380" s="27">
        <f t="shared" si="45"/>
        <v>-0.10999999999999999</v>
      </c>
      <c r="AP380" s="27">
        <f t="shared" si="45"/>
        <v>-6.0000000000000053E-2</v>
      </c>
      <c r="AQ380" s="27">
        <f t="shared" si="45"/>
        <v>-0.14000000000000012</v>
      </c>
      <c r="AR380" s="27">
        <f t="shared" si="45"/>
        <v>-0.14999999999999991</v>
      </c>
      <c r="AS380" s="27">
        <f t="shared" si="45"/>
        <v>-3.0000000000000027E-2</v>
      </c>
      <c r="AT380" s="27">
        <f t="shared" si="45"/>
        <v>-2.9999999999999805E-2</v>
      </c>
      <c r="AU380" s="27">
        <f t="shared" si="44"/>
        <v>-0.18000000000000016</v>
      </c>
      <c r="AV380" s="27">
        <f t="shared" si="44"/>
        <v>-1.0000000000000231E-2</v>
      </c>
      <c r="AW380" s="27">
        <f t="shared" si="44"/>
        <v>-6.0000000000000053E-2</v>
      </c>
      <c r="AX380" s="27">
        <f t="shared" si="44"/>
        <v>-0.12999999999999989</v>
      </c>
      <c r="AY380" s="27">
        <f t="shared" si="44"/>
        <v>-0.15999999999999992</v>
      </c>
      <c r="AZ380" s="27">
        <f t="shared" si="41"/>
        <v>-0.16999999999999993</v>
      </c>
      <c r="BA380" s="27"/>
      <c r="BB380" s="115">
        <f t="shared" si="39"/>
        <v>-3.6529680365296836E-2</v>
      </c>
      <c r="BC380" s="115">
        <f t="shared" si="39"/>
        <v>-0.11811023622047237</v>
      </c>
      <c r="BD380" s="115">
        <f t="shared" si="39"/>
        <v>-0.14473684210526314</v>
      </c>
      <c r="BE380" s="115">
        <f t="shared" si="39"/>
        <v>-1.5584415584415598E-2</v>
      </c>
      <c r="BF380" s="115">
        <f t="shared" si="39"/>
        <v>-8.9171974522293071E-2</v>
      </c>
      <c r="BG380" s="115">
        <f t="shared" si="39"/>
        <v>-9.9999999999999936E-2</v>
      </c>
      <c r="BH380" s="115">
        <f t="shared" si="39"/>
        <v>-2.0000000000000018E-2</v>
      </c>
      <c r="BI380" s="115">
        <f t="shared" si="39"/>
        <v>-1.0344827586206829E-2</v>
      </c>
      <c r="BJ380" s="115">
        <f t="shared" si="39"/>
        <v>-8.4112149532710345E-2</v>
      </c>
      <c r="BK380" s="115">
        <f t="shared" si="39"/>
        <v>-4.7169811320755808E-3</v>
      </c>
      <c r="BL380" s="115">
        <f t="shared" si="39"/>
        <v>-3.2967032967032996E-2</v>
      </c>
      <c r="BM380" s="115">
        <f t="shared" si="43"/>
        <v>-5.2845528455284507E-2</v>
      </c>
      <c r="BN380" s="115">
        <f t="shared" si="43"/>
        <v>-8.3333333333333301E-2</v>
      </c>
      <c r="BO380" s="115">
        <f t="shared" si="43"/>
        <v>-8.7179487179487147E-2</v>
      </c>
    </row>
    <row r="381" spans="4:67" x14ac:dyDescent="0.3">
      <c r="D381" s="24" t="s">
        <v>144</v>
      </c>
      <c r="E381" s="26" t="s">
        <v>96</v>
      </c>
      <c r="F381" s="24" t="s">
        <v>48</v>
      </c>
      <c r="G381" s="25" t="s">
        <v>97</v>
      </c>
      <c r="H381" s="27"/>
      <c r="I381" s="28"/>
      <c r="J381" s="28"/>
      <c r="K381" s="28"/>
      <c r="L381" s="28"/>
      <c r="M381" s="28"/>
      <c r="N381" s="28"/>
      <c r="O381" s="28"/>
      <c r="P381" s="28"/>
      <c r="Q381" s="28"/>
      <c r="R381" s="28"/>
      <c r="S381" s="28"/>
      <c r="T381" s="28"/>
      <c r="U381" s="28"/>
      <c r="V381" s="28"/>
      <c r="W381" s="27"/>
      <c r="X381" s="28"/>
      <c r="Y381" s="28"/>
      <c r="Z381" s="28"/>
      <c r="AA381" s="28"/>
      <c r="AB381" s="28"/>
      <c r="AC381" s="28"/>
      <c r="AD381" s="28"/>
      <c r="AE381" s="28"/>
      <c r="AF381" s="28"/>
      <c r="AG381" s="28"/>
      <c r="AH381" s="28"/>
      <c r="AI381" s="28"/>
      <c r="AJ381" s="28"/>
      <c r="AK381" s="28"/>
      <c r="AL381" s="27"/>
      <c r="AM381" s="28">
        <f t="shared" si="45"/>
        <v>0</v>
      </c>
      <c r="AN381" s="28">
        <f t="shared" si="45"/>
        <v>0</v>
      </c>
      <c r="AO381" s="28">
        <f t="shared" si="45"/>
        <v>0</v>
      </c>
      <c r="AP381" s="28">
        <f t="shared" si="45"/>
        <v>0</v>
      </c>
      <c r="AQ381" s="28">
        <f t="shared" si="45"/>
        <v>0</v>
      </c>
      <c r="AR381" s="28">
        <f t="shared" si="45"/>
        <v>0</v>
      </c>
      <c r="AS381" s="28">
        <f t="shared" si="45"/>
        <v>0</v>
      </c>
      <c r="AT381" s="28">
        <f t="shared" si="45"/>
        <v>0</v>
      </c>
      <c r="AU381" s="28">
        <f t="shared" si="44"/>
        <v>0</v>
      </c>
      <c r="AV381" s="28">
        <f t="shared" si="44"/>
        <v>0</v>
      </c>
      <c r="AW381" s="28">
        <f t="shared" si="44"/>
        <v>0</v>
      </c>
      <c r="AX381" s="28">
        <f t="shared" si="44"/>
        <v>0</v>
      </c>
      <c r="AY381" s="28">
        <f t="shared" si="44"/>
        <v>0</v>
      </c>
      <c r="AZ381" s="28">
        <f t="shared" si="41"/>
        <v>0</v>
      </c>
      <c r="BA381" s="27"/>
      <c r="BB381" s="117">
        <f t="shared" si="39"/>
        <v>0</v>
      </c>
      <c r="BC381" s="117">
        <f t="shared" si="39"/>
        <v>0</v>
      </c>
      <c r="BD381" s="117">
        <f t="shared" si="39"/>
        <v>0</v>
      </c>
      <c r="BE381" s="117">
        <f t="shared" si="39"/>
        <v>0</v>
      </c>
      <c r="BF381" s="117">
        <f t="shared" si="39"/>
        <v>0</v>
      </c>
      <c r="BG381" s="117">
        <f t="shared" si="39"/>
        <v>0</v>
      </c>
      <c r="BH381" s="117">
        <f t="shared" si="39"/>
        <v>0</v>
      </c>
      <c r="BI381" s="117">
        <f t="shared" si="39"/>
        <v>0</v>
      </c>
      <c r="BJ381" s="117">
        <f t="shared" si="39"/>
        <v>0</v>
      </c>
      <c r="BK381" s="117">
        <f t="shared" si="39"/>
        <v>0</v>
      </c>
      <c r="BL381" s="117">
        <f t="shared" si="39"/>
        <v>0</v>
      </c>
      <c r="BM381" s="117">
        <f t="shared" si="43"/>
        <v>0</v>
      </c>
      <c r="BN381" s="117">
        <f t="shared" si="43"/>
        <v>0</v>
      </c>
      <c r="BO381" s="117">
        <f t="shared" si="43"/>
        <v>0</v>
      </c>
    </row>
    <row r="382" spans="4:67" x14ac:dyDescent="0.3">
      <c r="D382" s="24" t="s">
        <v>144</v>
      </c>
      <c r="E382" s="26" t="s">
        <v>96</v>
      </c>
      <c r="F382" s="24" t="s">
        <v>49</v>
      </c>
      <c r="G382" s="25" t="s">
        <v>97</v>
      </c>
      <c r="H382" s="27"/>
      <c r="I382" s="28"/>
      <c r="J382" s="28"/>
      <c r="K382" s="28"/>
      <c r="L382" s="28"/>
      <c r="M382" s="28"/>
      <c r="N382" s="28"/>
      <c r="O382" s="28"/>
      <c r="P382" s="28"/>
      <c r="Q382" s="28"/>
      <c r="R382" s="28"/>
      <c r="S382" s="28"/>
      <c r="T382" s="28"/>
      <c r="U382" s="28"/>
      <c r="V382" s="28"/>
      <c r="W382" s="27"/>
      <c r="X382" s="28"/>
      <c r="Y382" s="28"/>
      <c r="Z382" s="28"/>
      <c r="AA382" s="28"/>
      <c r="AB382" s="28"/>
      <c r="AC382" s="28"/>
      <c r="AD382" s="28"/>
      <c r="AE382" s="28"/>
      <c r="AF382" s="28"/>
      <c r="AG382" s="28"/>
      <c r="AH382" s="28"/>
      <c r="AI382" s="28"/>
      <c r="AJ382" s="28"/>
      <c r="AK382" s="28"/>
      <c r="AL382" s="27"/>
      <c r="AM382" s="28">
        <f t="shared" si="45"/>
        <v>0</v>
      </c>
      <c r="AN382" s="28">
        <f t="shared" si="45"/>
        <v>0</v>
      </c>
      <c r="AO382" s="28">
        <f t="shared" si="45"/>
        <v>0</v>
      </c>
      <c r="AP382" s="28">
        <f t="shared" si="45"/>
        <v>0</v>
      </c>
      <c r="AQ382" s="28">
        <f t="shared" si="45"/>
        <v>0</v>
      </c>
      <c r="AR382" s="28">
        <f t="shared" si="45"/>
        <v>0</v>
      </c>
      <c r="AS382" s="28">
        <f t="shared" si="45"/>
        <v>0</v>
      </c>
      <c r="AT382" s="28">
        <f t="shared" si="45"/>
        <v>0</v>
      </c>
      <c r="AU382" s="28">
        <f t="shared" si="44"/>
        <v>0</v>
      </c>
      <c r="AV382" s="28">
        <f t="shared" si="44"/>
        <v>0</v>
      </c>
      <c r="AW382" s="28">
        <f t="shared" si="44"/>
        <v>0</v>
      </c>
      <c r="AX382" s="28">
        <f t="shared" si="44"/>
        <v>0</v>
      </c>
      <c r="AY382" s="28">
        <f t="shared" si="44"/>
        <v>0</v>
      </c>
      <c r="AZ382" s="28">
        <f t="shared" si="41"/>
        <v>0</v>
      </c>
      <c r="BA382" s="27"/>
      <c r="BB382" s="117">
        <f t="shared" si="39"/>
        <v>0</v>
      </c>
      <c r="BC382" s="117">
        <f t="shared" si="39"/>
        <v>0</v>
      </c>
      <c r="BD382" s="117">
        <f t="shared" ref="BD382:BL410" si="46">IF(OR(K382 = 0, K382 = ""), 0, AO382 / K382)</f>
        <v>0</v>
      </c>
      <c r="BE382" s="117">
        <f t="shared" si="46"/>
        <v>0</v>
      </c>
      <c r="BF382" s="117">
        <f t="shared" si="46"/>
        <v>0</v>
      </c>
      <c r="BG382" s="117">
        <f t="shared" si="46"/>
        <v>0</v>
      </c>
      <c r="BH382" s="117">
        <f t="shared" si="46"/>
        <v>0</v>
      </c>
      <c r="BI382" s="117">
        <f t="shared" si="46"/>
        <v>0</v>
      </c>
      <c r="BJ382" s="117">
        <f t="shared" si="46"/>
        <v>0</v>
      </c>
      <c r="BK382" s="117">
        <f t="shared" si="46"/>
        <v>0</v>
      </c>
      <c r="BL382" s="117">
        <f t="shared" si="46"/>
        <v>0</v>
      </c>
      <c r="BM382" s="117">
        <f t="shared" si="43"/>
        <v>0</v>
      </c>
      <c r="BN382" s="117">
        <f t="shared" si="43"/>
        <v>0</v>
      </c>
      <c r="BO382" s="117">
        <f t="shared" si="43"/>
        <v>0</v>
      </c>
    </row>
    <row r="383" spans="4:67" x14ac:dyDescent="0.3">
      <c r="D383" s="24" t="s">
        <v>144</v>
      </c>
      <c r="E383" s="26" t="s">
        <v>96</v>
      </c>
      <c r="F383" s="24" t="s">
        <v>50</v>
      </c>
      <c r="G383" s="25" t="s">
        <v>97</v>
      </c>
      <c r="H383" s="27"/>
      <c r="I383" s="52">
        <v>0</v>
      </c>
      <c r="J383" s="52">
        <v>0</v>
      </c>
      <c r="K383" s="52">
        <v>0</v>
      </c>
      <c r="L383" s="52">
        <v>0</v>
      </c>
      <c r="M383" s="52">
        <v>0</v>
      </c>
      <c r="N383" s="52">
        <v>0</v>
      </c>
      <c r="O383" s="52">
        <v>0</v>
      </c>
      <c r="P383" s="52">
        <v>0</v>
      </c>
      <c r="Q383" s="52">
        <v>0</v>
      </c>
      <c r="R383" s="52">
        <v>0</v>
      </c>
      <c r="S383" s="52">
        <v>0</v>
      </c>
      <c r="T383" s="52">
        <v>0</v>
      </c>
      <c r="U383" s="52">
        <v>0</v>
      </c>
      <c r="V383" s="52">
        <v>0</v>
      </c>
      <c r="W383" s="27"/>
      <c r="X383" s="52">
        <v>0</v>
      </c>
      <c r="Y383" s="52">
        <v>0</v>
      </c>
      <c r="Z383" s="52">
        <v>0</v>
      </c>
      <c r="AA383" s="52">
        <v>0</v>
      </c>
      <c r="AB383" s="52">
        <v>0</v>
      </c>
      <c r="AC383" s="52">
        <v>0</v>
      </c>
      <c r="AD383" s="52">
        <v>0</v>
      </c>
      <c r="AE383" s="52">
        <v>0</v>
      </c>
      <c r="AF383" s="52">
        <v>0</v>
      </c>
      <c r="AG383" s="52">
        <v>0</v>
      </c>
      <c r="AH383" s="52">
        <v>0</v>
      </c>
      <c r="AI383" s="52">
        <v>0</v>
      </c>
      <c r="AJ383" s="52">
        <v>0</v>
      </c>
      <c r="AK383" s="52">
        <v>0</v>
      </c>
      <c r="AL383" s="27"/>
      <c r="AM383" s="27">
        <f t="shared" si="45"/>
        <v>0</v>
      </c>
      <c r="AN383" s="27">
        <f t="shared" si="45"/>
        <v>0</v>
      </c>
      <c r="AO383" s="27">
        <f t="shared" si="45"/>
        <v>0</v>
      </c>
      <c r="AP383" s="27">
        <f t="shared" si="45"/>
        <v>0</v>
      </c>
      <c r="AQ383" s="27">
        <f t="shared" si="45"/>
        <v>0</v>
      </c>
      <c r="AR383" s="27">
        <f t="shared" si="45"/>
        <v>0</v>
      </c>
      <c r="AS383" s="27">
        <f t="shared" si="45"/>
        <v>0</v>
      </c>
      <c r="AT383" s="27">
        <f t="shared" si="45"/>
        <v>0</v>
      </c>
      <c r="AU383" s="27">
        <f t="shared" si="44"/>
        <v>0</v>
      </c>
      <c r="AV383" s="27">
        <f t="shared" si="44"/>
        <v>0</v>
      </c>
      <c r="AW383" s="27">
        <f t="shared" si="44"/>
        <v>0</v>
      </c>
      <c r="AX383" s="27">
        <f t="shared" si="44"/>
        <v>0</v>
      </c>
      <c r="AY383" s="27">
        <f t="shared" si="44"/>
        <v>0</v>
      </c>
      <c r="AZ383" s="27">
        <f t="shared" si="41"/>
        <v>0</v>
      </c>
      <c r="BA383" s="27"/>
      <c r="BB383" s="115">
        <f t="shared" ref="BB383:BO445" si="47">IF(OR(I383 = 0, I383 = ""), 0, AM383 / I383)</f>
        <v>0</v>
      </c>
      <c r="BC383" s="115">
        <f t="shared" si="47"/>
        <v>0</v>
      </c>
      <c r="BD383" s="115">
        <f t="shared" si="46"/>
        <v>0</v>
      </c>
      <c r="BE383" s="115">
        <f t="shared" si="46"/>
        <v>0</v>
      </c>
      <c r="BF383" s="115">
        <f t="shared" si="46"/>
        <v>0</v>
      </c>
      <c r="BG383" s="115">
        <f t="shared" si="46"/>
        <v>0</v>
      </c>
      <c r="BH383" s="115">
        <f t="shared" si="46"/>
        <v>0</v>
      </c>
      <c r="BI383" s="115">
        <f t="shared" si="46"/>
        <v>0</v>
      </c>
      <c r="BJ383" s="115">
        <f t="shared" si="46"/>
        <v>0</v>
      </c>
      <c r="BK383" s="115">
        <f t="shared" si="46"/>
        <v>0</v>
      </c>
      <c r="BL383" s="115">
        <f t="shared" si="46"/>
        <v>0</v>
      </c>
      <c r="BM383" s="115">
        <f t="shared" si="43"/>
        <v>0</v>
      </c>
      <c r="BN383" s="115">
        <f t="shared" si="43"/>
        <v>0</v>
      </c>
      <c r="BO383" s="115">
        <f t="shared" si="43"/>
        <v>0</v>
      </c>
    </row>
    <row r="384" spans="4:67" x14ac:dyDescent="0.3">
      <c r="D384" s="24" t="s">
        <v>144</v>
      </c>
      <c r="E384" s="26" t="s">
        <v>96</v>
      </c>
      <c r="F384" s="24" t="s">
        <v>51</v>
      </c>
      <c r="G384" s="25" t="s">
        <v>97</v>
      </c>
      <c r="H384" s="27"/>
      <c r="I384" s="52">
        <v>0</v>
      </c>
      <c r="J384" s="52">
        <v>0</v>
      </c>
      <c r="K384" s="52">
        <v>0</v>
      </c>
      <c r="L384" s="52">
        <v>0</v>
      </c>
      <c r="M384" s="52">
        <v>0</v>
      </c>
      <c r="N384" s="52">
        <v>0</v>
      </c>
      <c r="O384" s="52">
        <v>0</v>
      </c>
      <c r="P384" s="52">
        <v>0</v>
      </c>
      <c r="Q384" s="52">
        <v>0</v>
      </c>
      <c r="R384" s="52">
        <v>0</v>
      </c>
      <c r="S384" s="52">
        <v>0</v>
      </c>
      <c r="T384" s="52">
        <v>0</v>
      </c>
      <c r="U384" s="52">
        <v>0</v>
      </c>
      <c r="V384" s="52">
        <v>0</v>
      </c>
      <c r="W384" s="27"/>
      <c r="X384" s="52">
        <v>0</v>
      </c>
      <c r="Y384" s="52">
        <v>0</v>
      </c>
      <c r="Z384" s="52">
        <v>0</v>
      </c>
      <c r="AA384" s="52">
        <v>0</v>
      </c>
      <c r="AB384" s="52">
        <v>0</v>
      </c>
      <c r="AC384" s="52">
        <v>0</v>
      </c>
      <c r="AD384" s="52">
        <v>0</v>
      </c>
      <c r="AE384" s="52">
        <v>0</v>
      </c>
      <c r="AF384" s="52">
        <v>0</v>
      </c>
      <c r="AG384" s="52">
        <v>0</v>
      </c>
      <c r="AH384" s="52">
        <v>0</v>
      </c>
      <c r="AI384" s="52">
        <v>0</v>
      </c>
      <c r="AJ384" s="52">
        <v>0</v>
      </c>
      <c r="AK384" s="52">
        <v>0</v>
      </c>
      <c r="AL384" s="27"/>
      <c r="AM384" s="27">
        <f t="shared" si="45"/>
        <v>0</v>
      </c>
      <c r="AN384" s="27">
        <f t="shared" si="45"/>
        <v>0</v>
      </c>
      <c r="AO384" s="27">
        <f t="shared" si="45"/>
        <v>0</v>
      </c>
      <c r="AP384" s="27">
        <f t="shared" si="45"/>
        <v>0</v>
      </c>
      <c r="AQ384" s="27">
        <f t="shared" si="45"/>
        <v>0</v>
      </c>
      <c r="AR384" s="27">
        <f t="shared" si="45"/>
        <v>0</v>
      </c>
      <c r="AS384" s="27">
        <f t="shared" si="45"/>
        <v>0</v>
      </c>
      <c r="AT384" s="27">
        <f t="shared" si="45"/>
        <v>0</v>
      </c>
      <c r="AU384" s="27">
        <f t="shared" si="44"/>
        <v>0</v>
      </c>
      <c r="AV384" s="27">
        <f t="shared" si="44"/>
        <v>0</v>
      </c>
      <c r="AW384" s="27">
        <f t="shared" si="44"/>
        <v>0</v>
      </c>
      <c r="AX384" s="27">
        <f t="shared" si="44"/>
        <v>0</v>
      </c>
      <c r="AY384" s="27">
        <f t="shared" si="44"/>
        <v>0</v>
      </c>
      <c r="AZ384" s="27">
        <f t="shared" si="41"/>
        <v>0</v>
      </c>
      <c r="BA384" s="27"/>
      <c r="BB384" s="115">
        <f t="shared" si="47"/>
        <v>0</v>
      </c>
      <c r="BC384" s="115">
        <f t="shared" si="47"/>
        <v>0</v>
      </c>
      <c r="BD384" s="115">
        <f t="shared" si="46"/>
        <v>0</v>
      </c>
      <c r="BE384" s="115">
        <f t="shared" si="46"/>
        <v>0</v>
      </c>
      <c r="BF384" s="115">
        <f t="shared" si="46"/>
        <v>0</v>
      </c>
      <c r="BG384" s="115">
        <f t="shared" si="46"/>
        <v>0</v>
      </c>
      <c r="BH384" s="115">
        <f t="shared" si="46"/>
        <v>0</v>
      </c>
      <c r="BI384" s="115">
        <f t="shared" si="46"/>
        <v>0</v>
      </c>
      <c r="BJ384" s="115">
        <f t="shared" si="46"/>
        <v>0</v>
      </c>
      <c r="BK384" s="115">
        <f t="shared" si="46"/>
        <v>0</v>
      </c>
      <c r="BL384" s="115">
        <f t="shared" si="46"/>
        <v>0</v>
      </c>
      <c r="BM384" s="115">
        <f t="shared" si="43"/>
        <v>0</v>
      </c>
      <c r="BN384" s="115">
        <f t="shared" si="43"/>
        <v>0</v>
      </c>
      <c r="BO384" s="115">
        <f t="shared" si="43"/>
        <v>0</v>
      </c>
    </row>
    <row r="385" spans="4:67" x14ac:dyDescent="0.3">
      <c r="D385" s="24" t="s">
        <v>144</v>
      </c>
      <c r="E385" s="26" t="s">
        <v>96</v>
      </c>
      <c r="F385" s="24" t="s">
        <v>52</v>
      </c>
      <c r="G385" s="25" t="s">
        <v>97</v>
      </c>
      <c r="H385" s="27"/>
      <c r="I385" s="52">
        <v>0</v>
      </c>
      <c r="J385" s="52">
        <v>0</v>
      </c>
      <c r="K385" s="52">
        <v>0</v>
      </c>
      <c r="L385" s="52">
        <v>0</v>
      </c>
      <c r="M385" s="52">
        <v>0</v>
      </c>
      <c r="N385" s="52">
        <v>0</v>
      </c>
      <c r="O385" s="52">
        <v>0</v>
      </c>
      <c r="P385" s="52">
        <v>0</v>
      </c>
      <c r="Q385" s="52">
        <v>0</v>
      </c>
      <c r="R385" s="52">
        <v>0</v>
      </c>
      <c r="S385" s="52">
        <v>0</v>
      </c>
      <c r="T385" s="52">
        <v>0</v>
      </c>
      <c r="U385" s="52">
        <v>0</v>
      </c>
      <c r="V385" s="52">
        <v>0</v>
      </c>
      <c r="W385" s="27"/>
      <c r="X385" s="52">
        <v>0</v>
      </c>
      <c r="Y385" s="52">
        <v>0</v>
      </c>
      <c r="Z385" s="52">
        <v>0</v>
      </c>
      <c r="AA385" s="52">
        <v>0</v>
      </c>
      <c r="AB385" s="52">
        <v>0</v>
      </c>
      <c r="AC385" s="52">
        <v>0</v>
      </c>
      <c r="AD385" s="52">
        <v>0</v>
      </c>
      <c r="AE385" s="52">
        <v>0</v>
      </c>
      <c r="AF385" s="52">
        <v>0</v>
      </c>
      <c r="AG385" s="52">
        <v>0</v>
      </c>
      <c r="AH385" s="52">
        <v>0</v>
      </c>
      <c r="AI385" s="52">
        <v>0</v>
      </c>
      <c r="AJ385" s="52">
        <v>0</v>
      </c>
      <c r="AK385" s="52">
        <v>0</v>
      </c>
      <c r="AL385" s="27"/>
      <c r="AM385" s="27">
        <f t="shared" si="45"/>
        <v>0</v>
      </c>
      <c r="AN385" s="27">
        <f t="shared" si="45"/>
        <v>0</v>
      </c>
      <c r="AO385" s="27">
        <f t="shared" si="45"/>
        <v>0</v>
      </c>
      <c r="AP385" s="27">
        <f t="shared" si="45"/>
        <v>0</v>
      </c>
      <c r="AQ385" s="27">
        <f t="shared" si="45"/>
        <v>0</v>
      </c>
      <c r="AR385" s="27">
        <f t="shared" si="45"/>
        <v>0</v>
      </c>
      <c r="AS385" s="27">
        <f t="shared" si="45"/>
        <v>0</v>
      </c>
      <c r="AT385" s="27">
        <f t="shared" si="45"/>
        <v>0</v>
      </c>
      <c r="AU385" s="27">
        <f t="shared" si="44"/>
        <v>0</v>
      </c>
      <c r="AV385" s="27">
        <f t="shared" si="44"/>
        <v>0</v>
      </c>
      <c r="AW385" s="27">
        <f t="shared" si="44"/>
        <v>0</v>
      </c>
      <c r="AX385" s="27">
        <f t="shared" si="44"/>
        <v>0</v>
      </c>
      <c r="AY385" s="27">
        <f t="shared" si="44"/>
        <v>0</v>
      </c>
      <c r="AZ385" s="27">
        <f t="shared" si="41"/>
        <v>0</v>
      </c>
      <c r="BA385" s="27"/>
      <c r="BB385" s="115">
        <f t="shared" si="47"/>
        <v>0</v>
      </c>
      <c r="BC385" s="115">
        <f t="shared" si="47"/>
        <v>0</v>
      </c>
      <c r="BD385" s="115">
        <f t="shared" si="46"/>
        <v>0</v>
      </c>
      <c r="BE385" s="115">
        <f t="shared" si="46"/>
        <v>0</v>
      </c>
      <c r="BF385" s="115">
        <f t="shared" si="46"/>
        <v>0</v>
      </c>
      <c r="BG385" s="115">
        <f t="shared" si="46"/>
        <v>0</v>
      </c>
      <c r="BH385" s="115">
        <f t="shared" si="46"/>
        <v>0</v>
      </c>
      <c r="BI385" s="115">
        <f t="shared" si="46"/>
        <v>0</v>
      </c>
      <c r="BJ385" s="115">
        <f t="shared" si="46"/>
        <v>0</v>
      </c>
      <c r="BK385" s="115">
        <f t="shared" si="46"/>
        <v>0</v>
      </c>
      <c r="BL385" s="115">
        <f t="shared" si="46"/>
        <v>0</v>
      </c>
      <c r="BM385" s="115">
        <f t="shared" si="43"/>
        <v>0</v>
      </c>
      <c r="BN385" s="115">
        <f t="shared" si="43"/>
        <v>0</v>
      </c>
      <c r="BO385" s="115">
        <f t="shared" si="43"/>
        <v>0</v>
      </c>
    </row>
    <row r="386" spans="4:67" x14ac:dyDescent="0.3">
      <c r="D386" s="24" t="s">
        <v>144</v>
      </c>
      <c r="E386" s="26" t="s">
        <v>96</v>
      </c>
      <c r="F386" s="24" t="s">
        <v>53</v>
      </c>
      <c r="G386" s="25" t="s">
        <v>97</v>
      </c>
      <c r="H386" s="27"/>
      <c r="I386" s="52">
        <v>0</v>
      </c>
      <c r="J386" s="52">
        <v>0</v>
      </c>
      <c r="K386" s="52">
        <v>0</v>
      </c>
      <c r="L386" s="52">
        <v>0</v>
      </c>
      <c r="M386" s="52">
        <v>0</v>
      </c>
      <c r="N386" s="52">
        <v>0</v>
      </c>
      <c r="O386" s="52">
        <v>0</v>
      </c>
      <c r="P386" s="52">
        <v>0</v>
      </c>
      <c r="Q386" s="52">
        <v>0</v>
      </c>
      <c r="R386" s="52">
        <v>0</v>
      </c>
      <c r="S386" s="52">
        <v>0</v>
      </c>
      <c r="T386" s="52">
        <v>0</v>
      </c>
      <c r="U386" s="52">
        <v>0</v>
      </c>
      <c r="V386" s="52">
        <v>0</v>
      </c>
      <c r="W386" s="27"/>
      <c r="X386" s="52">
        <v>0</v>
      </c>
      <c r="Y386" s="52">
        <v>0</v>
      </c>
      <c r="Z386" s="52">
        <v>0</v>
      </c>
      <c r="AA386" s="52">
        <v>0</v>
      </c>
      <c r="AB386" s="52">
        <v>0</v>
      </c>
      <c r="AC386" s="52">
        <v>0</v>
      </c>
      <c r="AD386" s="52">
        <v>0</v>
      </c>
      <c r="AE386" s="52">
        <v>0</v>
      </c>
      <c r="AF386" s="52">
        <v>0</v>
      </c>
      <c r="AG386" s="52">
        <v>0</v>
      </c>
      <c r="AH386" s="52">
        <v>0</v>
      </c>
      <c r="AI386" s="52">
        <v>0</v>
      </c>
      <c r="AJ386" s="52">
        <v>0</v>
      </c>
      <c r="AK386" s="52">
        <v>0</v>
      </c>
      <c r="AL386" s="27"/>
      <c r="AM386" s="27">
        <f t="shared" si="45"/>
        <v>0</v>
      </c>
      <c r="AN386" s="27">
        <f t="shared" si="45"/>
        <v>0</v>
      </c>
      <c r="AO386" s="27">
        <f t="shared" si="45"/>
        <v>0</v>
      </c>
      <c r="AP386" s="27">
        <f t="shared" si="45"/>
        <v>0</v>
      </c>
      <c r="AQ386" s="27">
        <f t="shared" si="45"/>
        <v>0</v>
      </c>
      <c r="AR386" s="27">
        <f t="shared" si="45"/>
        <v>0</v>
      </c>
      <c r="AS386" s="27">
        <f t="shared" si="45"/>
        <v>0</v>
      </c>
      <c r="AT386" s="27">
        <f t="shared" si="45"/>
        <v>0</v>
      </c>
      <c r="AU386" s="27">
        <f t="shared" si="44"/>
        <v>0</v>
      </c>
      <c r="AV386" s="27">
        <f t="shared" si="44"/>
        <v>0</v>
      </c>
      <c r="AW386" s="27">
        <f t="shared" si="44"/>
        <v>0</v>
      </c>
      <c r="AX386" s="27">
        <f t="shared" si="44"/>
        <v>0</v>
      </c>
      <c r="AY386" s="27">
        <f t="shared" si="44"/>
        <v>0</v>
      </c>
      <c r="AZ386" s="27">
        <f t="shared" si="41"/>
        <v>0</v>
      </c>
      <c r="BA386" s="27"/>
      <c r="BB386" s="115">
        <f t="shared" si="47"/>
        <v>0</v>
      </c>
      <c r="BC386" s="115">
        <f t="shared" si="47"/>
        <v>0</v>
      </c>
      <c r="BD386" s="115">
        <f t="shared" si="46"/>
        <v>0</v>
      </c>
      <c r="BE386" s="115">
        <f t="shared" si="46"/>
        <v>0</v>
      </c>
      <c r="BF386" s="115">
        <f t="shared" si="46"/>
        <v>0</v>
      </c>
      <c r="BG386" s="115">
        <f t="shared" si="46"/>
        <v>0</v>
      </c>
      <c r="BH386" s="115">
        <f t="shared" si="46"/>
        <v>0</v>
      </c>
      <c r="BI386" s="115">
        <f t="shared" si="46"/>
        <v>0</v>
      </c>
      <c r="BJ386" s="115">
        <f t="shared" si="46"/>
        <v>0</v>
      </c>
      <c r="BK386" s="115">
        <f t="shared" si="46"/>
        <v>0</v>
      </c>
      <c r="BL386" s="115">
        <f t="shared" si="46"/>
        <v>0</v>
      </c>
      <c r="BM386" s="115">
        <f t="shared" si="43"/>
        <v>0</v>
      </c>
      <c r="BN386" s="115">
        <f t="shared" si="43"/>
        <v>0</v>
      </c>
      <c r="BO386" s="115">
        <f t="shared" si="43"/>
        <v>0</v>
      </c>
    </row>
    <row r="387" spans="4:67" x14ac:dyDescent="0.3">
      <c r="D387" s="24" t="s">
        <v>144</v>
      </c>
      <c r="E387" s="26" t="s">
        <v>96</v>
      </c>
      <c r="F387" s="24" t="s">
        <v>54</v>
      </c>
      <c r="G387" s="25" t="s">
        <v>97</v>
      </c>
      <c r="H387" s="27"/>
      <c r="I387" s="52">
        <v>0</v>
      </c>
      <c r="J387" s="52">
        <v>0</v>
      </c>
      <c r="K387" s="52">
        <v>0</v>
      </c>
      <c r="L387" s="52">
        <v>0</v>
      </c>
      <c r="M387" s="52">
        <v>0</v>
      </c>
      <c r="N387" s="52">
        <v>0</v>
      </c>
      <c r="O387" s="52">
        <v>0</v>
      </c>
      <c r="P387" s="52">
        <v>0</v>
      </c>
      <c r="Q387" s="52">
        <v>0</v>
      </c>
      <c r="R387" s="52">
        <v>0</v>
      </c>
      <c r="S387" s="52">
        <v>0</v>
      </c>
      <c r="T387" s="52">
        <v>0</v>
      </c>
      <c r="U387" s="52">
        <v>0</v>
      </c>
      <c r="V387" s="52">
        <v>0</v>
      </c>
      <c r="W387" s="27"/>
      <c r="X387" s="52">
        <v>0</v>
      </c>
      <c r="Y387" s="52">
        <v>0</v>
      </c>
      <c r="Z387" s="52">
        <v>0</v>
      </c>
      <c r="AA387" s="52">
        <v>0</v>
      </c>
      <c r="AB387" s="52">
        <v>0</v>
      </c>
      <c r="AC387" s="52">
        <v>0</v>
      </c>
      <c r="AD387" s="52">
        <v>0</v>
      </c>
      <c r="AE387" s="52">
        <v>0</v>
      </c>
      <c r="AF387" s="52">
        <v>0</v>
      </c>
      <c r="AG387" s="52">
        <v>0</v>
      </c>
      <c r="AH387" s="52">
        <v>0</v>
      </c>
      <c r="AI387" s="52">
        <v>0</v>
      </c>
      <c r="AJ387" s="52">
        <v>0</v>
      </c>
      <c r="AK387" s="52">
        <v>0</v>
      </c>
      <c r="AL387" s="27"/>
      <c r="AM387" s="27">
        <f t="shared" si="45"/>
        <v>0</v>
      </c>
      <c r="AN387" s="27">
        <f t="shared" si="45"/>
        <v>0</v>
      </c>
      <c r="AO387" s="27">
        <f t="shared" si="45"/>
        <v>0</v>
      </c>
      <c r="AP387" s="27">
        <f t="shared" si="45"/>
        <v>0</v>
      </c>
      <c r="AQ387" s="27">
        <f t="shared" si="45"/>
        <v>0</v>
      </c>
      <c r="AR387" s="27">
        <f t="shared" si="45"/>
        <v>0</v>
      </c>
      <c r="AS387" s="27">
        <f t="shared" si="45"/>
        <v>0</v>
      </c>
      <c r="AT387" s="27">
        <f t="shared" si="45"/>
        <v>0</v>
      </c>
      <c r="AU387" s="27">
        <f t="shared" si="44"/>
        <v>0</v>
      </c>
      <c r="AV387" s="27">
        <f t="shared" si="44"/>
        <v>0</v>
      </c>
      <c r="AW387" s="27">
        <f t="shared" si="44"/>
        <v>0</v>
      </c>
      <c r="AX387" s="27">
        <f t="shared" si="44"/>
        <v>0</v>
      </c>
      <c r="AY387" s="27">
        <f t="shared" si="44"/>
        <v>0</v>
      </c>
      <c r="AZ387" s="27">
        <f t="shared" si="41"/>
        <v>0</v>
      </c>
      <c r="BA387" s="27"/>
      <c r="BB387" s="115">
        <f t="shared" si="47"/>
        <v>0</v>
      </c>
      <c r="BC387" s="115">
        <f t="shared" si="47"/>
        <v>0</v>
      </c>
      <c r="BD387" s="115">
        <f t="shared" si="46"/>
        <v>0</v>
      </c>
      <c r="BE387" s="115">
        <f t="shared" si="46"/>
        <v>0</v>
      </c>
      <c r="BF387" s="115">
        <f t="shared" si="46"/>
        <v>0</v>
      </c>
      <c r="BG387" s="115">
        <f t="shared" si="46"/>
        <v>0</v>
      </c>
      <c r="BH387" s="115">
        <f t="shared" si="46"/>
        <v>0</v>
      </c>
      <c r="BI387" s="115">
        <f t="shared" si="46"/>
        <v>0</v>
      </c>
      <c r="BJ387" s="115">
        <f t="shared" si="46"/>
        <v>0</v>
      </c>
      <c r="BK387" s="115">
        <f t="shared" si="46"/>
        <v>0</v>
      </c>
      <c r="BL387" s="115">
        <f t="shared" si="46"/>
        <v>0</v>
      </c>
      <c r="BM387" s="115">
        <f t="shared" si="43"/>
        <v>0</v>
      </c>
      <c r="BN387" s="115">
        <f t="shared" si="43"/>
        <v>0</v>
      </c>
      <c r="BO387" s="115">
        <f t="shared" si="43"/>
        <v>0</v>
      </c>
    </row>
    <row r="388" spans="4:67" x14ac:dyDescent="0.3">
      <c r="D388" s="24" t="s">
        <v>144</v>
      </c>
      <c r="E388" s="26" t="s">
        <v>96</v>
      </c>
      <c r="F388" s="24" t="s">
        <v>55</v>
      </c>
      <c r="G388" s="25" t="s">
        <v>97</v>
      </c>
      <c r="H388" s="27"/>
      <c r="I388" s="52">
        <v>0</v>
      </c>
      <c r="J388" s="52">
        <v>0</v>
      </c>
      <c r="K388" s="52">
        <v>0</v>
      </c>
      <c r="L388" s="52">
        <v>0</v>
      </c>
      <c r="M388" s="52">
        <v>0</v>
      </c>
      <c r="N388" s="52">
        <v>0</v>
      </c>
      <c r="O388" s="52">
        <v>0</v>
      </c>
      <c r="P388" s="52">
        <v>0</v>
      </c>
      <c r="Q388" s="52">
        <v>0</v>
      </c>
      <c r="R388" s="52">
        <v>0</v>
      </c>
      <c r="S388" s="52">
        <v>0</v>
      </c>
      <c r="T388" s="52">
        <v>0</v>
      </c>
      <c r="U388" s="52">
        <v>0</v>
      </c>
      <c r="V388" s="52">
        <v>0</v>
      </c>
      <c r="W388" s="27"/>
      <c r="X388" s="52">
        <v>0</v>
      </c>
      <c r="Y388" s="52">
        <v>0</v>
      </c>
      <c r="Z388" s="52">
        <v>0</v>
      </c>
      <c r="AA388" s="52">
        <v>0</v>
      </c>
      <c r="AB388" s="52">
        <v>0</v>
      </c>
      <c r="AC388" s="52">
        <v>0</v>
      </c>
      <c r="AD388" s="52">
        <v>0</v>
      </c>
      <c r="AE388" s="52">
        <v>0</v>
      </c>
      <c r="AF388" s="52">
        <v>0</v>
      </c>
      <c r="AG388" s="52">
        <v>0</v>
      </c>
      <c r="AH388" s="52">
        <v>0</v>
      </c>
      <c r="AI388" s="52">
        <v>0</v>
      </c>
      <c r="AJ388" s="52">
        <v>0</v>
      </c>
      <c r="AK388" s="52">
        <v>0</v>
      </c>
      <c r="AL388" s="27"/>
      <c r="AM388" s="27">
        <f t="shared" si="45"/>
        <v>0</v>
      </c>
      <c r="AN388" s="27">
        <f t="shared" si="45"/>
        <v>0</v>
      </c>
      <c r="AO388" s="27">
        <f t="shared" si="45"/>
        <v>0</v>
      </c>
      <c r="AP388" s="27">
        <f t="shared" si="45"/>
        <v>0</v>
      </c>
      <c r="AQ388" s="27">
        <f t="shared" si="45"/>
        <v>0</v>
      </c>
      <c r="AR388" s="27">
        <f t="shared" si="45"/>
        <v>0</v>
      </c>
      <c r="AS388" s="27">
        <f t="shared" si="45"/>
        <v>0</v>
      </c>
      <c r="AT388" s="27">
        <f t="shared" si="45"/>
        <v>0</v>
      </c>
      <c r="AU388" s="27">
        <f t="shared" si="44"/>
        <v>0</v>
      </c>
      <c r="AV388" s="27">
        <f t="shared" si="44"/>
        <v>0</v>
      </c>
      <c r="AW388" s="27">
        <f t="shared" si="44"/>
        <v>0</v>
      </c>
      <c r="AX388" s="27">
        <f t="shared" si="44"/>
        <v>0</v>
      </c>
      <c r="AY388" s="27">
        <f t="shared" si="44"/>
        <v>0</v>
      </c>
      <c r="AZ388" s="27">
        <f t="shared" si="41"/>
        <v>0</v>
      </c>
      <c r="BA388" s="27"/>
      <c r="BB388" s="115">
        <f t="shared" si="47"/>
        <v>0</v>
      </c>
      <c r="BC388" s="115">
        <f t="shared" si="47"/>
        <v>0</v>
      </c>
      <c r="BD388" s="115">
        <f t="shared" si="46"/>
        <v>0</v>
      </c>
      <c r="BE388" s="115">
        <f t="shared" si="46"/>
        <v>0</v>
      </c>
      <c r="BF388" s="115">
        <f t="shared" si="46"/>
        <v>0</v>
      </c>
      <c r="BG388" s="115">
        <f t="shared" si="46"/>
        <v>0</v>
      </c>
      <c r="BH388" s="115">
        <f t="shared" si="46"/>
        <v>0</v>
      </c>
      <c r="BI388" s="115">
        <f t="shared" si="46"/>
        <v>0</v>
      </c>
      <c r="BJ388" s="115">
        <f t="shared" si="46"/>
        <v>0</v>
      </c>
      <c r="BK388" s="115">
        <f t="shared" si="46"/>
        <v>0</v>
      </c>
      <c r="BL388" s="115">
        <f t="shared" si="46"/>
        <v>0</v>
      </c>
      <c r="BM388" s="115">
        <f t="shared" si="43"/>
        <v>0</v>
      </c>
      <c r="BN388" s="115">
        <f t="shared" si="43"/>
        <v>0</v>
      </c>
      <c r="BO388" s="115">
        <f t="shared" si="43"/>
        <v>0</v>
      </c>
    </row>
    <row r="389" spans="4:67" x14ac:dyDescent="0.3">
      <c r="D389" s="24" t="s">
        <v>144</v>
      </c>
      <c r="E389" s="26" t="s">
        <v>96</v>
      </c>
      <c r="F389" s="24" t="s">
        <v>56</v>
      </c>
      <c r="G389" s="25" t="s">
        <v>97</v>
      </c>
      <c r="H389" s="27"/>
      <c r="I389" s="28"/>
      <c r="J389" s="28"/>
      <c r="K389" s="28"/>
      <c r="L389" s="28"/>
      <c r="M389" s="28"/>
      <c r="N389" s="28"/>
      <c r="O389" s="28"/>
      <c r="P389" s="28"/>
      <c r="Q389" s="28"/>
      <c r="R389" s="28"/>
      <c r="S389" s="28"/>
      <c r="T389" s="28"/>
      <c r="U389" s="28"/>
      <c r="V389" s="28"/>
      <c r="W389" s="27"/>
      <c r="X389" s="28"/>
      <c r="Y389" s="28"/>
      <c r="Z389" s="28"/>
      <c r="AA389" s="28"/>
      <c r="AB389" s="28"/>
      <c r="AC389" s="28"/>
      <c r="AD389" s="28"/>
      <c r="AE389" s="28"/>
      <c r="AF389" s="28"/>
      <c r="AG389" s="28"/>
      <c r="AH389" s="28"/>
      <c r="AI389" s="28"/>
      <c r="AJ389" s="28"/>
      <c r="AK389" s="28"/>
      <c r="AL389" s="27"/>
      <c r="AM389" s="28">
        <f t="shared" si="45"/>
        <v>0</v>
      </c>
      <c r="AN389" s="28">
        <f t="shared" si="45"/>
        <v>0</v>
      </c>
      <c r="AO389" s="28">
        <f t="shared" si="45"/>
        <v>0</v>
      </c>
      <c r="AP389" s="28">
        <f t="shared" si="45"/>
        <v>0</v>
      </c>
      <c r="AQ389" s="28">
        <f t="shared" si="45"/>
        <v>0</v>
      </c>
      <c r="AR389" s="28">
        <f t="shared" si="45"/>
        <v>0</v>
      </c>
      <c r="AS389" s="28">
        <f t="shared" si="45"/>
        <v>0</v>
      </c>
      <c r="AT389" s="28">
        <f t="shared" si="45"/>
        <v>0</v>
      </c>
      <c r="AU389" s="28">
        <f t="shared" si="44"/>
        <v>0</v>
      </c>
      <c r="AV389" s="28">
        <f t="shared" si="44"/>
        <v>0</v>
      </c>
      <c r="AW389" s="28">
        <f t="shared" si="44"/>
        <v>0</v>
      </c>
      <c r="AX389" s="28">
        <f t="shared" si="44"/>
        <v>0</v>
      </c>
      <c r="AY389" s="28">
        <f t="shared" si="44"/>
        <v>0</v>
      </c>
      <c r="AZ389" s="28">
        <f t="shared" si="41"/>
        <v>0</v>
      </c>
      <c r="BA389" s="27"/>
      <c r="BB389" s="117">
        <f t="shared" si="47"/>
        <v>0</v>
      </c>
      <c r="BC389" s="117">
        <f t="shared" si="47"/>
        <v>0</v>
      </c>
      <c r="BD389" s="117">
        <f t="shared" si="46"/>
        <v>0</v>
      </c>
      <c r="BE389" s="117">
        <f t="shared" si="46"/>
        <v>0</v>
      </c>
      <c r="BF389" s="117">
        <f t="shared" si="46"/>
        <v>0</v>
      </c>
      <c r="BG389" s="117">
        <f t="shared" si="46"/>
        <v>0</v>
      </c>
      <c r="BH389" s="117">
        <f t="shared" si="46"/>
        <v>0</v>
      </c>
      <c r="BI389" s="117">
        <f t="shared" si="46"/>
        <v>0</v>
      </c>
      <c r="BJ389" s="117">
        <f t="shared" si="46"/>
        <v>0</v>
      </c>
      <c r="BK389" s="117">
        <f t="shared" si="46"/>
        <v>0</v>
      </c>
      <c r="BL389" s="117">
        <f t="shared" si="46"/>
        <v>0</v>
      </c>
      <c r="BM389" s="117">
        <f t="shared" si="43"/>
        <v>0</v>
      </c>
      <c r="BN389" s="117">
        <f t="shared" si="43"/>
        <v>0</v>
      </c>
      <c r="BO389" s="117">
        <f t="shared" si="43"/>
        <v>0</v>
      </c>
    </row>
    <row r="390" spans="4:67" x14ac:dyDescent="0.3">
      <c r="D390" s="24" t="s">
        <v>144</v>
      </c>
      <c r="E390" s="26" t="s">
        <v>96</v>
      </c>
      <c r="F390" s="24" t="s">
        <v>57</v>
      </c>
      <c r="G390" s="25" t="s">
        <v>97</v>
      </c>
      <c r="H390" s="27"/>
      <c r="I390" s="52">
        <v>0</v>
      </c>
      <c r="J390" s="52">
        <v>0</v>
      </c>
      <c r="K390" s="52">
        <v>0</v>
      </c>
      <c r="L390" s="52">
        <v>0</v>
      </c>
      <c r="M390" s="52">
        <v>0</v>
      </c>
      <c r="N390" s="52">
        <v>0</v>
      </c>
      <c r="O390" s="52">
        <v>0</v>
      </c>
      <c r="P390" s="52">
        <v>0</v>
      </c>
      <c r="Q390" s="52">
        <v>0</v>
      </c>
      <c r="R390" s="52">
        <v>0</v>
      </c>
      <c r="S390" s="52">
        <v>0</v>
      </c>
      <c r="T390" s="52">
        <v>0</v>
      </c>
      <c r="U390" s="52">
        <v>0</v>
      </c>
      <c r="V390" s="52">
        <v>0</v>
      </c>
      <c r="W390" s="27"/>
      <c r="X390" s="52">
        <v>0</v>
      </c>
      <c r="Y390" s="52">
        <v>0</v>
      </c>
      <c r="Z390" s="52">
        <v>0</v>
      </c>
      <c r="AA390" s="52">
        <v>0</v>
      </c>
      <c r="AB390" s="52">
        <v>0</v>
      </c>
      <c r="AC390" s="52">
        <v>0</v>
      </c>
      <c r="AD390" s="52">
        <v>0</v>
      </c>
      <c r="AE390" s="52">
        <v>0</v>
      </c>
      <c r="AF390" s="52">
        <v>0</v>
      </c>
      <c r="AG390" s="52">
        <v>0</v>
      </c>
      <c r="AH390" s="52">
        <v>0</v>
      </c>
      <c r="AI390" s="52">
        <v>0</v>
      </c>
      <c r="AJ390" s="52">
        <v>0</v>
      </c>
      <c r="AK390" s="52">
        <v>0</v>
      </c>
      <c r="AL390" s="27"/>
      <c r="AM390" s="27">
        <f t="shared" si="45"/>
        <v>0</v>
      </c>
      <c r="AN390" s="27">
        <f t="shared" si="45"/>
        <v>0</v>
      </c>
      <c r="AO390" s="27">
        <f t="shared" si="45"/>
        <v>0</v>
      </c>
      <c r="AP390" s="27">
        <f t="shared" si="45"/>
        <v>0</v>
      </c>
      <c r="AQ390" s="27">
        <f t="shared" si="45"/>
        <v>0</v>
      </c>
      <c r="AR390" s="27">
        <f t="shared" si="45"/>
        <v>0</v>
      </c>
      <c r="AS390" s="27">
        <f t="shared" si="45"/>
        <v>0</v>
      </c>
      <c r="AT390" s="27">
        <f t="shared" si="45"/>
        <v>0</v>
      </c>
      <c r="AU390" s="27">
        <f t="shared" si="44"/>
        <v>0</v>
      </c>
      <c r="AV390" s="27">
        <f t="shared" si="44"/>
        <v>0</v>
      </c>
      <c r="AW390" s="27">
        <f t="shared" si="44"/>
        <v>0</v>
      </c>
      <c r="AX390" s="27">
        <f t="shared" si="44"/>
        <v>0</v>
      </c>
      <c r="AY390" s="27">
        <f t="shared" si="44"/>
        <v>0</v>
      </c>
      <c r="AZ390" s="27">
        <f t="shared" si="41"/>
        <v>0</v>
      </c>
      <c r="BA390" s="27"/>
      <c r="BB390" s="115">
        <f t="shared" si="47"/>
        <v>0</v>
      </c>
      <c r="BC390" s="115">
        <f t="shared" si="47"/>
        <v>0</v>
      </c>
      <c r="BD390" s="115">
        <f t="shared" si="46"/>
        <v>0</v>
      </c>
      <c r="BE390" s="115">
        <f t="shared" si="46"/>
        <v>0</v>
      </c>
      <c r="BF390" s="115">
        <f t="shared" si="46"/>
        <v>0</v>
      </c>
      <c r="BG390" s="115">
        <f t="shared" si="46"/>
        <v>0</v>
      </c>
      <c r="BH390" s="115">
        <f t="shared" si="46"/>
        <v>0</v>
      </c>
      <c r="BI390" s="115">
        <f t="shared" si="46"/>
        <v>0</v>
      </c>
      <c r="BJ390" s="115">
        <f t="shared" si="46"/>
        <v>0</v>
      </c>
      <c r="BK390" s="115">
        <f t="shared" si="46"/>
        <v>0</v>
      </c>
      <c r="BL390" s="115">
        <f t="shared" si="46"/>
        <v>0</v>
      </c>
      <c r="BM390" s="115">
        <f t="shared" si="43"/>
        <v>0</v>
      </c>
      <c r="BN390" s="115">
        <f t="shared" si="43"/>
        <v>0</v>
      </c>
      <c r="BO390" s="115">
        <f t="shared" si="43"/>
        <v>0</v>
      </c>
    </row>
    <row r="391" spans="4:67" x14ac:dyDescent="0.3">
      <c r="D391" s="24" t="s">
        <v>144</v>
      </c>
      <c r="E391" s="26" t="s">
        <v>96</v>
      </c>
      <c r="F391" s="24" t="s">
        <v>58</v>
      </c>
      <c r="G391" s="25" t="s">
        <v>97</v>
      </c>
      <c r="H391" s="27"/>
      <c r="I391" s="28"/>
      <c r="J391" s="28"/>
      <c r="K391" s="28"/>
      <c r="L391" s="28"/>
      <c r="M391" s="28"/>
      <c r="N391" s="28"/>
      <c r="O391" s="28"/>
      <c r="P391" s="28"/>
      <c r="Q391" s="28"/>
      <c r="R391" s="28"/>
      <c r="S391" s="28"/>
      <c r="T391" s="28"/>
      <c r="U391" s="28"/>
      <c r="V391" s="28"/>
      <c r="W391" s="27"/>
      <c r="X391" s="28"/>
      <c r="Y391" s="28"/>
      <c r="Z391" s="28"/>
      <c r="AA391" s="28"/>
      <c r="AB391" s="28"/>
      <c r="AC391" s="28"/>
      <c r="AD391" s="28"/>
      <c r="AE391" s="28"/>
      <c r="AF391" s="28"/>
      <c r="AG391" s="28"/>
      <c r="AH391" s="28"/>
      <c r="AI391" s="28"/>
      <c r="AJ391" s="28"/>
      <c r="AK391" s="28"/>
      <c r="AL391" s="27"/>
      <c r="AM391" s="28">
        <f t="shared" si="45"/>
        <v>0</v>
      </c>
      <c r="AN391" s="28">
        <f t="shared" si="45"/>
        <v>0</v>
      </c>
      <c r="AO391" s="28">
        <f t="shared" si="45"/>
        <v>0</v>
      </c>
      <c r="AP391" s="28">
        <f t="shared" si="45"/>
        <v>0</v>
      </c>
      <c r="AQ391" s="28">
        <f t="shared" si="45"/>
        <v>0</v>
      </c>
      <c r="AR391" s="28">
        <f t="shared" si="45"/>
        <v>0</v>
      </c>
      <c r="AS391" s="28">
        <f t="shared" si="45"/>
        <v>0</v>
      </c>
      <c r="AT391" s="28">
        <f t="shared" si="45"/>
        <v>0</v>
      </c>
      <c r="AU391" s="28">
        <f t="shared" si="44"/>
        <v>0</v>
      </c>
      <c r="AV391" s="28">
        <f t="shared" si="44"/>
        <v>0</v>
      </c>
      <c r="AW391" s="28">
        <f t="shared" si="44"/>
        <v>0</v>
      </c>
      <c r="AX391" s="28">
        <f t="shared" si="44"/>
        <v>0</v>
      </c>
      <c r="AY391" s="28">
        <f t="shared" si="44"/>
        <v>0</v>
      </c>
      <c r="AZ391" s="28">
        <f t="shared" si="41"/>
        <v>0</v>
      </c>
      <c r="BA391" s="27"/>
      <c r="BB391" s="117">
        <f t="shared" si="47"/>
        <v>0</v>
      </c>
      <c r="BC391" s="117">
        <f t="shared" si="47"/>
        <v>0</v>
      </c>
      <c r="BD391" s="117">
        <f t="shared" si="46"/>
        <v>0</v>
      </c>
      <c r="BE391" s="117">
        <f t="shared" si="46"/>
        <v>0</v>
      </c>
      <c r="BF391" s="117">
        <f t="shared" si="46"/>
        <v>0</v>
      </c>
      <c r="BG391" s="117">
        <f t="shared" si="46"/>
        <v>0</v>
      </c>
      <c r="BH391" s="117">
        <f t="shared" si="46"/>
        <v>0</v>
      </c>
      <c r="BI391" s="117">
        <f t="shared" si="46"/>
        <v>0</v>
      </c>
      <c r="BJ391" s="117">
        <f t="shared" si="46"/>
        <v>0</v>
      </c>
      <c r="BK391" s="117">
        <f t="shared" si="46"/>
        <v>0</v>
      </c>
      <c r="BL391" s="117">
        <f t="shared" si="46"/>
        <v>0</v>
      </c>
      <c r="BM391" s="117">
        <f t="shared" si="43"/>
        <v>0</v>
      </c>
      <c r="BN391" s="117">
        <f t="shared" si="43"/>
        <v>0</v>
      </c>
      <c r="BO391" s="117">
        <f t="shared" si="43"/>
        <v>0</v>
      </c>
    </row>
    <row r="392" spans="4:67" x14ac:dyDescent="0.3">
      <c r="D392" s="24" t="s">
        <v>144</v>
      </c>
      <c r="E392" s="26" t="s">
        <v>96</v>
      </c>
      <c r="F392" s="24" t="s">
        <v>59</v>
      </c>
      <c r="G392" s="25" t="s">
        <v>97</v>
      </c>
      <c r="H392" s="27"/>
      <c r="I392" s="52">
        <v>0</v>
      </c>
      <c r="J392" s="52">
        <v>0</v>
      </c>
      <c r="K392" s="52">
        <v>0</v>
      </c>
      <c r="L392" s="52">
        <v>0</v>
      </c>
      <c r="M392" s="52">
        <v>0</v>
      </c>
      <c r="N392" s="52">
        <v>0</v>
      </c>
      <c r="O392" s="52">
        <v>0</v>
      </c>
      <c r="P392" s="52">
        <v>0</v>
      </c>
      <c r="Q392" s="52">
        <v>0</v>
      </c>
      <c r="R392" s="52">
        <v>0</v>
      </c>
      <c r="S392" s="52">
        <v>0</v>
      </c>
      <c r="T392" s="52">
        <v>0</v>
      </c>
      <c r="U392" s="52">
        <v>0</v>
      </c>
      <c r="V392" s="52">
        <v>0</v>
      </c>
      <c r="W392" s="27"/>
      <c r="X392" s="52">
        <v>0</v>
      </c>
      <c r="Y392" s="52">
        <v>0</v>
      </c>
      <c r="Z392" s="52">
        <v>0</v>
      </c>
      <c r="AA392" s="52">
        <v>0</v>
      </c>
      <c r="AB392" s="52">
        <v>0</v>
      </c>
      <c r="AC392" s="52">
        <v>0</v>
      </c>
      <c r="AD392" s="52">
        <v>0</v>
      </c>
      <c r="AE392" s="52">
        <v>0</v>
      </c>
      <c r="AF392" s="52">
        <v>0</v>
      </c>
      <c r="AG392" s="52">
        <v>0</v>
      </c>
      <c r="AH392" s="52">
        <v>0</v>
      </c>
      <c r="AI392" s="52">
        <v>0</v>
      </c>
      <c r="AJ392" s="52">
        <v>0</v>
      </c>
      <c r="AK392" s="52">
        <v>0</v>
      </c>
      <c r="AL392" s="27"/>
      <c r="AM392" s="27">
        <f t="shared" si="45"/>
        <v>0</v>
      </c>
      <c r="AN392" s="27">
        <f t="shared" si="45"/>
        <v>0</v>
      </c>
      <c r="AO392" s="27">
        <f t="shared" si="45"/>
        <v>0</v>
      </c>
      <c r="AP392" s="27">
        <f t="shared" si="45"/>
        <v>0</v>
      </c>
      <c r="AQ392" s="27">
        <f t="shared" si="45"/>
        <v>0</v>
      </c>
      <c r="AR392" s="27">
        <f t="shared" si="45"/>
        <v>0</v>
      </c>
      <c r="AS392" s="27">
        <f t="shared" si="45"/>
        <v>0</v>
      </c>
      <c r="AT392" s="27">
        <f t="shared" si="45"/>
        <v>0</v>
      </c>
      <c r="AU392" s="27">
        <f t="shared" si="44"/>
        <v>0</v>
      </c>
      <c r="AV392" s="27">
        <f t="shared" si="44"/>
        <v>0</v>
      </c>
      <c r="AW392" s="27">
        <f t="shared" si="44"/>
        <v>0</v>
      </c>
      <c r="AX392" s="27">
        <f t="shared" si="44"/>
        <v>0</v>
      </c>
      <c r="AY392" s="27">
        <f t="shared" si="44"/>
        <v>0</v>
      </c>
      <c r="AZ392" s="27">
        <f t="shared" si="41"/>
        <v>0</v>
      </c>
      <c r="BA392" s="27"/>
      <c r="BB392" s="115">
        <f t="shared" si="47"/>
        <v>0</v>
      </c>
      <c r="BC392" s="115">
        <f t="shared" si="47"/>
        <v>0</v>
      </c>
      <c r="BD392" s="115">
        <f t="shared" si="46"/>
        <v>0</v>
      </c>
      <c r="BE392" s="115">
        <f t="shared" si="46"/>
        <v>0</v>
      </c>
      <c r="BF392" s="115">
        <f t="shared" si="46"/>
        <v>0</v>
      </c>
      <c r="BG392" s="115">
        <f t="shared" si="46"/>
        <v>0</v>
      </c>
      <c r="BH392" s="115">
        <f t="shared" si="46"/>
        <v>0</v>
      </c>
      <c r="BI392" s="115">
        <f t="shared" si="46"/>
        <v>0</v>
      </c>
      <c r="BJ392" s="115">
        <f t="shared" si="46"/>
        <v>0</v>
      </c>
      <c r="BK392" s="115">
        <f t="shared" si="46"/>
        <v>0</v>
      </c>
      <c r="BL392" s="115">
        <f t="shared" si="46"/>
        <v>0</v>
      </c>
      <c r="BM392" s="115">
        <f t="shared" si="43"/>
        <v>0</v>
      </c>
      <c r="BN392" s="115">
        <f t="shared" si="43"/>
        <v>0</v>
      </c>
      <c r="BO392" s="115">
        <f t="shared" si="43"/>
        <v>0</v>
      </c>
    </row>
    <row r="393" spans="4:67" x14ac:dyDescent="0.3">
      <c r="D393" s="24" t="s">
        <v>144</v>
      </c>
      <c r="E393" s="26" t="s">
        <v>96</v>
      </c>
      <c r="F393" s="24" t="s">
        <v>60</v>
      </c>
      <c r="G393" s="25" t="s">
        <v>97</v>
      </c>
      <c r="H393" s="27"/>
      <c r="I393" s="28"/>
      <c r="J393" s="28"/>
      <c r="K393" s="28"/>
      <c r="L393" s="28"/>
      <c r="M393" s="28"/>
      <c r="N393" s="28"/>
      <c r="O393" s="28"/>
      <c r="P393" s="28"/>
      <c r="Q393" s="28"/>
      <c r="R393" s="28"/>
      <c r="S393" s="28"/>
      <c r="T393" s="28"/>
      <c r="U393" s="28"/>
      <c r="V393" s="28"/>
      <c r="W393" s="27"/>
      <c r="X393" s="28"/>
      <c r="Y393" s="28"/>
      <c r="Z393" s="28"/>
      <c r="AA393" s="28"/>
      <c r="AB393" s="28"/>
      <c r="AC393" s="28"/>
      <c r="AD393" s="28"/>
      <c r="AE393" s="28"/>
      <c r="AF393" s="28"/>
      <c r="AG393" s="28"/>
      <c r="AH393" s="28"/>
      <c r="AI393" s="28"/>
      <c r="AJ393" s="28"/>
      <c r="AK393" s="28"/>
      <c r="AL393" s="27"/>
      <c r="AM393" s="28">
        <f t="shared" si="45"/>
        <v>0</v>
      </c>
      <c r="AN393" s="28">
        <f t="shared" si="45"/>
        <v>0</v>
      </c>
      <c r="AO393" s="28">
        <f t="shared" si="45"/>
        <v>0</v>
      </c>
      <c r="AP393" s="28">
        <f t="shared" si="45"/>
        <v>0</v>
      </c>
      <c r="AQ393" s="28">
        <f t="shared" si="45"/>
        <v>0</v>
      </c>
      <c r="AR393" s="28">
        <f t="shared" si="45"/>
        <v>0</v>
      </c>
      <c r="AS393" s="28">
        <f t="shared" si="45"/>
        <v>0</v>
      </c>
      <c r="AT393" s="28">
        <f t="shared" si="45"/>
        <v>0</v>
      </c>
      <c r="AU393" s="28">
        <f t="shared" si="44"/>
        <v>0</v>
      </c>
      <c r="AV393" s="28">
        <f t="shared" si="44"/>
        <v>0</v>
      </c>
      <c r="AW393" s="28">
        <f t="shared" si="44"/>
        <v>0</v>
      </c>
      <c r="AX393" s="28">
        <f t="shared" si="44"/>
        <v>0</v>
      </c>
      <c r="AY393" s="28">
        <f t="shared" si="44"/>
        <v>0</v>
      </c>
      <c r="AZ393" s="28">
        <f t="shared" si="41"/>
        <v>0</v>
      </c>
      <c r="BA393" s="27"/>
      <c r="BB393" s="117">
        <f t="shared" si="47"/>
        <v>0</v>
      </c>
      <c r="BC393" s="117">
        <f t="shared" si="47"/>
        <v>0</v>
      </c>
      <c r="BD393" s="117">
        <f t="shared" si="46"/>
        <v>0</v>
      </c>
      <c r="BE393" s="117">
        <f t="shared" si="46"/>
        <v>0</v>
      </c>
      <c r="BF393" s="117">
        <f t="shared" si="46"/>
        <v>0</v>
      </c>
      <c r="BG393" s="117">
        <f t="shared" si="46"/>
        <v>0</v>
      </c>
      <c r="BH393" s="117">
        <f t="shared" si="46"/>
        <v>0</v>
      </c>
      <c r="BI393" s="117">
        <f t="shared" si="46"/>
        <v>0</v>
      </c>
      <c r="BJ393" s="117">
        <f t="shared" si="46"/>
        <v>0</v>
      </c>
      <c r="BK393" s="117">
        <f t="shared" si="46"/>
        <v>0</v>
      </c>
      <c r="BL393" s="117">
        <f t="shared" si="46"/>
        <v>0</v>
      </c>
      <c r="BM393" s="117">
        <f t="shared" si="43"/>
        <v>0</v>
      </c>
      <c r="BN393" s="117">
        <f t="shared" si="43"/>
        <v>0</v>
      </c>
      <c r="BO393" s="117">
        <f t="shared" si="43"/>
        <v>0</v>
      </c>
    </row>
    <row r="394" spans="4:67" x14ac:dyDescent="0.3">
      <c r="D394" s="24" t="s">
        <v>144</v>
      </c>
      <c r="E394" s="26" t="s">
        <v>96</v>
      </c>
      <c r="F394" s="24" t="s">
        <v>61</v>
      </c>
      <c r="G394" s="25" t="s">
        <v>97</v>
      </c>
      <c r="H394" s="27"/>
      <c r="I394" s="28"/>
      <c r="J394" s="28"/>
      <c r="K394" s="28"/>
      <c r="L394" s="28"/>
      <c r="M394" s="28"/>
      <c r="N394" s="28"/>
      <c r="O394" s="28"/>
      <c r="P394" s="28"/>
      <c r="Q394" s="28"/>
      <c r="R394" s="28"/>
      <c r="S394" s="28"/>
      <c r="T394" s="28"/>
      <c r="U394" s="28"/>
      <c r="V394" s="28"/>
      <c r="W394" s="27"/>
      <c r="X394" s="28"/>
      <c r="Y394" s="28"/>
      <c r="Z394" s="28"/>
      <c r="AA394" s="28"/>
      <c r="AB394" s="28"/>
      <c r="AC394" s="28"/>
      <c r="AD394" s="28"/>
      <c r="AE394" s="28"/>
      <c r="AF394" s="28"/>
      <c r="AG394" s="28"/>
      <c r="AH394" s="28"/>
      <c r="AI394" s="28"/>
      <c r="AJ394" s="28"/>
      <c r="AK394" s="28"/>
      <c r="AL394" s="27"/>
      <c r="AM394" s="28">
        <f t="shared" si="45"/>
        <v>0</v>
      </c>
      <c r="AN394" s="28">
        <f t="shared" si="45"/>
        <v>0</v>
      </c>
      <c r="AO394" s="28">
        <f t="shared" si="45"/>
        <v>0</v>
      </c>
      <c r="AP394" s="28">
        <f t="shared" si="45"/>
        <v>0</v>
      </c>
      <c r="AQ394" s="28">
        <f t="shared" si="45"/>
        <v>0</v>
      </c>
      <c r="AR394" s="28">
        <f t="shared" si="45"/>
        <v>0</v>
      </c>
      <c r="AS394" s="28">
        <f t="shared" si="45"/>
        <v>0</v>
      </c>
      <c r="AT394" s="28">
        <f t="shared" si="45"/>
        <v>0</v>
      </c>
      <c r="AU394" s="28">
        <f t="shared" si="44"/>
        <v>0</v>
      </c>
      <c r="AV394" s="28">
        <f t="shared" si="44"/>
        <v>0</v>
      </c>
      <c r="AW394" s="28">
        <f t="shared" si="44"/>
        <v>0</v>
      </c>
      <c r="AX394" s="28">
        <f t="shared" si="44"/>
        <v>0</v>
      </c>
      <c r="AY394" s="28">
        <f t="shared" si="44"/>
        <v>0</v>
      </c>
      <c r="AZ394" s="28">
        <f t="shared" si="41"/>
        <v>0</v>
      </c>
      <c r="BA394" s="27"/>
      <c r="BB394" s="117">
        <f t="shared" si="47"/>
        <v>0</v>
      </c>
      <c r="BC394" s="117">
        <f t="shared" si="47"/>
        <v>0</v>
      </c>
      <c r="BD394" s="117">
        <f t="shared" si="46"/>
        <v>0</v>
      </c>
      <c r="BE394" s="117">
        <f t="shared" si="46"/>
        <v>0</v>
      </c>
      <c r="BF394" s="117">
        <f t="shared" si="46"/>
        <v>0</v>
      </c>
      <c r="BG394" s="117">
        <f t="shared" si="46"/>
        <v>0</v>
      </c>
      <c r="BH394" s="117">
        <f t="shared" si="46"/>
        <v>0</v>
      </c>
      <c r="BI394" s="117">
        <f t="shared" si="46"/>
        <v>0</v>
      </c>
      <c r="BJ394" s="117">
        <f t="shared" si="46"/>
        <v>0</v>
      </c>
      <c r="BK394" s="117">
        <f t="shared" si="46"/>
        <v>0</v>
      </c>
      <c r="BL394" s="117">
        <f t="shared" si="46"/>
        <v>0</v>
      </c>
      <c r="BM394" s="117">
        <f t="shared" si="43"/>
        <v>0</v>
      </c>
      <c r="BN394" s="117">
        <f t="shared" si="43"/>
        <v>0</v>
      </c>
      <c r="BO394" s="117">
        <f t="shared" si="43"/>
        <v>0</v>
      </c>
    </row>
    <row r="395" spans="4:67" x14ac:dyDescent="0.3">
      <c r="D395" s="24" t="s">
        <v>144</v>
      </c>
      <c r="E395" s="26" t="s">
        <v>96</v>
      </c>
      <c r="F395" s="24" t="s">
        <v>62</v>
      </c>
      <c r="G395" s="25" t="s">
        <v>97</v>
      </c>
      <c r="H395" s="27"/>
      <c r="I395" s="28"/>
      <c r="J395" s="28"/>
      <c r="K395" s="28"/>
      <c r="L395" s="28"/>
      <c r="M395" s="28"/>
      <c r="N395" s="28"/>
      <c r="O395" s="28"/>
      <c r="P395" s="28"/>
      <c r="Q395" s="28"/>
      <c r="R395" s="28"/>
      <c r="S395" s="28"/>
      <c r="T395" s="28"/>
      <c r="U395" s="28"/>
      <c r="V395" s="28"/>
      <c r="W395" s="27"/>
      <c r="X395" s="28"/>
      <c r="Y395" s="28"/>
      <c r="Z395" s="28"/>
      <c r="AA395" s="28"/>
      <c r="AB395" s="28"/>
      <c r="AC395" s="28"/>
      <c r="AD395" s="28"/>
      <c r="AE395" s="28"/>
      <c r="AF395" s="28"/>
      <c r="AG395" s="28"/>
      <c r="AH395" s="28"/>
      <c r="AI395" s="28"/>
      <c r="AJ395" s="28"/>
      <c r="AK395" s="28"/>
      <c r="AL395" s="27"/>
      <c r="AM395" s="28">
        <f t="shared" si="45"/>
        <v>0</v>
      </c>
      <c r="AN395" s="28">
        <f t="shared" si="45"/>
        <v>0</v>
      </c>
      <c r="AO395" s="28">
        <f t="shared" si="45"/>
        <v>0</v>
      </c>
      <c r="AP395" s="28">
        <f t="shared" si="45"/>
        <v>0</v>
      </c>
      <c r="AQ395" s="28">
        <f t="shared" si="45"/>
        <v>0</v>
      </c>
      <c r="AR395" s="28">
        <f t="shared" si="45"/>
        <v>0</v>
      </c>
      <c r="AS395" s="28">
        <f t="shared" si="45"/>
        <v>0</v>
      </c>
      <c r="AT395" s="28">
        <f t="shared" si="45"/>
        <v>0</v>
      </c>
      <c r="AU395" s="28">
        <f t="shared" si="44"/>
        <v>0</v>
      </c>
      <c r="AV395" s="28">
        <f t="shared" si="44"/>
        <v>0</v>
      </c>
      <c r="AW395" s="28">
        <f t="shared" si="44"/>
        <v>0</v>
      </c>
      <c r="AX395" s="28">
        <f t="shared" si="44"/>
        <v>0</v>
      </c>
      <c r="AY395" s="28">
        <f t="shared" si="44"/>
        <v>0</v>
      </c>
      <c r="AZ395" s="28">
        <f t="shared" si="41"/>
        <v>0</v>
      </c>
      <c r="BA395" s="27"/>
      <c r="BB395" s="117">
        <f t="shared" si="47"/>
        <v>0</v>
      </c>
      <c r="BC395" s="117">
        <f t="shared" si="47"/>
        <v>0</v>
      </c>
      <c r="BD395" s="117">
        <f t="shared" si="46"/>
        <v>0</v>
      </c>
      <c r="BE395" s="117">
        <f t="shared" si="46"/>
        <v>0</v>
      </c>
      <c r="BF395" s="117">
        <f t="shared" si="46"/>
        <v>0</v>
      </c>
      <c r="BG395" s="117">
        <f t="shared" si="46"/>
        <v>0</v>
      </c>
      <c r="BH395" s="117">
        <f t="shared" si="46"/>
        <v>0</v>
      </c>
      <c r="BI395" s="117">
        <f t="shared" si="46"/>
        <v>0</v>
      </c>
      <c r="BJ395" s="117">
        <f t="shared" si="46"/>
        <v>0</v>
      </c>
      <c r="BK395" s="117">
        <f t="shared" si="46"/>
        <v>0</v>
      </c>
      <c r="BL395" s="117">
        <f t="shared" si="46"/>
        <v>0</v>
      </c>
      <c r="BM395" s="117">
        <f t="shared" si="43"/>
        <v>0</v>
      </c>
      <c r="BN395" s="117">
        <f t="shared" si="43"/>
        <v>0</v>
      </c>
      <c r="BO395" s="117">
        <f t="shared" si="43"/>
        <v>0</v>
      </c>
    </row>
    <row r="396" spans="4:67" x14ac:dyDescent="0.3">
      <c r="D396" s="24" t="s">
        <v>144</v>
      </c>
      <c r="E396" s="26" t="s">
        <v>96</v>
      </c>
      <c r="F396" s="24" t="s">
        <v>63</v>
      </c>
      <c r="G396" s="25" t="s">
        <v>97</v>
      </c>
      <c r="H396" s="27"/>
      <c r="I396" s="28"/>
      <c r="J396" s="28"/>
      <c r="K396" s="28"/>
      <c r="L396" s="28"/>
      <c r="M396" s="28"/>
      <c r="N396" s="28"/>
      <c r="O396" s="28"/>
      <c r="P396" s="28"/>
      <c r="Q396" s="28"/>
      <c r="R396" s="28"/>
      <c r="S396" s="28"/>
      <c r="T396" s="28"/>
      <c r="U396" s="28"/>
      <c r="V396" s="28"/>
      <c r="W396" s="27"/>
      <c r="X396" s="28"/>
      <c r="Y396" s="28"/>
      <c r="Z396" s="28"/>
      <c r="AA396" s="28"/>
      <c r="AB396" s="28"/>
      <c r="AC396" s="28"/>
      <c r="AD396" s="28"/>
      <c r="AE396" s="28"/>
      <c r="AF396" s="28"/>
      <c r="AG396" s="28"/>
      <c r="AH396" s="28"/>
      <c r="AI396" s="28"/>
      <c r="AJ396" s="28"/>
      <c r="AK396" s="28"/>
      <c r="AL396" s="27"/>
      <c r="AM396" s="28">
        <f t="shared" si="45"/>
        <v>0</v>
      </c>
      <c r="AN396" s="28">
        <f t="shared" si="45"/>
        <v>0</v>
      </c>
      <c r="AO396" s="28">
        <f t="shared" si="45"/>
        <v>0</v>
      </c>
      <c r="AP396" s="28">
        <f t="shared" si="45"/>
        <v>0</v>
      </c>
      <c r="AQ396" s="28">
        <f t="shared" si="45"/>
        <v>0</v>
      </c>
      <c r="AR396" s="28">
        <f t="shared" si="45"/>
        <v>0</v>
      </c>
      <c r="AS396" s="28">
        <f t="shared" si="45"/>
        <v>0</v>
      </c>
      <c r="AT396" s="28">
        <f t="shared" si="45"/>
        <v>0</v>
      </c>
      <c r="AU396" s="28">
        <f t="shared" si="44"/>
        <v>0</v>
      </c>
      <c r="AV396" s="28">
        <f t="shared" si="44"/>
        <v>0</v>
      </c>
      <c r="AW396" s="28">
        <f t="shared" si="44"/>
        <v>0</v>
      </c>
      <c r="AX396" s="28">
        <f t="shared" si="44"/>
        <v>0</v>
      </c>
      <c r="AY396" s="28">
        <f t="shared" si="44"/>
        <v>0</v>
      </c>
      <c r="AZ396" s="28">
        <f t="shared" si="41"/>
        <v>0</v>
      </c>
      <c r="BA396" s="27"/>
      <c r="BB396" s="117">
        <f t="shared" si="47"/>
        <v>0</v>
      </c>
      <c r="BC396" s="117">
        <f t="shared" si="47"/>
        <v>0</v>
      </c>
      <c r="BD396" s="117">
        <f t="shared" si="46"/>
        <v>0</v>
      </c>
      <c r="BE396" s="117">
        <f t="shared" si="46"/>
        <v>0</v>
      </c>
      <c r="BF396" s="117">
        <f t="shared" si="46"/>
        <v>0</v>
      </c>
      <c r="BG396" s="117">
        <f t="shared" si="46"/>
        <v>0</v>
      </c>
      <c r="BH396" s="117">
        <f t="shared" si="46"/>
        <v>0</v>
      </c>
      <c r="BI396" s="117">
        <f t="shared" si="46"/>
        <v>0</v>
      </c>
      <c r="BJ396" s="117">
        <f t="shared" si="46"/>
        <v>0</v>
      </c>
      <c r="BK396" s="117">
        <f t="shared" si="46"/>
        <v>0</v>
      </c>
      <c r="BL396" s="117">
        <f t="shared" si="46"/>
        <v>0</v>
      </c>
      <c r="BM396" s="117">
        <f t="shared" si="43"/>
        <v>0</v>
      </c>
      <c r="BN396" s="117">
        <f t="shared" si="43"/>
        <v>0</v>
      </c>
      <c r="BO396" s="117">
        <f t="shared" si="43"/>
        <v>0</v>
      </c>
    </row>
    <row r="397" spans="4:67" x14ac:dyDescent="0.3">
      <c r="D397" s="24" t="s">
        <v>144</v>
      </c>
      <c r="E397" s="26" t="s">
        <v>96</v>
      </c>
      <c r="F397" s="24" t="s">
        <v>64</v>
      </c>
      <c r="G397" s="25" t="s">
        <v>97</v>
      </c>
      <c r="H397" s="27"/>
      <c r="I397" s="28"/>
      <c r="J397" s="28"/>
      <c r="K397" s="28"/>
      <c r="L397" s="28"/>
      <c r="M397" s="28"/>
      <c r="N397" s="28"/>
      <c r="O397" s="28"/>
      <c r="P397" s="28"/>
      <c r="Q397" s="28"/>
      <c r="R397" s="28"/>
      <c r="S397" s="28"/>
      <c r="T397" s="28"/>
      <c r="U397" s="28"/>
      <c r="V397" s="28"/>
      <c r="W397" s="27"/>
      <c r="X397" s="28"/>
      <c r="Y397" s="28"/>
      <c r="Z397" s="28"/>
      <c r="AA397" s="28"/>
      <c r="AB397" s="28"/>
      <c r="AC397" s="28"/>
      <c r="AD397" s="28"/>
      <c r="AE397" s="28"/>
      <c r="AF397" s="28"/>
      <c r="AG397" s="28"/>
      <c r="AH397" s="28"/>
      <c r="AI397" s="28"/>
      <c r="AJ397" s="28"/>
      <c r="AK397" s="28"/>
      <c r="AL397" s="27"/>
      <c r="AM397" s="28">
        <f t="shared" si="45"/>
        <v>0</v>
      </c>
      <c r="AN397" s="28">
        <f t="shared" si="45"/>
        <v>0</v>
      </c>
      <c r="AO397" s="28">
        <f t="shared" si="45"/>
        <v>0</v>
      </c>
      <c r="AP397" s="28">
        <f t="shared" si="45"/>
        <v>0</v>
      </c>
      <c r="AQ397" s="28">
        <f t="shared" si="45"/>
        <v>0</v>
      </c>
      <c r="AR397" s="28">
        <f t="shared" si="45"/>
        <v>0</v>
      </c>
      <c r="AS397" s="28">
        <f t="shared" si="45"/>
        <v>0</v>
      </c>
      <c r="AT397" s="28">
        <f t="shared" si="45"/>
        <v>0</v>
      </c>
      <c r="AU397" s="28">
        <f t="shared" si="44"/>
        <v>0</v>
      </c>
      <c r="AV397" s="28">
        <f t="shared" si="44"/>
        <v>0</v>
      </c>
      <c r="AW397" s="28">
        <f t="shared" si="44"/>
        <v>0</v>
      </c>
      <c r="AX397" s="28">
        <f t="shared" si="44"/>
        <v>0</v>
      </c>
      <c r="AY397" s="28">
        <f t="shared" si="44"/>
        <v>0</v>
      </c>
      <c r="AZ397" s="28">
        <f t="shared" si="41"/>
        <v>0</v>
      </c>
      <c r="BA397" s="27"/>
      <c r="BB397" s="117">
        <f t="shared" si="47"/>
        <v>0</v>
      </c>
      <c r="BC397" s="117">
        <f t="shared" si="47"/>
        <v>0</v>
      </c>
      <c r="BD397" s="117">
        <f t="shared" si="46"/>
        <v>0</v>
      </c>
      <c r="BE397" s="117">
        <f t="shared" si="46"/>
        <v>0</v>
      </c>
      <c r="BF397" s="117">
        <f t="shared" si="46"/>
        <v>0</v>
      </c>
      <c r="BG397" s="117">
        <f t="shared" si="46"/>
        <v>0</v>
      </c>
      <c r="BH397" s="117">
        <f t="shared" si="46"/>
        <v>0</v>
      </c>
      <c r="BI397" s="117">
        <f t="shared" si="46"/>
        <v>0</v>
      </c>
      <c r="BJ397" s="117">
        <f t="shared" si="46"/>
        <v>0</v>
      </c>
      <c r="BK397" s="117">
        <f t="shared" si="46"/>
        <v>0</v>
      </c>
      <c r="BL397" s="117">
        <f t="shared" si="46"/>
        <v>0</v>
      </c>
      <c r="BM397" s="117">
        <f t="shared" si="43"/>
        <v>0</v>
      </c>
      <c r="BN397" s="117">
        <f t="shared" si="43"/>
        <v>0</v>
      </c>
      <c r="BO397" s="117">
        <f t="shared" si="43"/>
        <v>0</v>
      </c>
    </row>
    <row r="398" spans="4:67" x14ac:dyDescent="0.3">
      <c r="D398" s="24" t="s">
        <v>144</v>
      </c>
      <c r="E398" s="26" t="s">
        <v>96</v>
      </c>
      <c r="F398" s="24" t="s">
        <v>65</v>
      </c>
      <c r="G398" s="25" t="s">
        <v>97</v>
      </c>
      <c r="H398" s="27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7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7"/>
      <c r="AM398" s="28">
        <f t="shared" si="45"/>
        <v>0</v>
      </c>
      <c r="AN398" s="28">
        <f t="shared" si="45"/>
        <v>0</v>
      </c>
      <c r="AO398" s="28">
        <f t="shared" si="45"/>
        <v>0</v>
      </c>
      <c r="AP398" s="28">
        <f t="shared" si="45"/>
        <v>0</v>
      </c>
      <c r="AQ398" s="28">
        <f t="shared" si="45"/>
        <v>0</v>
      </c>
      <c r="AR398" s="28">
        <f t="shared" si="45"/>
        <v>0</v>
      </c>
      <c r="AS398" s="28">
        <f t="shared" si="45"/>
        <v>0</v>
      </c>
      <c r="AT398" s="28">
        <f t="shared" si="45"/>
        <v>0</v>
      </c>
      <c r="AU398" s="28">
        <f t="shared" si="44"/>
        <v>0</v>
      </c>
      <c r="AV398" s="28">
        <f t="shared" si="44"/>
        <v>0</v>
      </c>
      <c r="AW398" s="28">
        <f t="shared" si="44"/>
        <v>0</v>
      </c>
      <c r="AX398" s="28">
        <f t="shared" si="44"/>
        <v>0</v>
      </c>
      <c r="AY398" s="28">
        <f t="shared" si="44"/>
        <v>0</v>
      </c>
      <c r="AZ398" s="28">
        <f t="shared" si="41"/>
        <v>0</v>
      </c>
      <c r="BA398" s="27"/>
      <c r="BB398" s="117">
        <f t="shared" si="47"/>
        <v>0</v>
      </c>
      <c r="BC398" s="117">
        <f t="shared" si="47"/>
        <v>0</v>
      </c>
      <c r="BD398" s="117">
        <f t="shared" si="46"/>
        <v>0</v>
      </c>
      <c r="BE398" s="117">
        <f t="shared" si="46"/>
        <v>0</v>
      </c>
      <c r="BF398" s="117">
        <f t="shared" si="46"/>
        <v>0</v>
      </c>
      <c r="BG398" s="117">
        <f t="shared" si="46"/>
        <v>0</v>
      </c>
      <c r="BH398" s="117">
        <f t="shared" si="46"/>
        <v>0</v>
      </c>
      <c r="BI398" s="117">
        <f t="shared" si="46"/>
        <v>0</v>
      </c>
      <c r="BJ398" s="117">
        <f t="shared" si="46"/>
        <v>0</v>
      </c>
      <c r="BK398" s="117">
        <f t="shared" si="46"/>
        <v>0</v>
      </c>
      <c r="BL398" s="117">
        <f t="shared" si="46"/>
        <v>0</v>
      </c>
      <c r="BM398" s="117">
        <f t="shared" si="43"/>
        <v>0</v>
      </c>
      <c r="BN398" s="117">
        <f t="shared" si="43"/>
        <v>0</v>
      </c>
      <c r="BO398" s="117">
        <f t="shared" si="43"/>
        <v>0</v>
      </c>
    </row>
    <row r="399" spans="4:67" x14ac:dyDescent="0.3">
      <c r="D399" s="24" t="s">
        <v>144</v>
      </c>
      <c r="E399" s="26" t="s">
        <v>96</v>
      </c>
      <c r="F399" s="24" t="s">
        <v>66</v>
      </c>
      <c r="G399" s="25" t="s">
        <v>97</v>
      </c>
      <c r="H399" s="27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7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7"/>
      <c r="AM399" s="28">
        <f t="shared" si="45"/>
        <v>0</v>
      </c>
      <c r="AN399" s="28">
        <f t="shared" si="45"/>
        <v>0</v>
      </c>
      <c r="AO399" s="28">
        <f t="shared" si="45"/>
        <v>0</v>
      </c>
      <c r="AP399" s="28">
        <f t="shared" si="45"/>
        <v>0</v>
      </c>
      <c r="AQ399" s="28">
        <f t="shared" si="45"/>
        <v>0</v>
      </c>
      <c r="AR399" s="28">
        <f t="shared" si="45"/>
        <v>0</v>
      </c>
      <c r="AS399" s="28">
        <f t="shared" si="45"/>
        <v>0</v>
      </c>
      <c r="AT399" s="28">
        <f t="shared" si="45"/>
        <v>0</v>
      </c>
      <c r="AU399" s="28">
        <f t="shared" si="44"/>
        <v>0</v>
      </c>
      <c r="AV399" s="28">
        <f t="shared" si="44"/>
        <v>0</v>
      </c>
      <c r="AW399" s="28">
        <f t="shared" si="44"/>
        <v>0</v>
      </c>
      <c r="AX399" s="28">
        <f t="shared" si="44"/>
        <v>0</v>
      </c>
      <c r="AY399" s="28">
        <f t="shared" si="44"/>
        <v>0</v>
      </c>
      <c r="AZ399" s="28">
        <f t="shared" si="41"/>
        <v>0</v>
      </c>
      <c r="BA399" s="27"/>
      <c r="BB399" s="117">
        <f t="shared" si="47"/>
        <v>0</v>
      </c>
      <c r="BC399" s="117">
        <f t="shared" si="47"/>
        <v>0</v>
      </c>
      <c r="BD399" s="117">
        <f t="shared" si="46"/>
        <v>0</v>
      </c>
      <c r="BE399" s="117">
        <f t="shared" si="46"/>
        <v>0</v>
      </c>
      <c r="BF399" s="117">
        <f t="shared" si="46"/>
        <v>0</v>
      </c>
      <c r="BG399" s="117">
        <f t="shared" si="46"/>
        <v>0</v>
      </c>
      <c r="BH399" s="117">
        <f t="shared" si="46"/>
        <v>0</v>
      </c>
      <c r="BI399" s="117">
        <f t="shared" si="46"/>
        <v>0</v>
      </c>
      <c r="BJ399" s="117">
        <f t="shared" si="46"/>
        <v>0</v>
      </c>
      <c r="BK399" s="117">
        <f t="shared" si="46"/>
        <v>0</v>
      </c>
      <c r="BL399" s="117">
        <f t="shared" si="46"/>
        <v>0</v>
      </c>
      <c r="BM399" s="117">
        <f t="shared" si="43"/>
        <v>0</v>
      </c>
      <c r="BN399" s="117">
        <f t="shared" si="43"/>
        <v>0</v>
      </c>
      <c r="BO399" s="117">
        <f t="shared" si="43"/>
        <v>0</v>
      </c>
    </row>
    <row r="400" spans="4:67" x14ac:dyDescent="0.3">
      <c r="D400" s="24" t="s">
        <v>144</v>
      </c>
      <c r="E400" s="26" t="s">
        <v>96</v>
      </c>
      <c r="F400" s="24" t="s">
        <v>67</v>
      </c>
      <c r="G400" s="25" t="s">
        <v>97</v>
      </c>
      <c r="H400" s="27"/>
      <c r="I400" s="28"/>
      <c r="J400" s="28"/>
      <c r="K400" s="28"/>
      <c r="L400" s="28"/>
      <c r="M400" s="28"/>
      <c r="N400" s="28"/>
      <c r="O400" s="28"/>
      <c r="P400" s="28"/>
      <c r="Q400" s="28"/>
      <c r="R400" s="28"/>
      <c r="S400" s="28"/>
      <c r="T400" s="28"/>
      <c r="U400" s="28"/>
      <c r="V400" s="28"/>
      <c r="W400" s="27"/>
      <c r="X400" s="28"/>
      <c r="Y400" s="28"/>
      <c r="Z400" s="28"/>
      <c r="AA400" s="28"/>
      <c r="AB400" s="28"/>
      <c r="AC400" s="28"/>
      <c r="AD400" s="28"/>
      <c r="AE400" s="28"/>
      <c r="AF400" s="28"/>
      <c r="AG400" s="28"/>
      <c r="AH400" s="28"/>
      <c r="AI400" s="28"/>
      <c r="AJ400" s="28"/>
      <c r="AK400" s="28"/>
      <c r="AL400" s="27"/>
      <c r="AM400" s="28">
        <f t="shared" si="45"/>
        <v>0</v>
      </c>
      <c r="AN400" s="28">
        <f t="shared" si="45"/>
        <v>0</v>
      </c>
      <c r="AO400" s="28">
        <f t="shared" si="45"/>
        <v>0</v>
      </c>
      <c r="AP400" s="28">
        <f t="shared" si="45"/>
        <v>0</v>
      </c>
      <c r="AQ400" s="28">
        <f t="shared" si="45"/>
        <v>0</v>
      </c>
      <c r="AR400" s="28">
        <f t="shared" si="45"/>
        <v>0</v>
      </c>
      <c r="AS400" s="28">
        <f t="shared" si="45"/>
        <v>0</v>
      </c>
      <c r="AT400" s="28">
        <f t="shared" si="45"/>
        <v>0</v>
      </c>
      <c r="AU400" s="28">
        <f t="shared" si="44"/>
        <v>0</v>
      </c>
      <c r="AV400" s="28">
        <f t="shared" si="44"/>
        <v>0</v>
      </c>
      <c r="AW400" s="28">
        <f t="shared" si="44"/>
        <v>0</v>
      </c>
      <c r="AX400" s="28">
        <f t="shared" si="44"/>
        <v>0</v>
      </c>
      <c r="AY400" s="28">
        <f t="shared" si="44"/>
        <v>0</v>
      </c>
      <c r="AZ400" s="28">
        <f t="shared" si="41"/>
        <v>0</v>
      </c>
      <c r="BA400" s="27"/>
      <c r="BB400" s="117">
        <f t="shared" si="47"/>
        <v>0</v>
      </c>
      <c r="BC400" s="117">
        <f t="shared" si="47"/>
        <v>0</v>
      </c>
      <c r="BD400" s="117">
        <f t="shared" si="46"/>
        <v>0</v>
      </c>
      <c r="BE400" s="117">
        <f t="shared" si="46"/>
        <v>0</v>
      </c>
      <c r="BF400" s="117">
        <f t="shared" si="46"/>
        <v>0</v>
      </c>
      <c r="BG400" s="117">
        <f t="shared" si="46"/>
        <v>0</v>
      </c>
      <c r="BH400" s="117">
        <f t="shared" si="46"/>
        <v>0</v>
      </c>
      <c r="BI400" s="117">
        <f t="shared" si="46"/>
        <v>0</v>
      </c>
      <c r="BJ400" s="117">
        <f t="shared" si="46"/>
        <v>0</v>
      </c>
      <c r="BK400" s="117">
        <f t="shared" si="46"/>
        <v>0</v>
      </c>
      <c r="BL400" s="117">
        <f t="shared" si="46"/>
        <v>0</v>
      </c>
      <c r="BM400" s="117">
        <f t="shared" si="43"/>
        <v>0</v>
      </c>
      <c r="BN400" s="117">
        <f t="shared" si="43"/>
        <v>0</v>
      </c>
      <c r="BO400" s="117">
        <f t="shared" si="43"/>
        <v>0</v>
      </c>
    </row>
    <row r="401" spans="4:67" x14ac:dyDescent="0.3">
      <c r="D401" s="24" t="s">
        <v>144</v>
      </c>
      <c r="E401" s="26" t="s">
        <v>96</v>
      </c>
      <c r="F401" s="24" t="s">
        <v>68</v>
      </c>
      <c r="G401" s="25" t="s">
        <v>97</v>
      </c>
      <c r="H401" s="27"/>
      <c r="I401" s="28"/>
      <c r="J401" s="28"/>
      <c r="K401" s="28"/>
      <c r="L401" s="28"/>
      <c r="M401" s="28"/>
      <c r="N401" s="28"/>
      <c r="O401" s="28"/>
      <c r="P401" s="28"/>
      <c r="Q401" s="28"/>
      <c r="R401" s="28"/>
      <c r="S401" s="28"/>
      <c r="T401" s="28"/>
      <c r="U401" s="28"/>
      <c r="V401" s="28"/>
      <c r="W401" s="27"/>
      <c r="X401" s="28"/>
      <c r="Y401" s="28"/>
      <c r="Z401" s="28"/>
      <c r="AA401" s="28"/>
      <c r="AB401" s="28"/>
      <c r="AC401" s="28"/>
      <c r="AD401" s="28"/>
      <c r="AE401" s="28"/>
      <c r="AF401" s="28"/>
      <c r="AG401" s="28"/>
      <c r="AH401" s="28"/>
      <c r="AI401" s="28"/>
      <c r="AJ401" s="28"/>
      <c r="AK401" s="28"/>
      <c r="AL401" s="27"/>
      <c r="AM401" s="28">
        <f t="shared" si="45"/>
        <v>0</v>
      </c>
      <c r="AN401" s="28">
        <f t="shared" si="45"/>
        <v>0</v>
      </c>
      <c r="AO401" s="28">
        <f t="shared" si="45"/>
        <v>0</v>
      </c>
      <c r="AP401" s="28">
        <f t="shared" si="45"/>
        <v>0</v>
      </c>
      <c r="AQ401" s="28">
        <f t="shared" si="45"/>
        <v>0</v>
      </c>
      <c r="AR401" s="28">
        <f t="shared" si="45"/>
        <v>0</v>
      </c>
      <c r="AS401" s="28">
        <f t="shared" si="45"/>
        <v>0</v>
      </c>
      <c r="AT401" s="28">
        <f t="shared" si="45"/>
        <v>0</v>
      </c>
      <c r="AU401" s="28">
        <f t="shared" si="44"/>
        <v>0</v>
      </c>
      <c r="AV401" s="28">
        <f t="shared" si="44"/>
        <v>0</v>
      </c>
      <c r="AW401" s="28">
        <f t="shared" si="44"/>
        <v>0</v>
      </c>
      <c r="AX401" s="28">
        <f t="shared" si="44"/>
        <v>0</v>
      </c>
      <c r="AY401" s="28">
        <f t="shared" si="44"/>
        <v>0</v>
      </c>
      <c r="AZ401" s="28">
        <f t="shared" si="41"/>
        <v>0</v>
      </c>
      <c r="BA401" s="27"/>
      <c r="BB401" s="117">
        <f t="shared" si="47"/>
        <v>0</v>
      </c>
      <c r="BC401" s="117">
        <f t="shared" si="47"/>
        <v>0</v>
      </c>
      <c r="BD401" s="117">
        <f t="shared" si="46"/>
        <v>0</v>
      </c>
      <c r="BE401" s="117">
        <f t="shared" si="46"/>
        <v>0</v>
      </c>
      <c r="BF401" s="117">
        <f t="shared" si="46"/>
        <v>0</v>
      </c>
      <c r="BG401" s="117">
        <f t="shared" si="46"/>
        <v>0</v>
      </c>
      <c r="BH401" s="117">
        <f t="shared" si="46"/>
        <v>0</v>
      </c>
      <c r="BI401" s="117">
        <f t="shared" si="46"/>
        <v>0</v>
      </c>
      <c r="BJ401" s="117">
        <f t="shared" si="46"/>
        <v>0</v>
      </c>
      <c r="BK401" s="117">
        <f t="shared" si="46"/>
        <v>0</v>
      </c>
      <c r="BL401" s="117">
        <f t="shared" si="46"/>
        <v>0</v>
      </c>
      <c r="BM401" s="117">
        <f t="shared" si="43"/>
        <v>0</v>
      </c>
      <c r="BN401" s="117">
        <f t="shared" si="43"/>
        <v>0</v>
      </c>
      <c r="BO401" s="117">
        <f t="shared" si="43"/>
        <v>0</v>
      </c>
    </row>
    <row r="402" spans="4:67" x14ac:dyDescent="0.3">
      <c r="D402" s="24" t="s">
        <v>144</v>
      </c>
      <c r="E402" s="26" t="s">
        <v>118</v>
      </c>
      <c r="F402" s="24" t="s">
        <v>36</v>
      </c>
      <c r="G402" s="25" t="s">
        <v>97</v>
      </c>
      <c r="H402" s="27"/>
      <c r="I402" s="52">
        <v>0</v>
      </c>
      <c r="J402" s="52">
        <v>0</v>
      </c>
      <c r="K402" s="52">
        <v>0</v>
      </c>
      <c r="L402" s="52">
        <v>0</v>
      </c>
      <c r="M402" s="52">
        <v>0</v>
      </c>
      <c r="N402" s="52">
        <v>0</v>
      </c>
      <c r="O402" s="52">
        <v>0</v>
      </c>
      <c r="P402" s="52">
        <v>0</v>
      </c>
      <c r="Q402" s="52">
        <v>0</v>
      </c>
      <c r="R402" s="52">
        <v>0</v>
      </c>
      <c r="S402" s="52">
        <v>0</v>
      </c>
      <c r="T402" s="52">
        <v>0</v>
      </c>
      <c r="U402" s="52">
        <v>0</v>
      </c>
      <c r="V402" s="52">
        <v>0</v>
      </c>
      <c r="W402" s="27"/>
      <c r="X402" s="52">
        <v>0</v>
      </c>
      <c r="Y402" s="52">
        <v>0</v>
      </c>
      <c r="Z402" s="52">
        <v>0</v>
      </c>
      <c r="AA402" s="52">
        <v>0</v>
      </c>
      <c r="AB402" s="52">
        <v>0</v>
      </c>
      <c r="AC402" s="52">
        <v>0</v>
      </c>
      <c r="AD402" s="52">
        <v>0</v>
      </c>
      <c r="AE402" s="52">
        <v>0</v>
      </c>
      <c r="AF402" s="52">
        <v>0</v>
      </c>
      <c r="AG402" s="52">
        <v>0</v>
      </c>
      <c r="AH402" s="52">
        <v>0</v>
      </c>
      <c r="AI402" s="52">
        <v>0</v>
      </c>
      <c r="AJ402" s="52">
        <v>0</v>
      </c>
      <c r="AK402" s="52">
        <v>0</v>
      </c>
      <c r="AL402" s="27"/>
      <c r="AM402" s="27">
        <f t="shared" si="45"/>
        <v>0</v>
      </c>
      <c r="AN402" s="27">
        <f t="shared" si="45"/>
        <v>0</v>
      </c>
      <c r="AO402" s="27">
        <f t="shared" si="45"/>
        <v>0</v>
      </c>
      <c r="AP402" s="27">
        <f t="shared" si="45"/>
        <v>0</v>
      </c>
      <c r="AQ402" s="27">
        <f t="shared" si="45"/>
        <v>0</v>
      </c>
      <c r="AR402" s="27">
        <f t="shared" si="45"/>
        <v>0</v>
      </c>
      <c r="AS402" s="27">
        <f t="shared" si="45"/>
        <v>0</v>
      </c>
      <c r="AT402" s="27">
        <f t="shared" si="45"/>
        <v>0</v>
      </c>
      <c r="AU402" s="27">
        <f t="shared" si="44"/>
        <v>0</v>
      </c>
      <c r="AV402" s="27">
        <f t="shared" si="44"/>
        <v>0</v>
      </c>
      <c r="AW402" s="27">
        <f t="shared" si="44"/>
        <v>0</v>
      </c>
      <c r="AX402" s="27">
        <f t="shared" si="44"/>
        <v>0</v>
      </c>
      <c r="AY402" s="27">
        <f t="shared" si="44"/>
        <v>0</v>
      </c>
      <c r="AZ402" s="27">
        <f t="shared" si="41"/>
        <v>0</v>
      </c>
      <c r="BA402" s="27"/>
      <c r="BB402" s="115">
        <f t="shared" si="47"/>
        <v>0</v>
      </c>
      <c r="BC402" s="115">
        <f t="shared" si="47"/>
        <v>0</v>
      </c>
      <c r="BD402" s="115">
        <f t="shared" si="46"/>
        <v>0</v>
      </c>
      <c r="BE402" s="115">
        <f t="shared" si="46"/>
        <v>0</v>
      </c>
      <c r="BF402" s="115">
        <f t="shared" si="46"/>
        <v>0</v>
      </c>
      <c r="BG402" s="115">
        <f t="shared" si="46"/>
        <v>0</v>
      </c>
      <c r="BH402" s="115">
        <f t="shared" si="46"/>
        <v>0</v>
      </c>
      <c r="BI402" s="115">
        <f t="shared" si="46"/>
        <v>0</v>
      </c>
      <c r="BJ402" s="115">
        <f t="shared" si="46"/>
        <v>0</v>
      </c>
      <c r="BK402" s="115">
        <f t="shared" si="46"/>
        <v>0</v>
      </c>
      <c r="BL402" s="115">
        <f t="shared" si="46"/>
        <v>0</v>
      </c>
      <c r="BM402" s="115">
        <f t="shared" si="43"/>
        <v>0</v>
      </c>
      <c r="BN402" s="115">
        <f t="shared" si="43"/>
        <v>0</v>
      </c>
      <c r="BO402" s="115">
        <f t="shared" si="43"/>
        <v>0</v>
      </c>
    </row>
    <row r="403" spans="4:67" x14ac:dyDescent="0.3">
      <c r="D403" s="24" t="s">
        <v>144</v>
      </c>
      <c r="E403" s="26" t="s">
        <v>118</v>
      </c>
      <c r="F403" s="24" t="s">
        <v>37</v>
      </c>
      <c r="G403" s="25" t="s">
        <v>97</v>
      </c>
      <c r="H403" s="27"/>
      <c r="I403" s="52">
        <v>0</v>
      </c>
      <c r="J403" s="52">
        <v>0</v>
      </c>
      <c r="K403" s="52">
        <v>0</v>
      </c>
      <c r="L403" s="52">
        <v>0</v>
      </c>
      <c r="M403" s="52">
        <v>0</v>
      </c>
      <c r="N403" s="52">
        <v>0</v>
      </c>
      <c r="O403" s="52">
        <v>0</v>
      </c>
      <c r="P403" s="52">
        <v>0</v>
      </c>
      <c r="Q403" s="52">
        <v>0</v>
      </c>
      <c r="R403" s="52">
        <v>0</v>
      </c>
      <c r="S403" s="52">
        <v>0</v>
      </c>
      <c r="T403" s="52">
        <v>0</v>
      </c>
      <c r="U403" s="52">
        <v>0</v>
      </c>
      <c r="V403" s="52">
        <v>0</v>
      </c>
      <c r="W403" s="27"/>
      <c r="X403" s="52">
        <v>0</v>
      </c>
      <c r="Y403" s="52">
        <v>0</v>
      </c>
      <c r="Z403" s="52">
        <v>0</v>
      </c>
      <c r="AA403" s="52">
        <v>0</v>
      </c>
      <c r="AB403" s="52">
        <v>0</v>
      </c>
      <c r="AC403" s="52">
        <v>0</v>
      </c>
      <c r="AD403" s="52">
        <v>0</v>
      </c>
      <c r="AE403" s="52">
        <v>0</v>
      </c>
      <c r="AF403" s="52">
        <v>0</v>
      </c>
      <c r="AG403" s="52">
        <v>0</v>
      </c>
      <c r="AH403" s="52">
        <v>0</v>
      </c>
      <c r="AI403" s="52">
        <v>0</v>
      </c>
      <c r="AJ403" s="52">
        <v>0</v>
      </c>
      <c r="AK403" s="52">
        <v>0</v>
      </c>
      <c r="AL403" s="27"/>
      <c r="AM403" s="27">
        <f t="shared" si="45"/>
        <v>0</v>
      </c>
      <c r="AN403" s="27">
        <f t="shared" si="45"/>
        <v>0</v>
      </c>
      <c r="AO403" s="27">
        <f t="shared" si="45"/>
        <v>0</v>
      </c>
      <c r="AP403" s="27">
        <f t="shared" si="45"/>
        <v>0</v>
      </c>
      <c r="AQ403" s="27">
        <f t="shared" si="45"/>
        <v>0</v>
      </c>
      <c r="AR403" s="27">
        <f t="shared" si="45"/>
        <v>0</v>
      </c>
      <c r="AS403" s="27">
        <f t="shared" si="45"/>
        <v>0</v>
      </c>
      <c r="AT403" s="27">
        <f t="shared" si="45"/>
        <v>0</v>
      </c>
      <c r="AU403" s="27">
        <f t="shared" si="44"/>
        <v>0</v>
      </c>
      <c r="AV403" s="27">
        <f t="shared" si="44"/>
        <v>0</v>
      </c>
      <c r="AW403" s="27">
        <f t="shared" si="44"/>
        <v>0</v>
      </c>
      <c r="AX403" s="27">
        <f t="shared" si="44"/>
        <v>0</v>
      </c>
      <c r="AY403" s="27">
        <f t="shared" si="44"/>
        <v>0</v>
      </c>
      <c r="AZ403" s="27">
        <f t="shared" si="41"/>
        <v>0</v>
      </c>
      <c r="BA403" s="27"/>
      <c r="BB403" s="115">
        <f t="shared" si="47"/>
        <v>0</v>
      </c>
      <c r="BC403" s="115">
        <f t="shared" si="47"/>
        <v>0</v>
      </c>
      <c r="BD403" s="115">
        <f t="shared" si="46"/>
        <v>0</v>
      </c>
      <c r="BE403" s="115">
        <f t="shared" si="46"/>
        <v>0</v>
      </c>
      <c r="BF403" s="115">
        <f t="shared" si="46"/>
        <v>0</v>
      </c>
      <c r="BG403" s="115">
        <f t="shared" si="46"/>
        <v>0</v>
      </c>
      <c r="BH403" s="115">
        <f t="shared" si="46"/>
        <v>0</v>
      </c>
      <c r="BI403" s="115">
        <f t="shared" si="46"/>
        <v>0</v>
      </c>
      <c r="BJ403" s="115">
        <f t="shared" si="46"/>
        <v>0</v>
      </c>
      <c r="BK403" s="115">
        <f t="shared" si="46"/>
        <v>0</v>
      </c>
      <c r="BL403" s="115">
        <f t="shared" si="46"/>
        <v>0</v>
      </c>
      <c r="BM403" s="115">
        <f t="shared" si="43"/>
        <v>0</v>
      </c>
      <c r="BN403" s="115">
        <f t="shared" si="43"/>
        <v>0</v>
      </c>
      <c r="BO403" s="115">
        <f t="shared" si="43"/>
        <v>0</v>
      </c>
    </row>
    <row r="404" spans="4:67" x14ac:dyDescent="0.3">
      <c r="D404" s="24" t="s">
        <v>144</v>
      </c>
      <c r="E404" s="26" t="s">
        <v>118</v>
      </c>
      <c r="F404" s="24" t="s">
        <v>38</v>
      </c>
      <c r="G404" s="25" t="s">
        <v>97</v>
      </c>
      <c r="H404" s="27"/>
      <c r="I404" s="52">
        <v>0</v>
      </c>
      <c r="J404" s="52">
        <v>0</v>
      </c>
      <c r="K404" s="52">
        <v>0</v>
      </c>
      <c r="L404" s="52">
        <v>0</v>
      </c>
      <c r="M404" s="52">
        <v>0</v>
      </c>
      <c r="N404" s="52">
        <v>0</v>
      </c>
      <c r="O404" s="52">
        <v>0</v>
      </c>
      <c r="P404" s="52">
        <v>0</v>
      </c>
      <c r="Q404" s="52">
        <v>0</v>
      </c>
      <c r="R404" s="52">
        <v>0</v>
      </c>
      <c r="S404" s="52">
        <v>0</v>
      </c>
      <c r="T404" s="52">
        <v>0</v>
      </c>
      <c r="U404" s="52">
        <v>0</v>
      </c>
      <c r="V404" s="52">
        <v>0</v>
      </c>
      <c r="W404" s="27"/>
      <c r="X404" s="52">
        <v>0</v>
      </c>
      <c r="Y404" s="52">
        <v>0</v>
      </c>
      <c r="Z404" s="52">
        <v>0</v>
      </c>
      <c r="AA404" s="52">
        <v>0</v>
      </c>
      <c r="AB404" s="52">
        <v>0</v>
      </c>
      <c r="AC404" s="52">
        <v>0</v>
      </c>
      <c r="AD404" s="52">
        <v>0</v>
      </c>
      <c r="AE404" s="52">
        <v>0</v>
      </c>
      <c r="AF404" s="52">
        <v>0</v>
      </c>
      <c r="AG404" s="52">
        <v>0</v>
      </c>
      <c r="AH404" s="52">
        <v>0</v>
      </c>
      <c r="AI404" s="52">
        <v>0</v>
      </c>
      <c r="AJ404" s="52">
        <v>0</v>
      </c>
      <c r="AK404" s="52">
        <v>0</v>
      </c>
      <c r="AL404" s="27"/>
      <c r="AM404" s="27">
        <f t="shared" si="45"/>
        <v>0</v>
      </c>
      <c r="AN404" s="27">
        <f t="shared" si="45"/>
        <v>0</v>
      </c>
      <c r="AO404" s="27">
        <f t="shared" si="45"/>
        <v>0</v>
      </c>
      <c r="AP404" s="27">
        <f t="shared" si="45"/>
        <v>0</v>
      </c>
      <c r="AQ404" s="27">
        <f t="shared" si="45"/>
        <v>0</v>
      </c>
      <c r="AR404" s="27">
        <f t="shared" si="45"/>
        <v>0</v>
      </c>
      <c r="AS404" s="27">
        <f t="shared" si="45"/>
        <v>0</v>
      </c>
      <c r="AT404" s="27">
        <f t="shared" si="45"/>
        <v>0</v>
      </c>
      <c r="AU404" s="27">
        <f t="shared" si="44"/>
        <v>0</v>
      </c>
      <c r="AV404" s="27">
        <f t="shared" si="44"/>
        <v>0</v>
      </c>
      <c r="AW404" s="27">
        <f t="shared" si="44"/>
        <v>0</v>
      </c>
      <c r="AX404" s="27">
        <f t="shared" si="44"/>
        <v>0</v>
      </c>
      <c r="AY404" s="27">
        <f t="shared" si="44"/>
        <v>0</v>
      </c>
      <c r="AZ404" s="27">
        <f t="shared" si="41"/>
        <v>0</v>
      </c>
      <c r="BA404" s="27"/>
      <c r="BB404" s="115">
        <f t="shared" si="47"/>
        <v>0</v>
      </c>
      <c r="BC404" s="115">
        <f t="shared" si="47"/>
        <v>0</v>
      </c>
      <c r="BD404" s="115">
        <f t="shared" si="46"/>
        <v>0</v>
      </c>
      <c r="BE404" s="115">
        <f t="shared" si="46"/>
        <v>0</v>
      </c>
      <c r="BF404" s="115">
        <f t="shared" si="46"/>
        <v>0</v>
      </c>
      <c r="BG404" s="115">
        <f t="shared" si="46"/>
        <v>0</v>
      </c>
      <c r="BH404" s="115">
        <f t="shared" si="46"/>
        <v>0</v>
      </c>
      <c r="BI404" s="115">
        <f t="shared" si="46"/>
        <v>0</v>
      </c>
      <c r="BJ404" s="115">
        <f t="shared" si="46"/>
        <v>0</v>
      </c>
      <c r="BK404" s="115">
        <f t="shared" si="46"/>
        <v>0</v>
      </c>
      <c r="BL404" s="115">
        <f t="shared" si="46"/>
        <v>0</v>
      </c>
      <c r="BM404" s="115">
        <f t="shared" si="43"/>
        <v>0</v>
      </c>
      <c r="BN404" s="115">
        <f t="shared" si="43"/>
        <v>0</v>
      </c>
      <c r="BO404" s="115">
        <f t="shared" si="43"/>
        <v>0</v>
      </c>
    </row>
    <row r="405" spans="4:67" x14ac:dyDescent="0.3">
      <c r="D405" s="24" t="s">
        <v>144</v>
      </c>
      <c r="E405" s="26" t="s">
        <v>118</v>
      </c>
      <c r="F405" s="24" t="s">
        <v>39</v>
      </c>
      <c r="G405" s="25" t="s">
        <v>97</v>
      </c>
      <c r="H405" s="27"/>
      <c r="I405" s="52">
        <v>0</v>
      </c>
      <c r="J405" s="52">
        <v>0</v>
      </c>
      <c r="K405" s="52">
        <v>0</v>
      </c>
      <c r="L405" s="52">
        <v>0</v>
      </c>
      <c r="M405" s="52">
        <v>0</v>
      </c>
      <c r="N405" s="52">
        <v>0</v>
      </c>
      <c r="O405" s="52">
        <v>0</v>
      </c>
      <c r="P405" s="52">
        <v>0</v>
      </c>
      <c r="Q405" s="52">
        <v>0</v>
      </c>
      <c r="R405" s="52">
        <v>0</v>
      </c>
      <c r="S405" s="52">
        <v>0</v>
      </c>
      <c r="T405" s="52">
        <v>0</v>
      </c>
      <c r="U405" s="52">
        <v>0</v>
      </c>
      <c r="V405" s="52">
        <v>0</v>
      </c>
      <c r="W405" s="27"/>
      <c r="X405" s="52">
        <v>0</v>
      </c>
      <c r="Y405" s="52">
        <v>0</v>
      </c>
      <c r="Z405" s="52">
        <v>0</v>
      </c>
      <c r="AA405" s="52">
        <v>0</v>
      </c>
      <c r="AB405" s="52">
        <v>0</v>
      </c>
      <c r="AC405" s="52">
        <v>0</v>
      </c>
      <c r="AD405" s="52">
        <v>0</v>
      </c>
      <c r="AE405" s="52">
        <v>0</v>
      </c>
      <c r="AF405" s="52">
        <v>0</v>
      </c>
      <c r="AG405" s="52">
        <v>0</v>
      </c>
      <c r="AH405" s="52">
        <v>0</v>
      </c>
      <c r="AI405" s="52">
        <v>0</v>
      </c>
      <c r="AJ405" s="52">
        <v>0</v>
      </c>
      <c r="AK405" s="52">
        <v>0</v>
      </c>
      <c r="AL405" s="27"/>
      <c r="AM405" s="27">
        <f t="shared" si="45"/>
        <v>0</v>
      </c>
      <c r="AN405" s="27">
        <f t="shared" si="45"/>
        <v>0</v>
      </c>
      <c r="AO405" s="27">
        <f t="shared" si="45"/>
        <v>0</v>
      </c>
      <c r="AP405" s="27">
        <f t="shared" si="45"/>
        <v>0</v>
      </c>
      <c r="AQ405" s="27">
        <f t="shared" si="45"/>
        <v>0</v>
      </c>
      <c r="AR405" s="27">
        <f t="shared" si="45"/>
        <v>0</v>
      </c>
      <c r="AS405" s="27">
        <f t="shared" si="45"/>
        <v>0</v>
      </c>
      <c r="AT405" s="27">
        <f t="shared" si="45"/>
        <v>0</v>
      </c>
      <c r="AU405" s="27">
        <f t="shared" si="44"/>
        <v>0</v>
      </c>
      <c r="AV405" s="27">
        <f t="shared" si="44"/>
        <v>0</v>
      </c>
      <c r="AW405" s="27">
        <f t="shared" si="44"/>
        <v>0</v>
      </c>
      <c r="AX405" s="27">
        <f t="shared" si="44"/>
        <v>0</v>
      </c>
      <c r="AY405" s="27">
        <f t="shared" si="44"/>
        <v>0</v>
      </c>
      <c r="AZ405" s="27">
        <f t="shared" si="41"/>
        <v>0</v>
      </c>
      <c r="BA405" s="27"/>
      <c r="BB405" s="115">
        <f t="shared" si="47"/>
        <v>0</v>
      </c>
      <c r="BC405" s="115">
        <f t="shared" si="47"/>
        <v>0</v>
      </c>
      <c r="BD405" s="115">
        <f t="shared" si="46"/>
        <v>0</v>
      </c>
      <c r="BE405" s="115">
        <f t="shared" si="46"/>
        <v>0</v>
      </c>
      <c r="BF405" s="115">
        <f t="shared" si="46"/>
        <v>0</v>
      </c>
      <c r="BG405" s="115">
        <f t="shared" si="46"/>
        <v>0</v>
      </c>
      <c r="BH405" s="115">
        <f t="shared" si="46"/>
        <v>0</v>
      </c>
      <c r="BI405" s="115">
        <f t="shared" si="46"/>
        <v>0</v>
      </c>
      <c r="BJ405" s="115">
        <f t="shared" si="46"/>
        <v>0</v>
      </c>
      <c r="BK405" s="115">
        <f t="shared" si="46"/>
        <v>0</v>
      </c>
      <c r="BL405" s="115">
        <f t="shared" si="46"/>
        <v>0</v>
      </c>
      <c r="BM405" s="115">
        <f t="shared" si="43"/>
        <v>0</v>
      </c>
      <c r="BN405" s="115">
        <f t="shared" si="43"/>
        <v>0</v>
      </c>
      <c r="BO405" s="115">
        <f t="shared" si="43"/>
        <v>0</v>
      </c>
    </row>
    <row r="406" spans="4:67" x14ac:dyDescent="0.3">
      <c r="D406" s="24" t="s">
        <v>144</v>
      </c>
      <c r="E406" s="26" t="s">
        <v>118</v>
      </c>
      <c r="F406" s="24" t="s">
        <v>40</v>
      </c>
      <c r="G406" s="25" t="s">
        <v>97</v>
      </c>
      <c r="H406" s="27"/>
      <c r="I406" s="52">
        <v>0</v>
      </c>
      <c r="J406" s="52">
        <v>0</v>
      </c>
      <c r="K406" s="52">
        <v>0</v>
      </c>
      <c r="L406" s="52">
        <v>0</v>
      </c>
      <c r="M406" s="52">
        <v>0</v>
      </c>
      <c r="N406" s="52">
        <v>0</v>
      </c>
      <c r="O406" s="52">
        <v>0</v>
      </c>
      <c r="P406" s="52">
        <v>0</v>
      </c>
      <c r="Q406" s="52">
        <v>0</v>
      </c>
      <c r="R406" s="52">
        <v>0</v>
      </c>
      <c r="S406" s="52">
        <v>0</v>
      </c>
      <c r="T406" s="52">
        <v>0</v>
      </c>
      <c r="U406" s="52">
        <v>0</v>
      </c>
      <c r="V406" s="52">
        <v>0</v>
      </c>
      <c r="W406" s="27"/>
      <c r="X406" s="52">
        <v>0</v>
      </c>
      <c r="Y406" s="52">
        <v>0</v>
      </c>
      <c r="Z406" s="52">
        <v>0</v>
      </c>
      <c r="AA406" s="52">
        <v>0</v>
      </c>
      <c r="AB406" s="52">
        <v>0</v>
      </c>
      <c r="AC406" s="52">
        <v>0</v>
      </c>
      <c r="AD406" s="52">
        <v>0</v>
      </c>
      <c r="AE406" s="52">
        <v>0</v>
      </c>
      <c r="AF406" s="52">
        <v>0</v>
      </c>
      <c r="AG406" s="52">
        <v>0</v>
      </c>
      <c r="AH406" s="52">
        <v>0</v>
      </c>
      <c r="AI406" s="52">
        <v>0</v>
      </c>
      <c r="AJ406" s="52">
        <v>0</v>
      </c>
      <c r="AK406" s="52">
        <v>0</v>
      </c>
      <c r="AL406" s="27"/>
      <c r="AM406" s="27">
        <f t="shared" si="45"/>
        <v>0</v>
      </c>
      <c r="AN406" s="27">
        <f t="shared" si="45"/>
        <v>0</v>
      </c>
      <c r="AO406" s="27">
        <f t="shared" si="45"/>
        <v>0</v>
      </c>
      <c r="AP406" s="27">
        <f t="shared" si="45"/>
        <v>0</v>
      </c>
      <c r="AQ406" s="27">
        <f t="shared" si="45"/>
        <v>0</v>
      </c>
      <c r="AR406" s="27">
        <f t="shared" si="45"/>
        <v>0</v>
      </c>
      <c r="AS406" s="27">
        <f t="shared" si="45"/>
        <v>0</v>
      </c>
      <c r="AT406" s="27">
        <f t="shared" si="45"/>
        <v>0</v>
      </c>
      <c r="AU406" s="27">
        <f t="shared" si="44"/>
        <v>0</v>
      </c>
      <c r="AV406" s="27">
        <f t="shared" si="44"/>
        <v>0</v>
      </c>
      <c r="AW406" s="27">
        <f t="shared" si="44"/>
        <v>0</v>
      </c>
      <c r="AX406" s="27">
        <f t="shared" si="44"/>
        <v>0</v>
      </c>
      <c r="AY406" s="27">
        <f t="shared" si="44"/>
        <v>0</v>
      </c>
      <c r="AZ406" s="27">
        <f t="shared" si="41"/>
        <v>0</v>
      </c>
      <c r="BA406" s="27"/>
      <c r="BB406" s="115">
        <f t="shared" si="47"/>
        <v>0</v>
      </c>
      <c r="BC406" s="115">
        <f t="shared" si="47"/>
        <v>0</v>
      </c>
      <c r="BD406" s="115">
        <f t="shared" si="46"/>
        <v>0</v>
      </c>
      <c r="BE406" s="115">
        <f t="shared" si="46"/>
        <v>0</v>
      </c>
      <c r="BF406" s="115">
        <f t="shared" si="46"/>
        <v>0</v>
      </c>
      <c r="BG406" s="115">
        <f t="shared" si="46"/>
        <v>0</v>
      </c>
      <c r="BH406" s="115">
        <f t="shared" si="46"/>
        <v>0</v>
      </c>
      <c r="BI406" s="115">
        <f t="shared" si="46"/>
        <v>0</v>
      </c>
      <c r="BJ406" s="115">
        <f t="shared" si="46"/>
        <v>0</v>
      </c>
      <c r="BK406" s="115">
        <f t="shared" si="46"/>
        <v>0</v>
      </c>
      <c r="BL406" s="115">
        <f t="shared" si="46"/>
        <v>0</v>
      </c>
      <c r="BM406" s="115">
        <f t="shared" si="43"/>
        <v>0</v>
      </c>
      <c r="BN406" s="115">
        <f t="shared" si="43"/>
        <v>0</v>
      </c>
      <c r="BO406" s="115">
        <f t="shared" si="43"/>
        <v>0</v>
      </c>
    </row>
    <row r="407" spans="4:67" x14ac:dyDescent="0.3">
      <c r="D407" s="24" t="s">
        <v>144</v>
      </c>
      <c r="E407" s="26" t="s">
        <v>118</v>
      </c>
      <c r="F407" s="24" t="s">
        <v>41</v>
      </c>
      <c r="G407" s="25" t="s">
        <v>97</v>
      </c>
      <c r="H407" s="27"/>
      <c r="I407" s="52">
        <v>0</v>
      </c>
      <c r="J407" s="52">
        <v>0</v>
      </c>
      <c r="K407" s="52">
        <v>0</v>
      </c>
      <c r="L407" s="52">
        <v>0</v>
      </c>
      <c r="M407" s="52">
        <v>0</v>
      </c>
      <c r="N407" s="52">
        <v>0</v>
      </c>
      <c r="O407" s="52">
        <v>0</v>
      </c>
      <c r="P407" s="52">
        <v>0</v>
      </c>
      <c r="Q407" s="52">
        <v>0</v>
      </c>
      <c r="R407" s="52">
        <v>0</v>
      </c>
      <c r="S407" s="52">
        <v>0</v>
      </c>
      <c r="T407" s="52">
        <v>0</v>
      </c>
      <c r="U407" s="52">
        <v>0</v>
      </c>
      <c r="V407" s="52">
        <v>0</v>
      </c>
      <c r="W407" s="27"/>
      <c r="X407" s="52">
        <v>0</v>
      </c>
      <c r="Y407" s="52">
        <v>0</v>
      </c>
      <c r="Z407" s="52">
        <v>0</v>
      </c>
      <c r="AA407" s="52">
        <v>0</v>
      </c>
      <c r="AB407" s="52">
        <v>0</v>
      </c>
      <c r="AC407" s="52">
        <v>0</v>
      </c>
      <c r="AD407" s="52">
        <v>0</v>
      </c>
      <c r="AE407" s="52">
        <v>0</v>
      </c>
      <c r="AF407" s="52">
        <v>0</v>
      </c>
      <c r="AG407" s="52">
        <v>0</v>
      </c>
      <c r="AH407" s="52">
        <v>0</v>
      </c>
      <c r="AI407" s="52">
        <v>0</v>
      </c>
      <c r="AJ407" s="52">
        <v>0</v>
      </c>
      <c r="AK407" s="52">
        <v>0</v>
      </c>
      <c r="AL407" s="27"/>
      <c r="AM407" s="27">
        <f t="shared" si="45"/>
        <v>0</v>
      </c>
      <c r="AN407" s="27">
        <f t="shared" si="45"/>
        <v>0</v>
      </c>
      <c r="AO407" s="27">
        <f t="shared" si="45"/>
        <v>0</v>
      </c>
      <c r="AP407" s="27">
        <f t="shared" si="45"/>
        <v>0</v>
      </c>
      <c r="AQ407" s="27">
        <f t="shared" si="45"/>
        <v>0</v>
      </c>
      <c r="AR407" s="27">
        <f t="shared" si="45"/>
        <v>0</v>
      </c>
      <c r="AS407" s="27">
        <f t="shared" si="45"/>
        <v>0</v>
      </c>
      <c r="AT407" s="27">
        <f t="shared" si="45"/>
        <v>0</v>
      </c>
      <c r="AU407" s="27">
        <f t="shared" si="44"/>
        <v>0</v>
      </c>
      <c r="AV407" s="27">
        <f t="shared" si="44"/>
        <v>0</v>
      </c>
      <c r="AW407" s="27">
        <f t="shared" si="44"/>
        <v>0</v>
      </c>
      <c r="AX407" s="27">
        <f t="shared" si="44"/>
        <v>0</v>
      </c>
      <c r="AY407" s="27">
        <f t="shared" si="44"/>
        <v>0</v>
      </c>
      <c r="AZ407" s="27">
        <f t="shared" si="41"/>
        <v>0</v>
      </c>
      <c r="BA407" s="27"/>
      <c r="BB407" s="115">
        <f t="shared" si="47"/>
        <v>0</v>
      </c>
      <c r="BC407" s="115">
        <f t="shared" si="47"/>
        <v>0</v>
      </c>
      <c r="BD407" s="115">
        <f t="shared" si="46"/>
        <v>0</v>
      </c>
      <c r="BE407" s="115">
        <f t="shared" si="46"/>
        <v>0</v>
      </c>
      <c r="BF407" s="115">
        <f t="shared" si="46"/>
        <v>0</v>
      </c>
      <c r="BG407" s="115">
        <f t="shared" si="46"/>
        <v>0</v>
      </c>
      <c r="BH407" s="115">
        <f t="shared" si="46"/>
        <v>0</v>
      </c>
      <c r="BI407" s="115">
        <f t="shared" si="46"/>
        <v>0</v>
      </c>
      <c r="BJ407" s="115">
        <f t="shared" si="46"/>
        <v>0</v>
      </c>
      <c r="BK407" s="115">
        <f t="shared" si="46"/>
        <v>0</v>
      </c>
      <c r="BL407" s="115">
        <f t="shared" si="46"/>
        <v>0</v>
      </c>
      <c r="BM407" s="115">
        <f t="shared" si="43"/>
        <v>0</v>
      </c>
      <c r="BN407" s="115">
        <f t="shared" si="43"/>
        <v>0</v>
      </c>
      <c r="BO407" s="115">
        <f t="shared" si="43"/>
        <v>0</v>
      </c>
    </row>
    <row r="408" spans="4:67" x14ac:dyDescent="0.3">
      <c r="D408" s="24" t="s">
        <v>144</v>
      </c>
      <c r="E408" s="26" t="s">
        <v>118</v>
      </c>
      <c r="F408" s="24" t="s">
        <v>42</v>
      </c>
      <c r="G408" s="25" t="s">
        <v>97</v>
      </c>
      <c r="H408" s="27"/>
      <c r="I408" s="52">
        <v>0</v>
      </c>
      <c r="J408" s="52">
        <v>0</v>
      </c>
      <c r="K408" s="52">
        <v>0</v>
      </c>
      <c r="L408" s="52">
        <v>0</v>
      </c>
      <c r="M408" s="52">
        <v>0</v>
      </c>
      <c r="N408" s="52">
        <v>0</v>
      </c>
      <c r="O408" s="52">
        <v>0</v>
      </c>
      <c r="P408" s="52">
        <v>0</v>
      </c>
      <c r="Q408" s="52">
        <v>0</v>
      </c>
      <c r="R408" s="52">
        <v>0</v>
      </c>
      <c r="S408" s="52">
        <v>0</v>
      </c>
      <c r="T408" s="52">
        <v>0</v>
      </c>
      <c r="U408" s="52">
        <v>0</v>
      </c>
      <c r="V408" s="52">
        <v>0</v>
      </c>
      <c r="W408" s="27"/>
      <c r="X408" s="52">
        <v>0</v>
      </c>
      <c r="Y408" s="52">
        <v>0</v>
      </c>
      <c r="Z408" s="52">
        <v>0</v>
      </c>
      <c r="AA408" s="52">
        <v>0</v>
      </c>
      <c r="AB408" s="52">
        <v>0</v>
      </c>
      <c r="AC408" s="52">
        <v>0</v>
      </c>
      <c r="AD408" s="52">
        <v>0</v>
      </c>
      <c r="AE408" s="52">
        <v>0</v>
      </c>
      <c r="AF408" s="52">
        <v>0</v>
      </c>
      <c r="AG408" s="52">
        <v>0</v>
      </c>
      <c r="AH408" s="52">
        <v>0</v>
      </c>
      <c r="AI408" s="52">
        <v>0</v>
      </c>
      <c r="AJ408" s="52">
        <v>0</v>
      </c>
      <c r="AK408" s="52">
        <v>0</v>
      </c>
      <c r="AL408" s="27"/>
      <c r="AM408" s="27">
        <f t="shared" si="45"/>
        <v>0</v>
      </c>
      <c r="AN408" s="27">
        <f t="shared" si="45"/>
        <v>0</v>
      </c>
      <c r="AO408" s="27">
        <f t="shared" si="45"/>
        <v>0</v>
      </c>
      <c r="AP408" s="27">
        <f t="shared" si="45"/>
        <v>0</v>
      </c>
      <c r="AQ408" s="27">
        <f t="shared" si="45"/>
        <v>0</v>
      </c>
      <c r="AR408" s="27">
        <f t="shared" si="45"/>
        <v>0</v>
      </c>
      <c r="AS408" s="27">
        <f t="shared" si="45"/>
        <v>0</v>
      </c>
      <c r="AT408" s="27">
        <f t="shared" ref="AT408:AY465" si="48">IF(AND(AE408 = "", P408 = ""), 0, AE408 - P408)</f>
        <v>0</v>
      </c>
      <c r="AU408" s="27">
        <f t="shared" si="44"/>
        <v>0</v>
      </c>
      <c r="AV408" s="27">
        <f t="shared" si="44"/>
        <v>0</v>
      </c>
      <c r="AW408" s="27">
        <f t="shared" si="44"/>
        <v>0</v>
      </c>
      <c r="AX408" s="27">
        <f t="shared" si="44"/>
        <v>0</v>
      </c>
      <c r="AY408" s="27">
        <f t="shared" si="44"/>
        <v>0</v>
      </c>
      <c r="AZ408" s="27">
        <f t="shared" si="41"/>
        <v>0</v>
      </c>
      <c r="BA408" s="27"/>
      <c r="BB408" s="115">
        <f t="shared" si="47"/>
        <v>0</v>
      </c>
      <c r="BC408" s="115">
        <f t="shared" si="47"/>
        <v>0</v>
      </c>
      <c r="BD408" s="115">
        <f t="shared" si="46"/>
        <v>0</v>
      </c>
      <c r="BE408" s="115">
        <f t="shared" si="46"/>
        <v>0</v>
      </c>
      <c r="BF408" s="115">
        <f t="shared" si="46"/>
        <v>0</v>
      </c>
      <c r="BG408" s="115">
        <f t="shared" si="46"/>
        <v>0</v>
      </c>
      <c r="BH408" s="115">
        <f t="shared" si="46"/>
        <v>0</v>
      </c>
      <c r="BI408" s="115">
        <f t="shared" si="46"/>
        <v>0</v>
      </c>
      <c r="BJ408" s="115">
        <f t="shared" si="46"/>
        <v>0</v>
      </c>
      <c r="BK408" s="115">
        <f t="shared" si="46"/>
        <v>0</v>
      </c>
      <c r="BL408" s="115">
        <f t="shared" si="46"/>
        <v>0</v>
      </c>
      <c r="BM408" s="115">
        <f t="shared" si="43"/>
        <v>0</v>
      </c>
      <c r="BN408" s="115">
        <f t="shared" si="43"/>
        <v>0</v>
      </c>
      <c r="BO408" s="115">
        <f t="shared" si="43"/>
        <v>0</v>
      </c>
    </row>
    <row r="409" spans="4:67" x14ac:dyDescent="0.3">
      <c r="D409" s="24" t="s">
        <v>144</v>
      </c>
      <c r="E409" s="26" t="s">
        <v>118</v>
      </c>
      <c r="F409" s="24" t="s">
        <v>43</v>
      </c>
      <c r="G409" s="25" t="s">
        <v>97</v>
      </c>
      <c r="H409" s="27"/>
      <c r="I409" s="28"/>
      <c r="J409" s="28"/>
      <c r="K409" s="28"/>
      <c r="L409" s="28"/>
      <c r="M409" s="28"/>
      <c r="N409" s="28"/>
      <c r="O409" s="28"/>
      <c r="P409" s="28"/>
      <c r="Q409" s="28"/>
      <c r="R409" s="28"/>
      <c r="S409" s="28"/>
      <c r="T409" s="28"/>
      <c r="U409" s="28"/>
      <c r="V409" s="28"/>
      <c r="W409" s="27"/>
      <c r="X409" s="28"/>
      <c r="Y409" s="28"/>
      <c r="Z409" s="28"/>
      <c r="AA409" s="28"/>
      <c r="AB409" s="28"/>
      <c r="AC409" s="28"/>
      <c r="AD409" s="28"/>
      <c r="AE409" s="28"/>
      <c r="AF409" s="28"/>
      <c r="AG409" s="28"/>
      <c r="AH409" s="28"/>
      <c r="AI409" s="28"/>
      <c r="AJ409" s="28"/>
      <c r="AK409" s="28"/>
      <c r="AL409" s="27"/>
      <c r="AM409" s="28">
        <f t="shared" ref="AM409:AS445" si="49">IF(AND(X409 = "", I409 = ""), 0, X409 - I409)</f>
        <v>0</v>
      </c>
      <c r="AN409" s="28">
        <f t="shared" si="49"/>
        <v>0</v>
      </c>
      <c r="AO409" s="28">
        <f t="shared" si="49"/>
        <v>0</v>
      </c>
      <c r="AP409" s="28">
        <f t="shared" si="49"/>
        <v>0</v>
      </c>
      <c r="AQ409" s="28">
        <f t="shared" si="49"/>
        <v>0</v>
      </c>
      <c r="AR409" s="28">
        <f t="shared" si="49"/>
        <v>0</v>
      </c>
      <c r="AS409" s="28">
        <f t="shared" si="49"/>
        <v>0</v>
      </c>
      <c r="AT409" s="28">
        <f t="shared" si="48"/>
        <v>0</v>
      </c>
      <c r="AU409" s="28">
        <f t="shared" si="44"/>
        <v>0</v>
      </c>
      <c r="AV409" s="28">
        <f t="shared" si="44"/>
        <v>0</v>
      </c>
      <c r="AW409" s="28">
        <f t="shared" si="44"/>
        <v>0</v>
      </c>
      <c r="AX409" s="28">
        <f t="shared" si="44"/>
        <v>0</v>
      </c>
      <c r="AY409" s="28">
        <f t="shared" si="44"/>
        <v>0</v>
      </c>
      <c r="AZ409" s="28">
        <f t="shared" si="41"/>
        <v>0</v>
      </c>
      <c r="BA409" s="27"/>
      <c r="BB409" s="117">
        <f t="shared" si="47"/>
        <v>0</v>
      </c>
      <c r="BC409" s="117">
        <f t="shared" si="47"/>
        <v>0</v>
      </c>
      <c r="BD409" s="117">
        <f t="shared" si="46"/>
        <v>0</v>
      </c>
      <c r="BE409" s="117">
        <f t="shared" si="46"/>
        <v>0</v>
      </c>
      <c r="BF409" s="117">
        <f t="shared" si="46"/>
        <v>0</v>
      </c>
      <c r="BG409" s="117">
        <f t="shared" si="46"/>
        <v>0</v>
      </c>
      <c r="BH409" s="117">
        <f t="shared" si="46"/>
        <v>0</v>
      </c>
      <c r="BI409" s="117">
        <f t="shared" si="46"/>
        <v>0</v>
      </c>
      <c r="BJ409" s="117">
        <f t="shared" si="46"/>
        <v>0</v>
      </c>
      <c r="BK409" s="117">
        <f t="shared" si="46"/>
        <v>0</v>
      </c>
      <c r="BL409" s="117">
        <f t="shared" si="46"/>
        <v>0</v>
      </c>
      <c r="BM409" s="117">
        <f t="shared" si="43"/>
        <v>0</v>
      </c>
      <c r="BN409" s="117">
        <f t="shared" si="43"/>
        <v>0</v>
      </c>
      <c r="BO409" s="117">
        <f t="shared" si="43"/>
        <v>0</v>
      </c>
    </row>
    <row r="410" spans="4:67" x14ac:dyDescent="0.3">
      <c r="D410" s="24" t="s">
        <v>144</v>
      </c>
      <c r="E410" s="26" t="s">
        <v>118</v>
      </c>
      <c r="F410" s="24" t="s">
        <v>44</v>
      </c>
      <c r="G410" s="25" t="s">
        <v>97</v>
      </c>
      <c r="H410" s="27"/>
      <c r="I410" s="28"/>
      <c r="J410" s="28"/>
      <c r="K410" s="28"/>
      <c r="L410" s="28"/>
      <c r="M410" s="28"/>
      <c r="N410" s="28"/>
      <c r="O410" s="28"/>
      <c r="P410" s="28"/>
      <c r="Q410" s="28"/>
      <c r="R410" s="28"/>
      <c r="S410" s="28"/>
      <c r="T410" s="28"/>
      <c r="U410" s="28"/>
      <c r="V410" s="28"/>
      <c r="W410" s="27"/>
      <c r="X410" s="28"/>
      <c r="Y410" s="28"/>
      <c r="Z410" s="28"/>
      <c r="AA410" s="28"/>
      <c r="AB410" s="28"/>
      <c r="AC410" s="28"/>
      <c r="AD410" s="28"/>
      <c r="AE410" s="28"/>
      <c r="AF410" s="28"/>
      <c r="AG410" s="28"/>
      <c r="AH410" s="28"/>
      <c r="AI410" s="28"/>
      <c r="AJ410" s="28"/>
      <c r="AK410" s="28"/>
      <c r="AL410" s="27"/>
      <c r="AM410" s="28">
        <f t="shared" si="49"/>
        <v>0</v>
      </c>
      <c r="AN410" s="28">
        <f t="shared" si="49"/>
        <v>0</v>
      </c>
      <c r="AO410" s="28">
        <f t="shared" si="49"/>
        <v>0</v>
      </c>
      <c r="AP410" s="28">
        <f t="shared" si="49"/>
        <v>0</v>
      </c>
      <c r="AQ410" s="28">
        <f t="shared" si="49"/>
        <v>0</v>
      </c>
      <c r="AR410" s="28">
        <f t="shared" si="49"/>
        <v>0</v>
      </c>
      <c r="AS410" s="28">
        <f t="shared" si="49"/>
        <v>0</v>
      </c>
      <c r="AT410" s="28">
        <f t="shared" si="48"/>
        <v>0</v>
      </c>
      <c r="AU410" s="28">
        <f t="shared" si="44"/>
        <v>0</v>
      </c>
      <c r="AV410" s="28">
        <f t="shared" si="44"/>
        <v>0</v>
      </c>
      <c r="AW410" s="28">
        <f t="shared" si="44"/>
        <v>0</v>
      </c>
      <c r="AX410" s="28">
        <f t="shared" si="44"/>
        <v>0</v>
      </c>
      <c r="AY410" s="28">
        <f t="shared" si="44"/>
        <v>0</v>
      </c>
      <c r="AZ410" s="28">
        <f t="shared" si="41"/>
        <v>0</v>
      </c>
      <c r="BA410" s="27"/>
      <c r="BB410" s="117">
        <f t="shared" si="47"/>
        <v>0</v>
      </c>
      <c r="BC410" s="117">
        <f t="shared" si="47"/>
        <v>0</v>
      </c>
      <c r="BD410" s="117">
        <f t="shared" si="46"/>
        <v>0</v>
      </c>
      <c r="BE410" s="117">
        <f t="shared" si="46"/>
        <v>0</v>
      </c>
      <c r="BF410" s="117">
        <f t="shared" si="46"/>
        <v>0</v>
      </c>
      <c r="BG410" s="117">
        <f t="shared" ref="BG410:BO442" si="50">IF(OR(N410 = 0, N410 = ""), 0, AR410 / N410)</f>
        <v>0</v>
      </c>
      <c r="BH410" s="117">
        <f t="shared" si="50"/>
        <v>0</v>
      </c>
      <c r="BI410" s="117">
        <f t="shared" si="50"/>
        <v>0</v>
      </c>
      <c r="BJ410" s="117">
        <f t="shared" si="50"/>
        <v>0</v>
      </c>
      <c r="BK410" s="117">
        <f t="shared" si="50"/>
        <v>0</v>
      </c>
      <c r="BL410" s="117">
        <f t="shared" si="50"/>
        <v>0</v>
      </c>
      <c r="BM410" s="117">
        <f t="shared" si="43"/>
        <v>0</v>
      </c>
      <c r="BN410" s="117">
        <f t="shared" si="43"/>
        <v>0</v>
      </c>
      <c r="BO410" s="117">
        <f t="shared" si="43"/>
        <v>0</v>
      </c>
    </row>
    <row r="411" spans="4:67" x14ac:dyDescent="0.3">
      <c r="D411" s="24" t="s">
        <v>144</v>
      </c>
      <c r="E411" s="26" t="s">
        <v>118</v>
      </c>
      <c r="F411" s="24" t="s">
        <v>45</v>
      </c>
      <c r="G411" s="25" t="s">
        <v>97</v>
      </c>
      <c r="H411" s="27"/>
      <c r="I411" s="52">
        <v>0</v>
      </c>
      <c r="J411" s="52">
        <v>0</v>
      </c>
      <c r="K411" s="52">
        <v>0</v>
      </c>
      <c r="L411" s="52">
        <v>0</v>
      </c>
      <c r="M411" s="52">
        <v>0</v>
      </c>
      <c r="N411" s="52">
        <v>0</v>
      </c>
      <c r="O411" s="52">
        <v>0</v>
      </c>
      <c r="P411" s="52">
        <v>0</v>
      </c>
      <c r="Q411" s="52">
        <v>0</v>
      </c>
      <c r="R411" s="52">
        <v>0</v>
      </c>
      <c r="S411" s="52">
        <v>0</v>
      </c>
      <c r="T411" s="52">
        <v>0</v>
      </c>
      <c r="U411" s="52">
        <v>0</v>
      </c>
      <c r="V411" s="52">
        <v>0</v>
      </c>
      <c r="W411" s="27"/>
      <c r="X411" s="52">
        <v>0</v>
      </c>
      <c r="Y411" s="52">
        <v>0</v>
      </c>
      <c r="Z411" s="52">
        <v>0</v>
      </c>
      <c r="AA411" s="52">
        <v>0</v>
      </c>
      <c r="AB411" s="52">
        <v>0</v>
      </c>
      <c r="AC411" s="52">
        <v>0</v>
      </c>
      <c r="AD411" s="52">
        <v>0</v>
      </c>
      <c r="AE411" s="52">
        <v>0</v>
      </c>
      <c r="AF411" s="52">
        <v>0</v>
      </c>
      <c r="AG411" s="52">
        <v>0</v>
      </c>
      <c r="AH411" s="52">
        <v>0</v>
      </c>
      <c r="AI411" s="52">
        <v>0</v>
      </c>
      <c r="AJ411" s="52">
        <v>0</v>
      </c>
      <c r="AK411" s="52">
        <v>0</v>
      </c>
      <c r="AL411" s="27"/>
      <c r="AM411" s="27">
        <f t="shared" si="49"/>
        <v>0</v>
      </c>
      <c r="AN411" s="27">
        <f t="shared" si="49"/>
        <v>0</v>
      </c>
      <c r="AO411" s="27">
        <f t="shared" si="49"/>
        <v>0</v>
      </c>
      <c r="AP411" s="27">
        <f t="shared" si="49"/>
        <v>0</v>
      </c>
      <c r="AQ411" s="27">
        <f t="shared" si="49"/>
        <v>0</v>
      </c>
      <c r="AR411" s="27">
        <f t="shared" si="49"/>
        <v>0</v>
      </c>
      <c r="AS411" s="27">
        <f t="shared" si="49"/>
        <v>0</v>
      </c>
      <c r="AT411" s="27">
        <f t="shared" si="48"/>
        <v>0</v>
      </c>
      <c r="AU411" s="27">
        <f t="shared" si="44"/>
        <v>0</v>
      </c>
      <c r="AV411" s="27">
        <f t="shared" si="44"/>
        <v>0</v>
      </c>
      <c r="AW411" s="27">
        <f t="shared" si="44"/>
        <v>0</v>
      </c>
      <c r="AX411" s="27">
        <f t="shared" si="44"/>
        <v>0</v>
      </c>
      <c r="AY411" s="27">
        <f t="shared" si="44"/>
        <v>0</v>
      </c>
      <c r="AZ411" s="27">
        <f t="shared" si="41"/>
        <v>0</v>
      </c>
      <c r="BA411" s="27"/>
      <c r="BB411" s="115">
        <f t="shared" si="47"/>
        <v>0</v>
      </c>
      <c r="BC411" s="115">
        <f t="shared" si="47"/>
        <v>0</v>
      </c>
      <c r="BD411" s="115">
        <f t="shared" si="47"/>
        <v>0</v>
      </c>
      <c r="BE411" s="115">
        <f t="shared" si="47"/>
        <v>0</v>
      </c>
      <c r="BF411" s="115">
        <f t="shared" si="47"/>
        <v>0</v>
      </c>
      <c r="BG411" s="115">
        <f t="shared" si="50"/>
        <v>0</v>
      </c>
      <c r="BH411" s="115">
        <f t="shared" si="50"/>
        <v>0</v>
      </c>
      <c r="BI411" s="115">
        <f t="shared" si="50"/>
        <v>0</v>
      </c>
      <c r="BJ411" s="115">
        <f t="shared" si="50"/>
        <v>0</v>
      </c>
      <c r="BK411" s="115">
        <f t="shared" si="50"/>
        <v>0</v>
      </c>
      <c r="BL411" s="115">
        <f t="shared" si="50"/>
        <v>0</v>
      </c>
      <c r="BM411" s="115">
        <f t="shared" si="43"/>
        <v>0</v>
      </c>
      <c r="BN411" s="115">
        <f t="shared" si="43"/>
        <v>0</v>
      </c>
      <c r="BO411" s="115">
        <f t="shared" si="43"/>
        <v>0</v>
      </c>
    </row>
    <row r="412" spans="4:67" x14ac:dyDescent="0.3">
      <c r="D412" s="24" t="s">
        <v>144</v>
      </c>
      <c r="E412" s="26" t="s">
        <v>118</v>
      </c>
      <c r="F412" s="24" t="s">
        <v>46</v>
      </c>
      <c r="G412" s="25" t="s">
        <v>97</v>
      </c>
      <c r="H412" s="27"/>
      <c r="I412" s="52">
        <v>0</v>
      </c>
      <c r="J412" s="52">
        <v>0</v>
      </c>
      <c r="K412" s="52">
        <v>0</v>
      </c>
      <c r="L412" s="52">
        <v>0</v>
      </c>
      <c r="M412" s="52">
        <v>0</v>
      </c>
      <c r="N412" s="52">
        <v>0</v>
      </c>
      <c r="O412" s="52">
        <v>0</v>
      </c>
      <c r="P412" s="52">
        <v>0</v>
      </c>
      <c r="Q412" s="52">
        <v>0</v>
      </c>
      <c r="R412" s="52">
        <v>0</v>
      </c>
      <c r="S412" s="52">
        <v>0</v>
      </c>
      <c r="T412" s="52">
        <v>0</v>
      </c>
      <c r="U412" s="52">
        <v>0</v>
      </c>
      <c r="V412" s="52">
        <v>0</v>
      </c>
      <c r="W412" s="27"/>
      <c r="X412" s="52">
        <v>0</v>
      </c>
      <c r="Y412" s="52">
        <v>0</v>
      </c>
      <c r="Z412" s="52">
        <v>0</v>
      </c>
      <c r="AA412" s="52">
        <v>0</v>
      </c>
      <c r="AB412" s="52">
        <v>0</v>
      </c>
      <c r="AC412" s="52">
        <v>0</v>
      </c>
      <c r="AD412" s="52">
        <v>0</v>
      </c>
      <c r="AE412" s="52">
        <v>0</v>
      </c>
      <c r="AF412" s="52">
        <v>0</v>
      </c>
      <c r="AG412" s="52">
        <v>0</v>
      </c>
      <c r="AH412" s="52">
        <v>0</v>
      </c>
      <c r="AI412" s="52">
        <v>0</v>
      </c>
      <c r="AJ412" s="52">
        <v>0</v>
      </c>
      <c r="AK412" s="52">
        <v>0</v>
      </c>
      <c r="AL412" s="27"/>
      <c r="AM412" s="27">
        <f t="shared" si="49"/>
        <v>0</v>
      </c>
      <c r="AN412" s="27">
        <f t="shared" si="49"/>
        <v>0</v>
      </c>
      <c r="AO412" s="27">
        <f t="shared" si="49"/>
        <v>0</v>
      </c>
      <c r="AP412" s="27">
        <f t="shared" si="49"/>
        <v>0</v>
      </c>
      <c r="AQ412" s="27">
        <f t="shared" si="49"/>
        <v>0</v>
      </c>
      <c r="AR412" s="27">
        <f t="shared" si="49"/>
        <v>0</v>
      </c>
      <c r="AS412" s="27">
        <f t="shared" si="49"/>
        <v>0</v>
      </c>
      <c r="AT412" s="27">
        <f t="shared" si="48"/>
        <v>0</v>
      </c>
      <c r="AU412" s="27">
        <f t="shared" si="44"/>
        <v>0</v>
      </c>
      <c r="AV412" s="27">
        <f t="shared" si="44"/>
        <v>0</v>
      </c>
      <c r="AW412" s="27">
        <f t="shared" si="44"/>
        <v>0</v>
      </c>
      <c r="AX412" s="27">
        <f t="shared" si="44"/>
        <v>0</v>
      </c>
      <c r="AY412" s="27">
        <f t="shared" si="44"/>
        <v>0</v>
      </c>
      <c r="AZ412" s="27">
        <f t="shared" si="41"/>
        <v>0</v>
      </c>
      <c r="BA412" s="27"/>
      <c r="BB412" s="115">
        <f t="shared" si="47"/>
        <v>0</v>
      </c>
      <c r="BC412" s="115">
        <f t="shared" si="47"/>
        <v>0</v>
      </c>
      <c r="BD412" s="115">
        <f t="shared" si="47"/>
        <v>0</v>
      </c>
      <c r="BE412" s="115">
        <f t="shared" si="47"/>
        <v>0</v>
      </c>
      <c r="BF412" s="115">
        <f t="shared" si="47"/>
        <v>0</v>
      </c>
      <c r="BG412" s="115">
        <f t="shared" si="50"/>
        <v>0</v>
      </c>
      <c r="BH412" s="115">
        <f t="shared" si="50"/>
        <v>0</v>
      </c>
      <c r="BI412" s="115">
        <f t="shared" si="50"/>
        <v>0</v>
      </c>
      <c r="BJ412" s="115">
        <f t="shared" si="50"/>
        <v>0</v>
      </c>
      <c r="BK412" s="115">
        <f t="shared" si="50"/>
        <v>0</v>
      </c>
      <c r="BL412" s="115">
        <f t="shared" si="50"/>
        <v>0</v>
      </c>
      <c r="BM412" s="115">
        <f t="shared" si="43"/>
        <v>0</v>
      </c>
      <c r="BN412" s="115">
        <f t="shared" si="43"/>
        <v>0</v>
      </c>
      <c r="BO412" s="115">
        <f t="shared" si="43"/>
        <v>0</v>
      </c>
    </row>
    <row r="413" spans="4:67" x14ac:dyDescent="0.3">
      <c r="D413" s="24" t="s">
        <v>144</v>
      </c>
      <c r="E413" s="26" t="s">
        <v>118</v>
      </c>
      <c r="F413" s="24" t="s">
        <v>47</v>
      </c>
      <c r="G413" s="25" t="s">
        <v>97</v>
      </c>
      <c r="H413" s="27"/>
      <c r="I413" s="52">
        <v>3.34</v>
      </c>
      <c r="J413" s="52">
        <v>2.94</v>
      </c>
      <c r="K413" s="52">
        <v>1.76</v>
      </c>
      <c r="L413" s="52">
        <v>6.42</v>
      </c>
      <c r="M413" s="52">
        <v>2.82</v>
      </c>
      <c r="N413" s="52">
        <v>2.19</v>
      </c>
      <c r="O413" s="52">
        <v>2.67</v>
      </c>
      <c r="P413" s="52">
        <v>4.54</v>
      </c>
      <c r="Q413" s="52">
        <v>4.3899999999999997</v>
      </c>
      <c r="R413" s="52">
        <v>4.83</v>
      </c>
      <c r="S413" s="52">
        <v>4.05</v>
      </c>
      <c r="T413" s="52">
        <v>5.07</v>
      </c>
      <c r="U413" s="52">
        <v>4.3600000000000003</v>
      </c>
      <c r="V413" s="52">
        <v>4.29</v>
      </c>
      <c r="W413" s="27"/>
      <c r="X413" s="52">
        <v>3.21</v>
      </c>
      <c r="Y413" s="52">
        <v>2.58</v>
      </c>
      <c r="Z413" s="52">
        <v>1.49</v>
      </c>
      <c r="AA413" s="52">
        <v>6.32</v>
      </c>
      <c r="AB413" s="52">
        <v>2.57</v>
      </c>
      <c r="AC413" s="52">
        <v>1.98</v>
      </c>
      <c r="AD413" s="52">
        <v>2.61</v>
      </c>
      <c r="AE413" s="52">
        <v>4.49</v>
      </c>
      <c r="AF413" s="52">
        <v>4.0199999999999996</v>
      </c>
      <c r="AG413" s="52">
        <v>4.8099999999999996</v>
      </c>
      <c r="AH413" s="52">
        <v>3.94</v>
      </c>
      <c r="AI413" s="52">
        <v>4.8099999999999996</v>
      </c>
      <c r="AJ413" s="52">
        <v>4.01</v>
      </c>
      <c r="AK413" s="52">
        <v>3.93</v>
      </c>
      <c r="AL413" s="27"/>
      <c r="AM413" s="27">
        <f t="shared" si="49"/>
        <v>-0.12999999999999989</v>
      </c>
      <c r="AN413" s="27">
        <f t="shared" si="49"/>
        <v>-0.35999999999999988</v>
      </c>
      <c r="AO413" s="27">
        <f t="shared" si="49"/>
        <v>-0.27</v>
      </c>
      <c r="AP413" s="27">
        <f t="shared" si="49"/>
        <v>-9.9999999999999645E-2</v>
      </c>
      <c r="AQ413" s="27">
        <f t="shared" si="49"/>
        <v>-0.25</v>
      </c>
      <c r="AR413" s="27">
        <f t="shared" si="49"/>
        <v>-0.20999999999999996</v>
      </c>
      <c r="AS413" s="27">
        <f t="shared" si="49"/>
        <v>-6.0000000000000053E-2</v>
      </c>
      <c r="AT413" s="27">
        <f t="shared" si="48"/>
        <v>-4.9999999999999822E-2</v>
      </c>
      <c r="AU413" s="27">
        <f t="shared" si="44"/>
        <v>-0.37000000000000011</v>
      </c>
      <c r="AV413" s="27">
        <f t="shared" si="44"/>
        <v>-2.0000000000000462E-2</v>
      </c>
      <c r="AW413" s="27">
        <f t="shared" si="44"/>
        <v>-0.10999999999999988</v>
      </c>
      <c r="AX413" s="27">
        <f t="shared" si="44"/>
        <v>-0.26000000000000068</v>
      </c>
      <c r="AY413" s="27">
        <f t="shared" si="44"/>
        <v>-0.35000000000000053</v>
      </c>
      <c r="AZ413" s="27">
        <f t="shared" si="41"/>
        <v>-0.35999999999999988</v>
      </c>
      <c r="BA413" s="27"/>
      <c r="BB413" s="115">
        <f t="shared" si="47"/>
        <v>-3.8922155688622721E-2</v>
      </c>
      <c r="BC413" s="115">
        <f t="shared" si="47"/>
        <v>-0.12244897959183669</v>
      </c>
      <c r="BD413" s="115">
        <f t="shared" si="47"/>
        <v>-0.15340909090909091</v>
      </c>
      <c r="BE413" s="115">
        <f t="shared" si="47"/>
        <v>-1.5576323987538885E-2</v>
      </c>
      <c r="BF413" s="115">
        <f t="shared" si="47"/>
        <v>-8.8652482269503549E-2</v>
      </c>
      <c r="BG413" s="115">
        <f t="shared" si="50"/>
        <v>-9.589041095890409E-2</v>
      </c>
      <c r="BH413" s="115">
        <f t="shared" si="50"/>
        <v>-2.2471910112359571E-2</v>
      </c>
      <c r="BI413" s="115">
        <f t="shared" si="50"/>
        <v>-1.1013215859030798E-2</v>
      </c>
      <c r="BJ413" s="115">
        <f t="shared" si="50"/>
        <v>-8.4282460136674286E-2</v>
      </c>
      <c r="BK413" s="115">
        <f t="shared" si="50"/>
        <v>-4.1407867494824974E-3</v>
      </c>
      <c r="BL413" s="115">
        <f t="shared" si="50"/>
        <v>-2.7160493827160466E-2</v>
      </c>
      <c r="BM413" s="115">
        <f t="shared" si="43"/>
        <v>-5.1282051282051412E-2</v>
      </c>
      <c r="BN413" s="115">
        <f t="shared" si="43"/>
        <v>-8.0275229357798281E-2</v>
      </c>
      <c r="BO413" s="115">
        <f t="shared" si="43"/>
        <v>-8.3916083916083892E-2</v>
      </c>
    </row>
    <row r="414" spans="4:67" x14ac:dyDescent="0.3">
      <c r="D414" s="24" t="s">
        <v>144</v>
      </c>
      <c r="E414" s="26" t="s">
        <v>118</v>
      </c>
      <c r="F414" s="24" t="s">
        <v>48</v>
      </c>
      <c r="G414" s="25" t="s">
        <v>97</v>
      </c>
      <c r="H414" s="27"/>
      <c r="I414" s="28"/>
      <c r="J414" s="28"/>
      <c r="K414" s="28"/>
      <c r="L414" s="28"/>
      <c r="M414" s="28"/>
      <c r="N414" s="28"/>
      <c r="O414" s="28"/>
      <c r="P414" s="28"/>
      <c r="Q414" s="28"/>
      <c r="R414" s="28"/>
      <c r="S414" s="28"/>
      <c r="T414" s="28"/>
      <c r="U414" s="28"/>
      <c r="V414" s="28"/>
      <c r="W414" s="27"/>
      <c r="X414" s="28"/>
      <c r="Y414" s="28"/>
      <c r="Z414" s="28"/>
      <c r="AA414" s="28"/>
      <c r="AB414" s="28"/>
      <c r="AC414" s="28"/>
      <c r="AD414" s="28"/>
      <c r="AE414" s="28"/>
      <c r="AF414" s="28"/>
      <c r="AG414" s="28"/>
      <c r="AH414" s="28"/>
      <c r="AI414" s="28"/>
      <c r="AJ414" s="28"/>
      <c r="AK414" s="28"/>
      <c r="AL414" s="27"/>
      <c r="AM414" s="28">
        <f t="shared" si="49"/>
        <v>0</v>
      </c>
      <c r="AN414" s="28">
        <f t="shared" si="49"/>
        <v>0</v>
      </c>
      <c r="AO414" s="28">
        <f t="shared" si="49"/>
        <v>0</v>
      </c>
      <c r="AP414" s="28">
        <f t="shared" si="49"/>
        <v>0</v>
      </c>
      <c r="AQ414" s="28">
        <f t="shared" si="49"/>
        <v>0</v>
      </c>
      <c r="AR414" s="28">
        <f t="shared" si="49"/>
        <v>0</v>
      </c>
      <c r="AS414" s="28">
        <f t="shared" si="49"/>
        <v>0</v>
      </c>
      <c r="AT414" s="28">
        <f t="shared" si="48"/>
        <v>0</v>
      </c>
      <c r="AU414" s="28">
        <f t="shared" si="44"/>
        <v>0</v>
      </c>
      <c r="AV414" s="28">
        <f t="shared" si="44"/>
        <v>0</v>
      </c>
      <c r="AW414" s="28">
        <f t="shared" si="44"/>
        <v>0</v>
      </c>
      <c r="AX414" s="28">
        <f t="shared" si="44"/>
        <v>0</v>
      </c>
      <c r="AY414" s="28">
        <f t="shared" si="44"/>
        <v>0</v>
      </c>
      <c r="AZ414" s="28">
        <f t="shared" si="41"/>
        <v>0</v>
      </c>
      <c r="BA414" s="27"/>
      <c r="BB414" s="117">
        <f t="shared" si="47"/>
        <v>0</v>
      </c>
      <c r="BC414" s="117">
        <f t="shared" si="47"/>
        <v>0</v>
      </c>
      <c r="BD414" s="117">
        <f t="shared" si="47"/>
        <v>0</v>
      </c>
      <c r="BE414" s="117">
        <f t="shared" si="47"/>
        <v>0</v>
      </c>
      <c r="BF414" s="117">
        <f t="shared" si="47"/>
        <v>0</v>
      </c>
      <c r="BG414" s="117">
        <f t="shared" si="50"/>
        <v>0</v>
      </c>
      <c r="BH414" s="117">
        <f t="shared" si="50"/>
        <v>0</v>
      </c>
      <c r="BI414" s="117">
        <f t="shared" si="50"/>
        <v>0</v>
      </c>
      <c r="BJ414" s="117">
        <f t="shared" si="50"/>
        <v>0</v>
      </c>
      <c r="BK414" s="117">
        <f t="shared" si="50"/>
        <v>0</v>
      </c>
      <c r="BL414" s="117">
        <f t="shared" si="50"/>
        <v>0</v>
      </c>
      <c r="BM414" s="117">
        <f t="shared" si="43"/>
        <v>0</v>
      </c>
      <c r="BN414" s="117">
        <f t="shared" si="43"/>
        <v>0</v>
      </c>
      <c r="BO414" s="117">
        <f t="shared" si="43"/>
        <v>0</v>
      </c>
    </row>
    <row r="415" spans="4:67" x14ac:dyDescent="0.3">
      <c r="D415" s="24" t="s">
        <v>144</v>
      </c>
      <c r="E415" s="26" t="s">
        <v>118</v>
      </c>
      <c r="F415" s="24" t="s">
        <v>49</v>
      </c>
      <c r="G415" s="25" t="s">
        <v>97</v>
      </c>
      <c r="H415" s="27"/>
      <c r="I415" s="28"/>
      <c r="J415" s="28"/>
      <c r="K415" s="28"/>
      <c r="L415" s="28"/>
      <c r="M415" s="28"/>
      <c r="N415" s="28"/>
      <c r="O415" s="28"/>
      <c r="P415" s="28"/>
      <c r="Q415" s="28"/>
      <c r="R415" s="28"/>
      <c r="S415" s="28"/>
      <c r="T415" s="28"/>
      <c r="U415" s="28"/>
      <c r="V415" s="28"/>
      <c r="W415" s="27"/>
      <c r="X415" s="28"/>
      <c r="Y415" s="28"/>
      <c r="Z415" s="28"/>
      <c r="AA415" s="28"/>
      <c r="AB415" s="28"/>
      <c r="AC415" s="28"/>
      <c r="AD415" s="28"/>
      <c r="AE415" s="28"/>
      <c r="AF415" s="28"/>
      <c r="AG415" s="28"/>
      <c r="AH415" s="28"/>
      <c r="AI415" s="28"/>
      <c r="AJ415" s="28"/>
      <c r="AK415" s="28"/>
      <c r="AL415" s="27"/>
      <c r="AM415" s="28">
        <f t="shared" si="49"/>
        <v>0</v>
      </c>
      <c r="AN415" s="28">
        <f t="shared" si="49"/>
        <v>0</v>
      </c>
      <c r="AO415" s="28">
        <f t="shared" si="49"/>
        <v>0</v>
      </c>
      <c r="AP415" s="28">
        <f t="shared" si="49"/>
        <v>0</v>
      </c>
      <c r="AQ415" s="28">
        <f t="shared" si="49"/>
        <v>0</v>
      </c>
      <c r="AR415" s="28">
        <f t="shared" si="49"/>
        <v>0</v>
      </c>
      <c r="AS415" s="28">
        <f t="shared" si="49"/>
        <v>0</v>
      </c>
      <c r="AT415" s="28">
        <f t="shared" si="48"/>
        <v>0</v>
      </c>
      <c r="AU415" s="28">
        <f t="shared" si="44"/>
        <v>0</v>
      </c>
      <c r="AV415" s="28">
        <f t="shared" si="44"/>
        <v>0</v>
      </c>
      <c r="AW415" s="28">
        <f t="shared" si="44"/>
        <v>0</v>
      </c>
      <c r="AX415" s="28">
        <f t="shared" si="44"/>
        <v>0</v>
      </c>
      <c r="AY415" s="28">
        <f t="shared" si="44"/>
        <v>0</v>
      </c>
      <c r="AZ415" s="28">
        <f t="shared" si="41"/>
        <v>0</v>
      </c>
      <c r="BA415" s="27"/>
      <c r="BB415" s="117">
        <f t="shared" si="47"/>
        <v>0</v>
      </c>
      <c r="BC415" s="117">
        <f t="shared" si="47"/>
        <v>0</v>
      </c>
      <c r="BD415" s="117">
        <f t="shared" si="47"/>
        <v>0</v>
      </c>
      <c r="BE415" s="117">
        <f t="shared" si="47"/>
        <v>0</v>
      </c>
      <c r="BF415" s="117">
        <f t="shared" si="47"/>
        <v>0</v>
      </c>
      <c r="BG415" s="117">
        <f t="shared" si="50"/>
        <v>0</v>
      </c>
      <c r="BH415" s="117">
        <f t="shared" si="50"/>
        <v>0</v>
      </c>
      <c r="BI415" s="117">
        <f t="shared" si="50"/>
        <v>0</v>
      </c>
      <c r="BJ415" s="117">
        <f t="shared" si="50"/>
        <v>0</v>
      </c>
      <c r="BK415" s="117">
        <f t="shared" si="50"/>
        <v>0</v>
      </c>
      <c r="BL415" s="117">
        <f t="shared" si="50"/>
        <v>0</v>
      </c>
      <c r="BM415" s="117">
        <f t="shared" si="43"/>
        <v>0</v>
      </c>
      <c r="BN415" s="117">
        <f t="shared" si="43"/>
        <v>0</v>
      </c>
      <c r="BO415" s="117">
        <f t="shared" si="43"/>
        <v>0</v>
      </c>
    </row>
    <row r="416" spans="4:67" x14ac:dyDescent="0.3">
      <c r="D416" s="24" t="s">
        <v>144</v>
      </c>
      <c r="E416" s="26" t="s">
        <v>118</v>
      </c>
      <c r="F416" s="24" t="s">
        <v>50</v>
      </c>
      <c r="G416" s="25" t="s">
        <v>97</v>
      </c>
      <c r="H416" s="27"/>
      <c r="I416" s="52">
        <v>0</v>
      </c>
      <c r="J416" s="52">
        <v>0</v>
      </c>
      <c r="K416" s="52">
        <v>0</v>
      </c>
      <c r="L416" s="52">
        <v>0</v>
      </c>
      <c r="M416" s="52">
        <v>0</v>
      </c>
      <c r="N416" s="52">
        <v>0</v>
      </c>
      <c r="O416" s="52">
        <v>0</v>
      </c>
      <c r="P416" s="52">
        <v>0</v>
      </c>
      <c r="Q416" s="52">
        <v>0</v>
      </c>
      <c r="R416" s="52">
        <v>0</v>
      </c>
      <c r="S416" s="52">
        <v>0</v>
      </c>
      <c r="T416" s="52">
        <v>0</v>
      </c>
      <c r="U416" s="52">
        <v>0</v>
      </c>
      <c r="V416" s="52">
        <v>0</v>
      </c>
      <c r="W416" s="27"/>
      <c r="X416" s="52">
        <v>0</v>
      </c>
      <c r="Y416" s="52">
        <v>0</v>
      </c>
      <c r="Z416" s="52">
        <v>0</v>
      </c>
      <c r="AA416" s="52">
        <v>0</v>
      </c>
      <c r="AB416" s="52">
        <v>0</v>
      </c>
      <c r="AC416" s="52">
        <v>0</v>
      </c>
      <c r="AD416" s="52">
        <v>0</v>
      </c>
      <c r="AE416" s="52">
        <v>0</v>
      </c>
      <c r="AF416" s="52">
        <v>0</v>
      </c>
      <c r="AG416" s="52">
        <v>0</v>
      </c>
      <c r="AH416" s="52">
        <v>0</v>
      </c>
      <c r="AI416" s="52">
        <v>0</v>
      </c>
      <c r="AJ416" s="52">
        <v>0</v>
      </c>
      <c r="AK416" s="52">
        <v>0</v>
      </c>
      <c r="AL416" s="27"/>
      <c r="AM416" s="27">
        <f t="shared" si="49"/>
        <v>0</v>
      </c>
      <c r="AN416" s="27">
        <f t="shared" si="49"/>
        <v>0</v>
      </c>
      <c r="AO416" s="27">
        <f t="shared" si="49"/>
        <v>0</v>
      </c>
      <c r="AP416" s="27">
        <f t="shared" si="49"/>
        <v>0</v>
      </c>
      <c r="AQ416" s="27">
        <f t="shared" si="49"/>
        <v>0</v>
      </c>
      <c r="AR416" s="27">
        <f t="shared" si="49"/>
        <v>0</v>
      </c>
      <c r="AS416" s="27">
        <f t="shared" si="49"/>
        <v>0</v>
      </c>
      <c r="AT416" s="27">
        <f t="shared" si="48"/>
        <v>0</v>
      </c>
      <c r="AU416" s="27">
        <f t="shared" si="44"/>
        <v>0</v>
      </c>
      <c r="AV416" s="27">
        <f t="shared" si="44"/>
        <v>0</v>
      </c>
      <c r="AW416" s="27">
        <f t="shared" si="44"/>
        <v>0</v>
      </c>
      <c r="AX416" s="27">
        <f t="shared" si="44"/>
        <v>0</v>
      </c>
      <c r="AY416" s="27">
        <f t="shared" si="44"/>
        <v>0</v>
      </c>
      <c r="AZ416" s="27">
        <f t="shared" si="41"/>
        <v>0</v>
      </c>
      <c r="BA416" s="27"/>
      <c r="BB416" s="115">
        <f t="shared" si="47"/>
        <v>0</v>
      </c>
      <c r="BC416" s="115">
        <f t="shared" si="47"/>
        <v>0</v>
      </c>
      <c r="BD416" s="115">
        <f t="shared" si="47"/>
        <v>0</v>
      </c>
      <c r="BE416" s="115">
        <f t="shared" si="47"/>
        <v>0</v>
      </c>
      <c r="BF416" s="115">
        <f t="shared" si="47"/>
        <v>0</v>
      </c>
      <c r="BG416" s="115">
        <f t="shared" si="50"/>
        <v>0</v>
      </c>
      <c r="BH416" s="115">
        <f t="shared" si="50"/>
        <v>0</v>
      </c>
      <c r="BI416" s="115">
        <f t="shared" si="50"/>
        <v>0</v>
      </c>
      <c r="BJ416" s="115">
        <f t="shared" si="50"/>
        <v>0</v>
      </c>
      <c r="BK416" s="115">
        <f t="shared" si="50"/>
        <v>0</v>
      </c>
      <c r="BL416" s="115">
        <f t="shared" si="50"/>
        <v>0</v>
      </c>
      <c r="BM416" s="115">
        <f t="shared" si="43"/>
        <v>0</v>
      </c>
      <c r="BN416" s="115">
        <f t="shared" si="43"/>
        <v>0</v>
      </c>
      <c r="BO416" s="115">
        <f t="shared" si="43"/>
        <v>0</v>
      </c>
    </row>
    <row r="417" spans="4:67" x14ac:dyDescent="0.3">
      <c r="D417" s="24" t="s">
        <v>144</v>
      </c>
      <c r="E417" s="26" t="s">
        <v>118</v>
      </c>
      <c r="F417" s="24" t="s">
        <v>51</v>
      </c>
      <c r="G417" s="25" t="s">
        <v>97</v>
      </c>
      <c r="H417" s="27"/>
      <c r="I417" s="52">
        <v>0</v>
      </c>
      <c r="J417" s="52">
        <v>0</v>
      </c>
      <c r="K417" s="52">
        <v>0</v>
      </c>
      <c r="L417" s="52">
        <v>0</v>
      </c>
      <c r="M417" s="52">
        <v>0</v>
      </c>
      <c r="N417" s="52">
        <v>0</v>
      </c>
      <c r="O417" s="52">
        <v>0</v>
      </c>
      <c r="P417" s="52">
        <v>0</v>
      </c>
      <c r="Q417" s="52">
        <v>0</v>
      </c>
      <c r="R417" s="52">
        <v>0</v>
      </c>
      <c r="S417" s="52">
        <v>0</v>
      </c>
      <c r="T417" s="52">
        <v>0</v>
      </c>
      <c r="U417" s="52">
        <v>0</v>
      </c>
      <c r="V417" s="52">
        <v>0</v>
      </c>
      <c r="W417" s="27"/>
      <c r="X417" s="52">
        <v>0</v>
      </c>
      <c r="Y417" s="52">
        <v>0</v>
      </c>
      <c r="Z417" s="52">
        <v>0</v>
      </c>
      <c r="AA417" s="52">
        <v>0</v>
      </c>
      <c r="AB417" s="52">
        <v>0</v>
      </c>
      <c r="AC417" s="52">
        <v>0</v>
      </c>
      <c r="AD417" s="52">
        <v>0</v>
      </c>
      <c r="AE417" s="52">
        <v>0</v>
      </c>
      <c r="AF417" s="52">
        <v>0</v>
      </c>
      <c r="AG417" s="52">
        <v>0</v>
      </c>
      <c r="AH417" s="52">
        <v>0</v>
      </c>
      <c r="AI417" s="52">
        <v>0</v>
      </c>
      <c r="AJ417" s="52">
        <v>0</v>
      </c>
      <c r="AK417" s="52">
        <v>0</v>
      </c>
      <c r="AL417" s="27"/>
      <c r="AM417" s="27">
        <f t="shared" si="49"/>
        <v>0</v>
      </c>
      <c r="AN417" s="27">
        <f t="shared" si="49"/>
        <v>0</v>
      </c>
      <c r="AO417" s="27">
        <f t="shared" si="49"/>
        <v>0</v>
      </c>
      <c r="AP417" s="27">
        <f t="shared" si="49"/>
        <v>0</v>
      </c>
      <c r="AQ417" s="27">
        <f t="shared" si="49"/>
        <v>0</v>
      </c>
      <c r="AR417" s="27">
        <f t="shared" si="49"/>
        <v>0</v>
      </c>
      <c r="AS417" s="27">
        <f t="shared" si="49"/>
        <v>0</v>
      </c>
      <c r="AT417" s="27">
        <f t="shared" si="48"/>
        <v>0</v>
      </c>
      <c r="AU417" s="27">
        <f t="shared" si="44"/>
        <v>0</v>
      </c>
      <c r="AV417" s="27">
        <f t="shared" si="44"/>
        <v>0</v>
      </c>
      <c r="AW417" s="27">
        <f t="shared" si="44"/>
        <v>0</v>
      </c>
      <c r="AX417" s="27">
        <f t="shared" si="44"/>
        <v>0</v>
      </c>
      <c r="AY417" s="27">
        <f t="shared" si="44"/>
        <v>0</v>
      </c>
      <c r="AZ417" s="27">
        <f t="shared" si="41"/>
        <v>0</v>
      </c>
      <c r="BA417" s="27"/>
      <c r="BB417" s="115">
        <f t="shared" si="47"/>
        <v>0</v>
      </c>
      <c r="BC417" s="115">
        <f t="shared" si="47"/>
        <v>0</v>
      </c>
      <c r="BD417" s="115">
        <f t="shared" si="47"/>
        <v>0</v>
      </c>
      <c r="BE417" s="115">
        <f t="shared" si="47"/>
        <v>0</v>
      </c>
      <c r="BF417" s="115">
        <f t="shared" si="47"/>
        <v>0</v>
      </c>
      <c r="BG417" s="115">
        <f t="shared" si="50"/>
        <v>0</v>
      </c>
      <c r="BH417" s="115">
        <f t="shared" si="50"/>
        <v>0</v>
      </c>
      <c r="BI417" s="115">
        <f t="shared" si="50"/>
        <v>0</v>
      </c>
      <c r="BJ417" s="115">
        <f t="shared" si="50"/>
        <v>0</v>
      </c>
      <c r="BK417" s="115">
        <f t="shared" si="50"/>
        <v>0</v>
      </c>
      <c r="BL417" s="115">
        <f t="shared" si="50"/>
        <v>0</v>
      </c>
      <c r="BM417" s="115">
        <f t="shared" si="43"/>
        <v>0</v>
      </c>
      <c r="BN417" s="115">
        <f t="shared" si="43"/>
        <v>0</v>
      </c>
      <c r="BO417" s="115">
        <f t="shared" si="43"/>
        <v>0</v>
      </c>
    </row>
    <row r="418" spans="4:67" x14ac:dyDescent="0.3">
      <c r="D418" s="24" t="s">
        <v>144</v>
      </c>
      <c r="E418" s="26" t="s">
        <v>118</v>
      </c>
      <c r="F418" s="24" t="s">
        <v>52</v>
      </c>
      <c r="G418" s="25" t="s">
        <v>97</v>
      </c>
      <c r="H418" s="27"/>
      <c r="I418" s="52">
        <v>0</v>
      </c>
      <c r="J418" s="52">
        <v>0</v>
      </c>
      <c r="K418" s="52">
        <v>0</v>
      </c>
      <c r="L418" s="52">
        <v>0</v>
      </c>
      <c r="M418" s="52">
        <v>0</v>
      </c>
      <c r="N418" s="52">
        <v>0</v>
      </c>
      <c r="O418" s="52">
        <v>0</v>
      </c>
      <c r="P418" s="52">
        <v>0</v>
      </c>
      <c r="Q418" s="52">
        <v>0</v>
      </c>
      <c r="R418" s="52">
        <v>0</v>
      </c>
      <c r="S418" s="52">
        <v>0</v>
      </c>
      <c r="T418" s="52">
        <v>0</v>
      </c>
      <c r="U418" s="52">
        <v>0</v>
      </c>
      <c r="V418" s="52">
        <v>0</v>
      </c>
      <c r="W418" s="27"/>
      <c r="X418" s="52">
        <v>0</v>
      </c>
      <c r="Y418" s="52">
        <v>0</v>
      </c>
      <c r="Z418" s="52">
        <v>0</v>
      </c>
      <c r="AA418" s="52">
        <v>0</v>
      </c>
      <c r="AB418" s="52">
        <v>0</v>
      </c>
      <c r="AC418" s="52">
        <v>0</v>
      </c>
      <c r="AD418" s="52">
        <v>0</v>
      </c>
      <c r="AE418" s="52">
        <v>0</v>
      </c>
      <c r="AF418" s="52">
        <v>0</v>
      </c>
      <c r="AG418" s="52">
        <v>0</v>
      </c>
      <c r="AH418" s="52">
        <v>0</v>
      </c>
      <c r="AI418" s="52">
        <v>0</v>
      </c>
      <c r="AJ418" s="52">
        <v>0</v>
      </c>
      <c r="AK418" s="52">
        <v>0</v>
      </c>
      <c r="AL418" s="27"/>
      <c r="AM418" s="27">
        <f t="shared" si="49"/>
        <v>0</v>
      </c>
      <c r="AN418" s="27">
        <f t="shared" si="49"/>
        <v>0</v>
      </c>
      <c r="AO418" s="27">
        <f t="shared" si="49"/>
        <v>0</v>
      </c>
      <c r="AP418" s="27">
        <f t="shared" si="49"/>
        <v>0</v>
      </c>
      <c r="AQ418" s="27">
        <f t="shared" si="49"/>
        <v>0</v>
      </c>
      <c r="AR418" s="27">
        <f t="shared" si="49"/>
        <v>0</v>
      </c>
      <c r="AS418" s="27">
        <f t="shared" si="49"/>
        <v>0</v>
      </c>
      <c r="AT418" s="27">
        <f t="shared" si="48"/>
        <v>0</v>
      </c>
      <c r="AU418" s="27">
        <f t="shared" si="44"/>
        <v>0</v>
      </c>
      <c r="AV418" s="27">
        <f t="shared" si="44"/>
        <v>0</v>
      </c>
      <c r="AW418" s="27">
        <f t="shared" si="44"/>
        <v>0</v>
      </c>
      <c r="AX418" s="27">
        <f t="shared" si="44"/>
        <v>0</v>
      </c>
      <c r="AY418" s="27">
        <f t="shared" si="44"/>
        <v>0</v>
      </c>
      <c r="AZ418" s="27">
        <f t="shared" si="41"/>
        <v>0</v>
      </c>
      <c r="BA418" s="27"/>
      <c r="BB418" s="115">
        <f t="shared" si="47"/>
        <v>0</v>
      </c>
      <c r="BC418" s="115">
        <f t="shared" si="47"/>
        <v>0</v>
      </c>
      <c r="BD418" s="115">
        <f t="shared" si="47"/>
        <v>0</v>
      </c>
      <c r="BE418" s="115">
        <f t="shared" si="47"/>
        <v>0</v>
      </c>
      <c r="BF418" s="115">
        <f t="shared" si="47"/>
        <v>0</v>
      </c>
      <c r="BG418" s="115">
        <f t="shared" si="50"/>
        <v>0</v>
      </c>
      <c r="BH418" s="115">
        <f t="shared" si="50"/>
        <v>0</v>
      </c>
      <c r="BI418" s="115">
        <f t="shared" si="50"/>
        <v>0</v>
      </c>
      <c r="BJ418" s="115">
        <f t="shared" si="50"/>
        <v>0</v>
      </c>
      <c r="BK418" s="115">
        <f t="shared" si="50"/>
        <v>0</v>
      </c>
      <c r="BL418" s="115">
        <f t="shared" si="50"/>
        <v>0</v>
      </c>
      <c r="BM418" s="115">
        <f t="shared" si="43"/>
        <v>0</v>
      </c>
      <c r="BN418" s="115">
        <f t="shared" si="43"/>
        <v>0</v>
      </c>
      <c r="BO418" s="115">
        <f t="shared" si="43"/>
        <v>0</v>
      </c>
    </row>
    <row r="419" spans="4:67" x14ac:dyDescent="0.3">
      <c r="D419" s="24" t="s">
        <v>144</v>
      </c>
      <c r="E419" s="26" t="s">
        <v>118</v>
      </c>
      <c r="F419" s="24" t="s">
        <v>53</v>
      </c>
      <c r="G419" s="25" t="s">
        <v>97</v>
      </c>
      <c r="H419" s="27"/>
      <c r="I419" s="52">
        <v>0</v>
      </c>
      <c r="J419" s="52">
        <v>0</v>
      </c>
      <c r="K419" s="52">
        <v>0</v>
      </c>
      <c r="L419" s="52">
        <v>0</v>
      </c>
      <c r="M419" s="52">
        <v>0</v>
      </c>
      <c r="N419" s="52">
        <v>0</v>
      </c>
      <c r="O419" s="52">
        <v>0</v>
      </c>
      <c r="P419" s="52">
        <v>0</v>
      </c>
      <c r="Q419" s="52">
        <v>0</v>
      </c>
      <c r="R419" s="52">
        <v>0</v>
      </c>
      <c r="S419" s="52">
        <v>0</v>
      </c>
      <c r="T419" s="52">
        <v>0</v>
      </c>
      <c r="U419" s="52">
        <v>0</v>
      </c>
      <c r="V419" s="52">
        <v>0</v>
      </c>
      <c r="W419" s="27"/>
      <c r="X419" s="52">
        <v>0</v>
      </c>
      <c r="Y419" s="52">
        <v>0</v>
      </c>
      <c r="Z419" s="52">
        <v>0</v>
      </c>
      <c r="AA419" s="52">
        <v>0</v>
      </c>
      <c r="AB419" s="52">
        <v>0</v>
      </c>
      <c r="AC419" s="52">
        <v>0</v>
      </c>
      <c r="AD419" s="52">
        <v>0</v>
      </c>
      <c r="AE419" s="52">
        <v>0</v>
      </c>
      <c r="AF419" s="52">
        <v>0</v>
      </c>
      <c r="AG419" s="52">
        <v>0</v>
      </c>
      <c r="AH419" s="52">
        <v>0</v>
      </c>
      <c r="AI419" s="52">
        <v>0</v>
      </c>
      <c r="AJ419" s="52">
        <v>0</v>
      </c>
      <c r="AK419" s="52">
        <v>0</v>
      </c>
      <c r="AL419" s="27"/>
      <c r="AM419" s="27">
        <f t="shared" si="49"/>
        <v>0</v>
      </c>
      <c r="AN419" s="27">
        <f t="shared" si="49"/>
        <v>0</v>
      </c>
      <c r="AO419" s="27">
        <f t="shared" si="49"/>
        <v>0</v>
      </c>
      <c r="AP419" s="27">
        <f t="shared" si="49"/>
        <v>0</v>
      </c>
      <c r="AQ419" s="27">
        <f t="shared" si="49"/>
        <v>0</v>
      </c>
      <c r="AR419" s="27">
        <f t="shared" si="49"/>
        <v>0</v>
      </c>
      <c r="AS419" s="27">
        <f t="shared" si="49"/>
        <v>0</v>
      </c>
      <c r="AT419" s="27">
        <f t="shared" si="48"/>
        <v>0</v>
      </c>
      <c r="AU419" s="27">
        <f t="shared" si="44"/>
        <v>0</v>
      </c>
      <c r="AV419" s="27">
        <f t="shared" si="44"/>
        <v>0</v>
      </c>
      <c r="AW419" s="27">
        <f t="shared" si="44"/>
        <v>0</v>
      </c>
      <c r="AX419" s="27">
        <f t="shared" si="44"/>
        <v>0</v>
      </c>
      <c r="AY419" s="27">
        <f t="shared" si="44"/>
        <v>0</v>
      </c>
      <c r="AZ419" s="27">
        <f t="shared" si="41"/>
        <v>0</v>
      </c>
      <c r="BA419" s="27"/>
      <c r="BB419" s="115">
        <f t="shared" si="47"/>
        <v>0</v>
      </c>
      <c r="BC419" s="115">
        <f t="shared" si="47"/>
        <v>0</v>
      </c>
      <c r="BD419" s="115">
        <f t="shared" si="47"/>
        <v>0</v>
      </c>
      <c r="BE419" s="115">
        <f t="shared" si="47"/>
        <v>0</v>
      </c>
      <c r="BF419" s="115">
        <f t="shared" si="47"/>
        <v>0</v>
      </c>
      <c r="BG419" s="115">
        <f t="shared" si="50"/>
        <v>0</v>
      </c>
      <c r="BH419" s="115">
        <f t="shared" si="50"/>
        <v>0</v>
      </c>
      <c r="BI419" s="115">
        <f t="shared" si="50"/>
        <v>0</v>
      </c>
      <c r="BJ419" s="115">
        <f t="shared" si="50"/>
        <v>0</v>
      </c>
      <c r="BK419" s="115">
        <f t="shared" si="50"/>
        <v>0</v>
      </c>
      <c r="BL419" s="115">
        <f t="shared" si="50"/>
        <v>0</v>
      </c>
      <c r="BM419" s="115">
        <f t="shared" si="43"/>
        <v>0</v>
      </c>
      <c r="BN419" s="115">
        <f t="shared" si="43"/>
        <v>0</v>
      </c>
      <c r="BO419" s="115">
        <f t="shared" si="43"/>
        <v>0</v>
      </c>
    </row>
    <row r="420" spans="4:67" x14ac:dyDescent="0.3">
      <c r="D420" s="24" t="s">
        <v>144</v>
      </c>
      <c r="E420" s="26" t="s">
        <v>118</v>
      </c>
      <c r="F420" s="24" t="s">
        <v>54</v>
      </c>
      <c r="G420" s="25" t="s">
        <v>97</v>
      </c>
      <c r="H420" s="27"/>
      <c r="I420" s="52">
        <v>0</v>
      </c>
      <c r="J420" s="52">
        <v>0</v>
      </c>
      <c r="K420" s="52">
        <v>0</v>
      </c>
      <c r="L420" s="52">
        <v>0</v>
      </c>
      <c r="M420" s="52">
        <v>0</v>
      </c>
      <c r="N420" s="52">
        <v>0</v>
      </c>
      <c r="O420" s="52">
        <v>0</v>
      </c>
      <c r="P420" s="52">
        <v>0</v>
      </c>
      <c r="Q420" s="52">
        <v>0</v>
      </c>
      <c r="R420" s="52">
        <v>0</v>
      </c>
      <c r="S420" s="52">
        <v>0</v>
      </c>
      <c r="T420" s="52">
        <v>0</v>
      </c>
      <c r="U420" s="52">
        <v>0</v>
      </c>
      <c r="V420" s="52">
        <v>0</v>
      </c>
      <c r="W420" s="27"/>
      <c r="X420" s="52">
        <v>0</v>
      </c>
      <c r="Y420" s="52">
        <v>0</v>
      </c>
      <c r="Z420" s="52">
        <v>0</v>
      </c>
      <c r="AA420" s="52">
        <v>0</v>
      </c>
      <c r="AB420" s="52">
        <v>0</v>
      </c>
      <c r="AC420" s="52">
        <v>0</v>
      </c>
      <c r="AD420" s="52">
        <v>0</v>
      </c>
      <c r="AE420" s="52">
        <v>0</v>
      </c>
      <c r="AF420" s="52">
        <v>0</v>
      </c>
      <c r="AG420" s="52">
        <v>0</v>
      </c>
      <c r="AH420" s="52">
        <v>0</v>
      </c>
      <c r="AI420" s="52">
        <v>0</v>
      </c>
      <c r="AJ420" s="52">
        <v>0</v>
      </c>
      <c r="AK420" s="52">
        <v>0</v>
      </c>
      <c r="AL420" s="27"/>
      <c r="AM420" s="27">
        <f t="shared" si="49"/>
        <v>0</v>
      </c>
      <c r="AN420" s="27">
        <f t="shared" si="49"/>
        <v>0</v>
      </c>
      <c r="AO420" s="27">
        <f t="shared" si="49"/>
        <v>0</v>
      </c>
      <c r="AP420" s="27">
        <f t="shared" si="49"/>
        <v>0</v>
      </c>
      <c r="AQ420" s="27">
        <f t="shared" si="49"/>
        <v>0</v>
      </c>
      <c r="AR420" s="27">
        <f t="shared" si="49"/>
        <v>0</v>
      </c>
      <c r="AS420" s="27">
        <f t="shared" si="49"/>
        <v>0</v>
      </c>
      <c r="AT420" s="27">
        <f t="shared" si="48"/>
        <v>0</v>
      </c>
      <c r="AU420" s="27">
        <f t="shared" si="44"/>
        <v>0</v>
      </c>
      <c r="AV420" s="27">
        <f t="shared" si="44"/>
        <v>0</v>
      </c>
      <c r="AW420" s="27">
        <f t="shared" si="44"/>
        <v>0</v>
      </c>
      <c r="AX420" s="27">
        <f t="shared" si="44"/>
        <v>0</v>
      </c>
      <c r="AY420" s="27">
        <f t="shared" si="44"/>
        <v>0</v>
      </c>
      <c r="AZ420" s="27">
        <f t="shared" si="44"/>
        <v>0</v>
      </c>
      <c r="BA420" s="27"/>
      <c r="BB420" s="115">
        <f t="shared" si="47"/>
        <v>0</v>
      </c>
      <c r="BC420" s="115">
        <f t="shared" si="47"/>
        <v>0</v>
      </c>
      <c r="BD420" s="115">
        <f t="shared" si="47"/>
        <v>0</v>
      </c>
      <c r="BE420" s="115">
        <f t="shared" si="47"/>
        <v>0</v>
      </c>
      <c r="BF420" s="115">
        <f t="shared" si="47"/>
        <v>0</v>
      </c>
      <c r="BG420" s="115">
        <f t="shared" si="50"/>
        <v>0</v>
      </c>
      <c r="BH420" s="115">
        <f t="shared" si="50"/>
        <v>0</v>
      </c>
      <c r="BI420" s="115">
        <f t="shared" si="50"/>
        <v>0</v>
      </c>
      <c r="BJ420" s="115">
        <f t="shared" si="50"/>
        <v>0</v>
      </c>
      <c r="BK420" s="115">
        <f t="shared" si="50"/>
        <v>0</v>
      </c>
      <c r="BL420" s="115">
        <f t="shared" si="50"/>
        <v>0</v>
      </c>
      <c r="BM420" s="115">
        <f t="shared" si="43"/>
        <v>0</v>
      </c>
      <c r="BN420" s="115">
        <f t="shared" si="43"/>
        <v>0</v>
      </c>
      <c r="BO420" s="115">
        <f t="shared" si="43"/>
        <v>0</v>
      </c>
    </row>
    <row r="421" spans="4:67" x14ac:dyDescent="0.3">
      <c r="D421" s="24" t="s">
        <v>144</v>
      </c>
      <c r="E421" s="26" t="s">
        <v>118</v>
      </c>
      <c r="F421" s="24" t="s">
        <v>55</v>
      </c>
      <c r="G421" s="25" t="s">
        <v>97</v>
      </c>
      <c r="H421" s="27"/>
      <c r="I421" s="52">
        <v>0</v>
      </c>
      <c r="J421" s="52">
        <v>0</v>
      </c>
      <c r="K421" s="52">
        <v>0</v>
      </c>
      <c r="L421" s="52">
        <v>0</v>
      </c>
      <c r="M421" s="52">
        <v>0</v>
      </c>
      <c r="N421" s="52">
        <v>0</v>
      </c>
      <c r="O421" s="52">
        <v>0</v>
      </c>
      <c r="P421" s="52">
        <v>0</v>
      </c>
      <c r="Q421" s="52">
        <v>0</v>
      </c>
      <c r="R421" s="52">
        <v>0</v>
      </c>
      <c r="S421" s="52">
        <v>0</v>
      </c>
      <c r="T421" s="52">
        <v>0</v>
      </c>
      <c r="U421" s="52">
        <v>0</v>
      </c>
      <c r="V421" s="52">
        <v>0</v>
      </c>
      <c r="W421" s="27"/>
      <c r="X421" s="52">
        <v>0</v>
      </c>
      <c r="Y421" s="52">
        <v>0</v>
      </c>
      <c r="Z421" s="52">
        <v>0</v>
      </c>
      <c r="AA421" s="52">
        <v>0</v>
      </c>
      <c r="AB421" s="52">
        <v>0</v>
      </c>
      <c r="AC421" s="52">
        <v>0</v>
      </c>
      <c r="AD421" s="52">
        <v>0</v>
      </c>
      <c r="AE421" s="52">
        <v>0</v>
      </c>
      <c r="AF421" s="52">
        <v>0</v>
      </c>
      <c r="AG421" s="52">
        <v>0</v>
      </c>
      <c r="AH421" s="52">
        <v>0</v>
      </c>
      <c r="AI421" s="52">
        <v>0</v>
      </c>
      <c r="AJ421" s="52">
        <v>0</v>
      </c>
      <c r="AK421" s="52">
        <v>0</v>
      </c>
      <c r="AL421" s="27"/>
      <c r="AM421" s="27">
        <f t="shared" si="49"/>
        <v>0</v>
      </c>
      <c r="AN421" s="27">
        <f t="shared" si="49"/>
        <v>0</v>
      </c>
      <c r="AO421" s="27">
        <f t="shared" si="49"/>
        <v>0</v>
      </c>
      <c r="AP421" s="27">
        <f t="shared" si="49"/>
        <v>0</v>
      </c>
      <c r="AQ421" s="27">
        <f t="shared" si="49"/>
        <v>0</v>
      </c>
      <c r="AR421" s="27">
        <f t="shared" si="49"/>
        <v>0</v>
      </c>
      <c r="AS421" s="27">
        <f t="shared" si="49"/>
        <v>0</v>
      </c>
      <c r="AT421" s="27">
        <f t="shared" si="48"/>
        <v>0</v>
      </c>
      <c r="AU421" s="27">
        <f t="shared" si="44"/>
        <v>0</v>
      </c>
      <c r="AV421" s="27">
        <f t="shared" si="44"/>
        <v>0</v>
      </c>
      <c r="AW421" s="27">
        <f t="shared" si="44"/>
        <v>0</v>
      </c>
      <c r="AX421" s="27">
        <f t="shared" si="44"/>
        <v>0</v>
      </c>
      <c r="AY421" s="27">
        <f t="shared" si="44"/>
        <v>0</v>
      </c>
      <c r="AZ421" s="27">
        <f t="shared" si="44"/>
        <v>0</v>
      </c>
      <c r="BA421" s="27"/>
      <c r="BB421" s="115">
        <f t="shared" si="47"/>
        <v>0</v>
      </c>
      <c r="BC421" s="115">
        <f t="shared" si="47"/>
        <v>0</v>
      </c>
      <c r="BD421" s="115">
        <f t="shared" si="47"/>
        <v>0</v>
      </c>
      <c r="BE421" s="115">
        <f t="shared" si="47"/>
        <v>0</v>
      </c>
      <c r="BF421" s="115">
        <f t="shared" si="47"/>
        <v>0</v>
      </c>
      <c r="BG421" s="115">
        <f t="shared" si="50"/>
        <v>0</v>
      </c>
      <c r="BH421" s="115">
        <f t="shared" si="50"/>
        <v>0</v>
      </c>
      <c r="BI421" s="115">
        <f t="shared" si="50"/>
        <v>0</v>
      </c>
      <c r="BJ421" s="115">
        <f t="shared" si="50"/>
        <v>0</v>
      </c>
      <c r="BK421" s="115">
        <f t="shared" si="50"/>
        <v>0</v>
      </c>
      <c r="BL421" s="115">
        <f t="shared" si="50"/>
        <v>0</v>
      </c>
      <c r="BM421" s="115">
        <f t="shared" si="43"/>
        <v>0</v>
      </c>
      <c r="BN421" s="115">
        <f t="shared" si="43"/>
        <v>0</v>
      </c>
      <c r="BO421" s="115">
        <f t="shared" si="43"/>
        <v>0</v>
      </c>
    </row>
    <row r="422" spans="4:67" x14ac:dyDescent="0.3">
      <c r="D422" s="24" t="s">
        <v>144</v>
      </c>
      <c r="E422" s="26" t="s">
        <v>118</v>
      </c>
      <c r="F422" s="24" t="s">
        <v>56</v>
      </c>
      <c r="G422" s="25" t="s">
        <v>97</v>
      </c>
      <c r="H422" s="27"/>
      <c r="I422" s="28"/>
      <c r="J422" s="28"/>
      <c r="K422" s="28"/>
      <c r="L422" s="28"/>
      <c r="M422" s="28"/>
      <c r="N422" s="28"/>
      <c r="O422" s="28"/>
      <c r="P422" s="28"/>
      <c r="Q422" s="28"/>
      <c r="R422" s="28"/>
      <c r="S422" s="28"/>
      <c r="T422" s="28"/>
      <c r="U422" s="28"/>
      <c r="V422" s="28"/>
      <c r="W422" s="27"/>
      <c r="X422" s="28"/>
      <c r="Y422" s="28"/>
      <c r="Z422" s="28"/>
      <c r="AA422" s="28"/>
      <c r="AB422" s="28"/>
      <c r="AC422" s="28"/>
      <c r="AD422" s="28"/>
      <c r="AE422" s="28"/>
      <c r="AF422" s="28"/>
      <c r="AG422" s="28"/>
      <c r="AH422" s="28"/>
      <c r="AI422" s="28"/>
      <c r="AJ422" s="28"/>
      <c r="AK422" s="28"/>
      <c r="AL422" s="27"/>
      <c r="AM422" s="28">
        <f t="shared" si="49"/>
        <v>0</v>
      </c>
      <c r="AN422" s="28">
        <f t="shared" si="49"/>
        <v>0</v>
      </c>
      <c r="AO422" s="28">
        <f t="shared" si="49"/>
        <v>0</v>
      </c>
      <c r="AP422" s="28">
        <f t="shared" si="49"/>
        <v>0</v>
      </c>
      <c r="AQ422" s="28">
        <f t="shared" si="49"/>
        <v>0</v>
      </c>
      <c r="AR422" s="28">
        <f t="shared" si="49"/>
        <v>0</v>
      </c>
      <c r="AS422" s="28">
        <f t="shared" si="49"/>
        <v>0</v>
      </c>
      <c r="AT422" s="28">
        <f t="shared" si="48"/>
        <v>0</v>
      </c>
      <c r="AU422" s="28">
        <f t="shared" si="44"/>
        <v>0</v>
      </c>
      <c r="AV422" s="28">
        <f t="shared" si="44"/>
        <v>0</v>
      </c>
      <c r="AW422" s="28">
        <f t="shared" si="44"/>
        <v>0</v>
      </c>
      <c r="AX422" s="28">
        <f t="shared" si="44"/>
        <v>0</v>
      </c>
      <c r="AY422" s="28">
        <f t="shared" si="44"/>
        <v>0</v>
      </c>
      <c r="AZ422" s="28">
        <f t="shared" si="44"/>
        <v>0</v>
      </c>
      <c r="BA422" s="27"/>
      <c r="BB422" s="117">
        <f t="shared" si="47"/>
        <v>0</v>
      </c>
      <c r="BC422" s="117">
        <f t="shared" si="47"/>
        <v>0</v>
      </c>
      <c r="BD422" s="117">
        <f t="shared" si="47"/>
        <v>0</v>
      </c>
      <c r="BE422" s="117">
        <f t="shared" si="47"/>
        <v>0</v>
      </c>
      <c r="BF422" s="117">
        <f t="shared" si="47"/>
        <v>0</v>
      </c>
      <c r="BG422" s="117">
        <f t="shared" si="50"/>
        <v>0</v>
      </c>
      <c r="BH422" s="117">
        <f t="shared" si="50"/>
        <v>0</v>
      </c>
      <c r="BI422" s="117">
        <f t="shared" si="50"/>
        <v>0</v>
      </c>
      <c r="BJ422" s="117">
        <f t="shared" si="50"/>
        <v>0</v>
      </c>
      <c r="BK422" s="117">
        <f t="shared" si="50"/>
        <v>0</v>
      </c>
      <c r="BL422" s="117">
        <f t="shared" si="50"/>
        <v>0</v>
      </c>
      <c r="BM422" s="117">
        <f t="shared" si="43"/>
        <v>0</v>
      </c>
      <c r="BN422" s="117">
        <f t="shared" si="43"/>
        <v>0</v>
      </c>
      <c r="BO422" s="117">
        <f t="shared" si="43"/>
        <v>0</v>
      </c>
    </row>
    <row r="423" spans="4:67" x14ac:dyDescent="0.3">
      <c r="D423" s="24" t="s">
        <v>144</v>
      </c>
      <c r="E423" s="26" t="s">
        <v>118</v>
      </c>
      <c r="F423" s="24" t="s">
        <v>57</v>
      </c>
      <c r="G423" s="25" t="s">
        <v>97</v>
      </c>
      <c r="H423" s="27"/>
      <c r="I423" s="52">
        <v>0</v>
      </c>
      <c r="J423" s="52">
        <v>0</v>
      </c>
      <c r="K423" s="52">
        <v>0</v>
      </c>
      <c r="L423" s="52">
        <v>0</v>
      </c>
      <c r="M423" s="52">
        <v>0</v>
      </c>
      <c r="N423" s="52">
        <v>0</v>
      </c>
      <c r="O423" s="52">
        <v>0</v>
      </c>
      <c r="P423" s="52">
        <v>0</v>
      </c>
      <c r="Q423" s="52">
        <v>0</v>
      </c>
      <c r="R423" s="52">
        <v>0</v>
      </c>
      <c r="S423" s="52">
        <v>0</v>
      </c>
      <c r="T423" s="52">
        <v>0</v>
      </c>
      <c r="U423" s="52">
        <v>0</v>
      </c>
      <c r="V423" s="52">
        <v>0</v>
      </c>
      <c r="W423" s="27"/>
      <c r="X423" s="52">
        <v>0</v>
      </c>
      <c r="Y423" s="52">
        <v>0</v>
      </c>
      <c r="Z423" s="52">
        <v>0</v>
      </c>
      <c r="AA423" s="52">
        <v>0</v>
      </c>
      <c r="AB423" s="52">
        <v>0</v>
      </c>
      <c r="AC423" s="52">
        <v>0</v>
      </c>
      <c r="AD423" s="52">
        <v>0</v>
      </c>
      <c r="AE423" s="52">
        <v>0</v>
      </c>
      <c r="AF423" s="52">
        <v>0</v>
      </c>
      <c r="AG423" s="52">
        <v>0</v>
      </c>
      <c r="AH423" s="52">
        <v>0</v>
      </c>
      <c r="AI423" s="52">
        <v>0</v>
      </c>
      <c r="AJ423" s="52">
        <v>0</v>
      </c>
      <c r="AK423" s="52">
        <v>0</v>
      </c>
      <c r="AL423" s="27"/>
      <c r="AM423" s="27">
        <f t="shared" si="49"/>
        <v>0</v>
      </c>
      <c r="AN423" s="27">
        <f t="shared" si="49"/>
        <v>0</v>
      </c>
      <c r="AO423" s="27">
        <f t="shared" si="49"/>
        <v>0</v>
      </c>
      <c r="AP423" s="27">
        <f t="shared" si="49"/>
        <v>0</v>
      </c>
      <c r="AQ423" s="27">
        <f t="shared" si="49"/>
        <v>0</v>
      </c>
      <c r="AR423" s="27">
        <f t="shared" si="49"/>
        <v>0</v>
      </c>
      <c r="AS423" s="27">
        <f t="shared" si="49"/>
        <v>0</v>
      </c>
      <c r="AT423" s="27">
        <f t="shared" si="48"/>
        <v>0</v>
      </c>
      <c r="AU423" s="27">
        <f t="shared" si="44"/>
        <v>0</v>
      </c>
      <c r="AV423" s="27">
        <f t="shared" si="44"/>
        <v>0</v>
      </c>
      <c r="AW423" s="27">
        <f t="shared" si="44"/>
        <v>0</v>
      </c>
      <c r="AX423" s="27">
        <f t="shared" si="44"/>
        <v>0</v>
      </c>
      <c r="AY423" s="27">
        <f t="shared" si="44"/>
        <v>0</v>
      </c>
      <c r="AZ423" s="27">
        <f t="shared" si="44"/>
        <v>0</v>
      </c>
      <c r="BA423" s="27"/>
      <c r="BB423" s="115">
        <f t="shared" si="47"/>
        <v>0</v>
      </c>
      <c r="BC423" s="115">
        <f t="shared" si="47"/>
        <v>0</v>
      </c>
      <c r="BD423" s="115">
        <f t="shared" si="47"/>
        <v>0</v>
      </c>
      <c r="BE423" s="115">
        <f t="shared" si="47"/>
        <v>0</v>
      </c>
      <c r="BF423" s="115">
        <f t="shared" si="47"/>
        <v>0</v>
      </c>
      <c r="BG423" s="115">
        <f t="shared" si="50"/>
        <v>0</v>
      </c>
      <c r="BH423" s="115">
        <f t="shared" si="50"/>
        <v>0</v>
      </c>
      <c r="BI423" s="115">
        <f t="shared" si="50"/>
        <v>0</v>
      </c>
      <c r="BJ423" s="115">
        <f t="shared" si="50"/>
        <v>0</v>
      </c>
      <c r="BK423" s="115">
        <f t="shared" si="50"/>
        <v>0</v>
      </c>
      <c r="BL423" s="115">
        <f t="shared" si="50"/>
        <v>0</v>
      </c>
      <c r="BM423" s="115">
        <f t="shared" si="43"/>
        <v>0</v>
      </c>
      <c r="BN423" s="115">
        <f t="shared" si="43"/>
        <v>0</v>
      </c>
      <c r="BO423" s="115">
        <f t="shared" si="43"/>
        <v>0</v>
      </c>
    </row>
    <row r="424" spans="4:67" x14ac:dyDescent="0.3">
      <c r="D424" s="24" t="s">
        <v>144</v>
      </c>
      <c r="E424" s="26" t="s">
        <v>118</v>
      </c>
      <c r="F424" s="24" t="s">
        <v>58</v>
      </c>
      <c r="G424" s="25" t="s">
        <v>97</v>
      </c>
      <c r="H424" s="27"/>
      <c r="I424" s="28"/>
      <c r="J424" s="28"/>
      <c r="K424" s="28"/>
      <c r="L424" s="28"/>
      <c r="M424" s="28"/>
      <c r="N424" s="28"/>
      <c r="O424" s="28"/>
      <c r="P424" s="28"/>
      <c r="Q424" s="28"/>
      <c r="R424" s="28"/>
      <c r="S424" s="28"/>
      <c r="T424" s="28"/>
      <c r="U424" s="28"/>
      <c r="V424" s="28"/>
      <c r="W424" s="27"/>
      <c r="X424" s="28"/>
      <c r="Y424" s="28"/>
      <c r="Z424" s="28"/>
      <c r="AA424" s="28"/>
      <c r="AB424" s="28"/>
      <c r="AC424" s="28"/>
      <c r="AD424" s="28"/>
      <c r="AE424" s="28"/>
      <c r="AF424" s="28"/>
      <c r="AG424" s="28"/>
      <c r="AH424" s="28"/>
      <c r="AI424" s="28"/>
      <c r="AJ424" s="28"/>
      <c r="AK424" s="28"/>
      <c r="AL424" s="27"/>
      <c r="AM424" s="28">
        <f t="shared" si="49"/>
        <v>0</v>
      </c>
      <c r="AN424" s="28">
        <f t="shared" si="49"/>
        <v>0</v>
      </c>
      <c r="AO424" s="28">
        <f t="shared" si="49"/>
        <v>0</v>
      </c>
      <c r="AP424" s="28">
        <f t="shared" si="49"/>
        <v>0</v>
      </c>
      <c r="AQ424" s="28">
        <f t="shared" si="49"/>
        <v>0</v>
      </c>
      <c r="AR424" s="28">
        <f t="shared" si="49"/>
        <v>0</v>
      </c>
      <c r="AS424" s="28">
        <f t="shared" si="49"/>
        <v>0</v>
      </c>
      <c r="AT424" s="28">
        <f t="shared" si="48"/>
        <v>0</v>
      </c>
      <c r="AU424" s="28">
        <f t="shared" si="44"/>
        <v>0</v>
      </c>
      <c r="AV424" s="28">
        <f t="shared" si="44"/>
        <v>0</v>
      </c>
      <c r="AW424" s="28">
        <f t="shared" si="44"/>
        <v>0</v>
      </c>
      <c r="AX424" s="28">
        <f t="shared" si="44"/>
        <v>0</v>
      </c>
      <c r="AY424" s="28">
        <f t="shared" si="44"/>
        <v>0</v>
      </c>
      <c r="AZ424" s="28">
        <f t="shared" si="44"/>
        <v>0</v>
      </c>
      <c r="BA424" s="27"/>
      <c r="BB424" s="117">
        <f t="shared" si="47"/>
        <v>0</v>
      </c>
      <c r="BC424" s="117">
        <f t="shared" si="47"/>
        <v>0</v>
      </c>
      <c r="BD424" s="117">
        <f t="shared" si="47"/>
        <v>0</v>
      </c>
      <c r="BE424" s="117">
        <f t="shared" si="47"/>
        <v>0</v>
      </c>
      <c r="BF424" s="117">
        <f t="shared" si="47"/>
        <v>0</v>
      </c>
      <c r="BG424" s="117">
        <f t="shared" si="50"/>
        <v>0</v>
      </c>
      <c r="BH424" s="117">
        <f t="shared" si="50"/>
        <v>0</v>
      </c>
      <c r="BI424" s="117">
        <f t="shared" si="50"/>
        <v>0</v>
      </c>
      <c r="BJ424" s="117">
        <f t="shared" si="50"/>
        <v>0</v>
      </c>
      <c r="BK424" s="117">
        <f t="shared" si="50"/>
        <v>0</v>
      </c>
      <c r="BL424" s="117">
        <f t="shared" si="50"/>
        <v>0</v>
      </c>
      <c r="BM424" s="117">
        <f t="shared" si="50"/>
        <v>0</v>
      </c>
      <c r="BN424" s="117">
        <f t="shared" si="50"/>
        <v>0</v>
      </c>
      <c r="BO424" s="117">
        <f t="shared" si="50"/>
        <v>0</v>
      </c>
    </row>
    <row r="425" spans="4:67" x14ac:dyDescent="0.3">
      <c r="D425" s="24" t="s">
        <v>144</v>
      </c>
      <c r="E425" s="26" t="s">
        <v>118</v>
      </c>
      <c r="F425" s="24" t="s">
        <v>59</v>
      </c>
      <c r="G425" s="25" t="s">
        <v>97</v>
      </c>
      <c r="H425" s="27"/>
      <c r="I425" s="52">
        <v>0</v>
      </c>
      <c r="J425" s="52">
        <v>0</v>
      </c>
      <c r="K425" s="52">
        <v>0</v>
      </c>
      <c r="L425" s="52">
        <v>0</v>
      </c>
      <c r="M425" s="52">
        <v>0</v>
      </c>
      <c r="N425" s="52">
        <v>0</v>
      </c>
      <c r="O425" s="52">
        <v>0</v>
      </c>
      <c r="P425" s="52">
        <v>0</v>
      </c>
      <c r="Q425" s="52">
        <v>0</v>
      </c>
      <c r="R425" s="52">
        <v>0</v>
      </c>
      <c r="S425" s="52">
        <v>0</v>
      </c>
      <c r="T425" s="52">
        <v>0</v>
      </c>
      <c r="U425" s="52">
        <v>0</v>
      </c>
      <c r="V425" s="52">
        <v>0</v>
      </c>
      <c r="W425" s="27"/>
      <c r="X425" s="52">
        <v>0</v>
      </c>
      <c r="Y425" s="52">
        <v>0</v>
      </c>
      <c r="Z425" s="52">
        <v>0</v>
      </c>
      <c r="AA425" s="52">
        <v>0</v>
      </c>
      <c r="AB425" s="52">
        <v>0</v>
      </c>
      <c r="AC425" s="52">
        <v>0</v>
      </c>
      <c r="AD425" s="52">
        <v>0</v>
      </c>
      <c r="AE425" s="52">
        <v>0</v>
      </c>
      <c r="AF425" s="52">
        <v>0</v>
      </c>
      <c r="AG425" s="52">
        <v>0</v>
      </c>
      <c r="AH425" s="52">
        <v>0</v>
      </c>
      <c r="AI425" s="52">
        <v>0</v>
      </c>
      <c r="AJ425" s="52">
        <v>0</v>
      </c>
      <c r="AK425" s="52">
        <v>0</v>
      </c>
      <c r="AL425" s="27"/>
      <c r="AM425" s="27">
        <f t="shared" si="49"/>
        <v>0</v>
      </c>
      <c r="AN425" s="27">
        <f t="shared" si="49"/>
        <v>0</v>
      </c>
      <c r="AO425" s="27">
        <f t="shared" si="49"/>
        <v>0</v>
      </c>
      <c r="AP425" s="27">
        <f t="shared" si="49"/>
        <v>0</v>
      </c>
      <c r="AQ425" s="27">
        <f t="shared" si="49"/>
        <v>0</v>
      </c>
      <c r="AR425" s="27">
        <f t="shared" si="49"/>
        <v>0</v>
      </c>
      <c r="AS425" s="27">
        <f t="shared" si="49"/>
        <v>0</v>
      </c>
      <c r="AT425" s="27">
        <f t="shared" si="48"/>
        <v>0</v>
      </c>
      <c r="AU425" s="27">
        <f t="shared" si="44"/>
        <v>0</v>
      </c>
      <c r="AV425" s="27">
        <f t="shared" si="44"/>
        <v>0</v>
      </c>
      <c r="AW425" s="27">
        <f t="shared" si="44"/>
        <v>0</v>
      </c>
      <c r="AX425" s="27">
        <f t="shared" si="44"/>
        <v>0</v>
      </c>
      <c r="AY425" s="27">
        <f t="shared" si="44"/>
        <v>0</v>
      </c>
      <c r="AZ425" s="27">
        <f t="shared" ref="AZ425:AZ488" si="51">IF(AND(AK425 = "", V425 = ""), 0, AK425 - V425)</f>
        <v>0</v>
      </c>
      <c r="BA425" s="27"/>
      <c r="BB425" s="115">
        <f t="shared" si="47"/>
        <v>0</v>
      </c>
      <c r="BC425" s="115">
        <f t="shared" si="47"/>
        <v>0</v>
      </c>
      <c r="BD425" s="115">
        <f t="shared" si="47"/>
        <v>0</v>
      </c>
      <c r="BE425" s="115">
        <f t="shared" si="47"/>
        <v>0</v>
      </c>
      <c r="BF425" s="115">
        <f t="shared" si="47"/>
        <v>0</v>
      </c>
      <c r="BG425" s="115">
        <f t="shared" si="50"/>
        <v>0</v>
      </c>
      <c r="BH425" s="115">
        <f t="shared" si="50"/>
        <v>0</v>
      </c>
      <c r="BI425" s="115">
        <f t="shared" si="50"/>
        <v>0</v>
      </c>
      <c r="BJ425" s="115">
        <f t="shared" si="50"/>
        <v>0</v>
      </c>
      <c r="BK425" s="115">
        <f t="shared" si="50"/>
        <v>0</v>
      </c>
      <c r="BL425" s="115">
        <f t="shared" si="50"/>
        <v>0</v>
      </c>
      <c r="BM425" s="115">
        <f t="shared" si="50"/>
        <v>0</v>
      </c>
      <c r="BN425" s="115">
        <f t="shared" si="50"/>
        <v>0</v>
      </c>
      <c r="BO425" s="115">
        <f t="shared" si="50"/>
        <v>0</v>
      </c>
    </row>
    <row r="426" spans="4:67" x14ac:dyDescent="0.3">
      <c r="D426" s="24" t="s">
        <v>144</v>
      </c>
      <c r="E426" s="26" t="s">
        <v>118</v>
      </c>
      <c r="F426" s="24" t="s">
        <v>60</v>
      </c>
      <c r="G426" s="25" t="s">
        <v>97</v>
      </c>
      <c r="H426" s="27"/>
      <c r="I426" s="28"/>
      <c r="J426" s="28"/>
      <c r="K426" s="28"/>
      <c r="L426" s="28"/>
      <c r="M426" s="28"/>
      <c r="N426" s="28"/>
      <c r="O426" s="28"/>
      <c r="P426" s="28"/>
      <c r="Q426" s="28"/>
      <c r="R426" s="28"/>
      <c r="S426" s="28"/>
      <c r="T426" s="28"/>
      <c r="U426" s="28"/>
      <c r="V426" s="28"/>
      <c r="W426" s="27"/>
      <c r="X426" s="28"/>
      <c r="Y426" s="28"/>
      <c r="Z426" s="28"/>
      <c r="AA426" s="28"/>
      <c r="AB426" s="28"/>
      <c r="AC426" s="28"/>
      <c r="AD426" s="28"/>
      <c r="AE426" s="28"/>
      <c r="AF426" s="28"/>
      <c r="AG426" s="28"/>
      <c r="AH426" s="28"/>
      <c r="AI426" s="28"/>
      <c r="AJ426" s="28"/>
      <c r="AK426" s="28"/>
      <c r="AL426" s="27"/>
      <c r="AM426" s="28">
        <f t="shared" si="49"/>
        <v>0</v>
      </c>
      <c r="AN426" s="28">
        <f t="shared" si="49"/>
        <v>0</v>
      </c>
      <c r="AO426" s="28">
        <f t="shared" si="49"/>
        <v>0</v>
      </c>
      <c r="AP426" s="28">
        <f t="shared" si="49"/>
        <v>0</v>
      </c>
      <c r="AQ426" s="28">
        <f t="shared" si="49"/>
        <v>0</v>
      </c>
      <c r="AR426" s="28">
        <f t="shared" si="49"/>
        <v>0</v>
      </c>
      <c r="AS426" s="28">
        <f t="shared" si="49"/>
        <v>0</v>
      </c>
      <c r="AT426" s="28">
        <f t="shared" si="48"/>
        <v>0</v>
      </c>
      <c r="AU426" s="28">
        <f t="shared" si="48"/>
        <v>0</v>
      </c>
      <c r="AV426" s="28">
        <f t="shared" si="48"/>
        <v>0</v>
      </c>
      <c r="AW426" s="28">
        <f t="shared" si="48"/>
        <v>0</v>
      </c>
      <c r="AX426" s="28">
        <f t="shared" si="48"/>
        <v>0</v>
      </c>
      <c r="AY426" s="28">
        <f t="shared" si="48"/>
        <v>0</v>
      </c>
      <c r="AZ426" s="28">
        <f t="shared" si="51"/>
        <v>0</v>
      </c>
      <c r="BA426" s="27"/>
      <c r="BB426" s="117">
        <f t="shared" si="47"/>
        <v>0</v>
      </c>
      <c r="BC426" s="117">
        <f t="shared" si="47"/>
        <v>0</v>
      </c>
      <c r="BD426" s="117">
        <f t="shared" si="47"/>
        <v>0</v>
      </c>
      <c r="BE426" s="117">
        <f t="shared" si="47"/>
        <v>0</v>
      </c>
      <c r="BF426" s="117">
        <f t="shared" si="47"/>
        <v>0</v>
      </c>
      <c r="BG426" s="117">
        <f t="shared" si="50"/>
        <v>0</v>
      </c>
      <c r="BH426" s="117">
        <f t="shared" si="50"/>
        <v>0</v>
      </c>
      <c r="BI426" s="117">
        <f t="shared" si="50"/>
        <v>0</v>
      </c>
      <c r="BJ426" s="117">
        <f t="shared" si="50"/>
        <v>0</v>
      </c>
      <c r="BK426" s="117">
        <f t="shared" si="50"/>
        <v>0</v>
      </c>
      <c r="BL426" s="117">
        <f t="shared" si="50"/>
        <v>0</v>
      </c>
      <c r="BM426" s="117">
        <f t="shared" si="50"/>
        <v>0</v>
      </c>
      <c r="BN426" s="117">
        <f t="shared" si="50"/>
        <v>0</v>
      </c>
      <c r="BO426" s="117">
        <f t="shared" si="50"/>
        <v>0</v>
      </c>
    </row>
    <row r="427" spans="4:67" x14ac:dyDescent="0.3">
      <c r="D427" s="24" t="s">
        <v>144</v>
      </c>
      <c r="E427" s="26" t="s">
        <v>118</v>
      </c>
      <c r="F427" s="24" t="s">
        <v>61</v>
      </c>
      <c r="G427" s="25" t="s">
        <v>97</v>
      </c>
      <c r="H427" s="27"/>
      <c r="I427" s="28"/>
      <c r="J427" s="28"/>
      <c r="K427" s="28"/>
      <c r="L427" s="28"/>
      <c r="M427" s="28"/>
      <c r="N427" s="28"/>
      <c r="O427" s="28"/>
      <c r="P427" s="28"/>
      <c r="Q427" s="28"/>
      <c r="R427" s="28"/>
      <c r="S427" s="28"/>
      <c r="T427" s="28"/>
      <c r="U427" s="28"/>
      <c r="V427" s="28"/>
      <c r="W427" s="27"/>
      <c r="X427" s="28"/>
      <c r="Y427" s="28"/>
      <c r="Z427" s="28"/>
      <c r="AA427" s="28"/>
      <c r="AB427" s="28"/>
      <c r="AC427" s="28"/>
      <c r="AD427" s="28"/>
      <c r="AE427" s="28"/>
      <c r="AF427" s="28"/>
      <c r="AG427" s="28"/>
      <c r="AH427" s="28"/>
      <c r="AI427" s="28"/>
      <c r="AJ427" s="28"/>
      <c r="AK427" s="28"/>
      <c r="AL427" s="27"/>
      <c r="AM427" s="28">
        <f t="shared" si="49"/>
        <v>0</v>
      </c>
      <c r="AN427" s="28">
        <f t="shared" si="49"/>
        <v>0</v>
      </c>
      <c r="AO427" s="28">
        <f t="shared" si="49"/>
        <v>0</v>
      </c>
      <c r="AP427" s="28">
        <f t="shared" si="49"/>
        <v>0</v>
      </c>
      <c r="AQ427" s="28">
        <f t="shared" si="49"/>
        <v>0</v>
      </c>
      <c r="AR427" s="28">
        <f t="shared" si="49"/>
        <v>0</v>
      </c>
      <c r="AS427" s="28">
        <f t="shared" si="49"/>
        <v>0</v>
      </c>
      <c r="AT427" s="28">
        <f t="shared" si="48"/>
        <v>0</v>
      </c>
      <c r="AU427" s="28">
        <f t="shared" si="48"/>
        <v>0</v>
      </c>
      <c r="AV427" s="28">
        <f t="shared" si="48"/>
        <v>0</v>
      </c>
      <c r="AW427" s="28">
        <f t="shared" si="48"/>
        <v>0</v>
      </c>
      <c r="AX427" s="28">
        <f t="shared" si="48"/>
        <v>0</v>
      </c>
      <c r="AY427" s="28">
        <f t="shared" si="48"/>
        <v>0</v>
      </c>
      <c r="AZ427" s="28">
        <f t="shared" si="51"/>
        <v>0</v>
      </c>
      <c r="BA427" s="27"/>
      <c r="BB427" s="117">
        <f t="shared" si="47"/>
        <v>0</v>
      </c>
      <c r="BC427" s="117">
        <f t="shared" si="47"/>
        <v>0</v>
      </c>
      <c r="BD427" s="117">
        <f t="shared" si="47"/>
        <v>0</v>
      </c>
      <c r="BE427" s="117">
        <f t="shared" si="47"/>
        <v>0</v>
      </c>
      <c r="BF427" s="117">
        <f t="shared" si="47"/>
        <v>0</v>
      </c>
      <c r="BG427" s="117">
        <f t="shared" si="50"/>
        <v>0</v>
      </c>
      <c r="BH427" s="117">
        <f t="shared" si="50"/>
        <v>0</v>
      </c>
      <c r="BI427" s="117">
        <f t="shared" si="50"/>
        <v>0</v>
      </c>
      <c r="BJ427" s="117">
        <f t="shared" si="50"/>
        <v>0</v>
      </c>
      <c r="BK427" s="117">
        <f t="shared" si="50"/>
        <v>0</v>
      </c>
      <c r="BL427" s="117">
        <f t="shared" si="50"/>
        <v>0</v>
      </c>
      <c r="BM427" s="117">
        <f t="shared" si="50"/>
        <v>0</v>
      </c>
      <c r="BN427" s="117">
        <f t="shared" si="50"/>
        <v>0</v>
      </c>
      <c r="BO427" s="117">
        <f t="shared" si="50"/>
        <v>0</v>
      </c>
    </row>
    <row r="428" spans="4:67" x14ac:dyDescent="0.3">
      <c r="D428" s="24" t="s">
        <v>144</v>
      </c>
      <c r="E428" s="26" t="s">
        <v>118</v>
      </c>
      <c r="F428" s="24" t="s">
        <v>62</v>
      </c>
      <c r="G428" s="25" t="s">
        <v>97</v>
      </c>
      <c r="H428" s="27"/>
      <c r="I428" s="28"/>
      <c r="J428" s="28"/>
      <c r="K428" s="28"/>
      <c r="L428" s="28"/>
      <c r="M428" s="28"/>
      <c r="N428" s="28"/>
      <c r="O428" s="28"/>
      <c r="P428" s="28"/>
      <c r="Q428" s="28"/>
      <c r="R428" s="28"/>
      <c r="S428" s="28"/>
      <c r="T428" s="28"/>
      <c r="U428" s="28"/>
      <c r="V428" s="28"/>
      <c r="W428" s="27"/>
      <c r="X428" s="28"/>
      <c r="Y428" s="28"/>
      <c r="Z428" s="28"/>
      <c r="AA428" s="28"/>
      <c r="AB428" s="28"/>
      <c r="AC428" s="28"/>
      <c r="AD428" s="28"/>
      <c r="AE428" s="28"/>
      <c r="AF428" s="28"/>
      <c r="AG428" s="28"/>
      <c r="AH428" s="28"/>
      <c r="AI428" s="28"/>
      <c r="AJ428" s="28"/>
      <c r="AK428" s="28"/>
      <c r="AL428" s="27"/>
      <c r="AM428" s="28">
        <f t="shared" si="49"/>
        <v>0</v>
      </c>
      <c r="AN428" s="28">
        <f t="shared" si="49"/>
        <v>0</v>
      </c>
      <c r="AO428" s="28">
        <f t="shared" si="49"/>
        <v>0</v>
      </c>
      <c r="AP428" s="28">
        <f t="shared" si="49"/>
        <v>0</v>
      </c>
      <c r="AQ428" s="28">
        <f t="shared" si="49"/>
        <v>0</v>
      </c>
      <c r="AR428" s="28">
        <f t="shared" si="49"/>
        <v>0</v>
      </c>
      <c r="AS428" s="28">
        <f t="shared" si="49"/>
        <v>0</v>
      </c>
      <c r="AT428" s="28">
        <f t="shared" si="48"/>
        <v>0</v>
      </c>
      <c r="AU428" s="28">
        <f t="shared" si="48"/>
        <v>0</v>
      </c>
      <c r="AV428" s="28">
        <f t="shared" si="48"/>
        <v>0</v>
      </c>
      <c r="AW428" s="28">
        <f t="shared" si="48"/>
        <v>0</v>
      </c>
      <c r="AX428" s="28">
        <f t="shared" si="48"/>
        <v>0</v>
      </c>
      <c r="AY428" s="28">
        <f t="shared" si="48"/>
        <v>0</v>
      </c>
      <c r="AZ428" s="28">
        <f t="shared" si="51"/>
        <v>0</v>
      </c>
      <c r="BA428" s="27"/>
      <c r="BB428" s="117">
        <f t="shared" si="47"/>
        <v>0</v>
      </c>
      <c r="BC428" s="117">
        <f t="shared" si="47"/>
        <v>0</v>
      </c>
      <c r="BD428" s="117">
        <f t="shared" si="47"/>
        <v>0</v>
      </c>
      <c r="BE428" s="117">
        <f t="shared" si="47"/>
        <v>0</v>
      </c>
      <c r="BF428" s="117">
        <f t="shared" si="47"/>
        <v>0</v>
      </c>
      <c r="BG428" s="117">
        <f t="shared" si="50"/>
        <v>0</v>
      </c>
      <c r="BH428" s="117">
        <f t="shared" si="50"/>
        <v>0</v>
      </c>
      <c r="BI428" s="117">
        <f t="shared" si="50"/>
        <v>0</v>
      </c>
      <c r="BJ428" s="117">
        <f t="shared" si="50"/>
        <v>0</v>
      </c>
      <c r="BK428" s="117">
        <f t="shared" si="50"/>
        <v>0</v>
      </c>
      <c r="BL428" s="117">
        <f t="shared" si="50"/>
        <v>0</v>
      </c>
      <c r="BM428" s="117">
        <f t="shared" si="50"/>
        <v>0</v>
      </c>
      <c r="BN428" s="117">
        <f t="shared" si="50"/>
        <v>0</v>
      </c>
      <c r="BO428" s="117">
        <f t="shared" si="50"/>
        <v>0</v>
      </c>
    </row>
    <row r="429" spans="4:67" x14ac:dyDescent="0.3">
      <c r="D429" s="24" t="s">
        <v>144</v>
      </c>
      <c r="E429" s="26" t="s">
        <v>118</v>
      </c>
      <c r="F429" s="24" t="s">
        <v>63</v>
      </c>
      <c r="G429" s="25" t="s">
        <v>97</v>
      </c>
      <c r="H429" s="27"/>
      <c r="I429" s="28"/>
      <c r="J429" s="28"/>
      <c r="K429" s="28"/>
      <c r="L429" s="28"/>
      <c r="M429" s="28"/>
      <c r="N429" s="28"/>
      <c r="O429" s="28"/>
      <c r="P429" s="28"/>
      <c r="Q429" s="28"/>
      <c r="R429" s="28"/>
      <c r="S429" s="28"/>
      <c r="T429" s="28"/>
      <c r="U429" s="28"/>
      <c r="V429" s="28"/>
      <c r="W429" s="27"/>
      <c r="X429" s="28"/>
      <c r="Y429" s="28"/>
      <c r="Z429" s="28"/>
      <c r="AA429" s="28"/>
      <c r="AB429" s="28"/>
      <c r="AC429" s="28"/>
      <c r="AD429" s="28"/>
      <c r="AE429" s="28"/>
      <c r="AF429" s="28"/>
      <c r="AG429" s="28"/>
      <c r="AH429" s="28"/>
      <c r="AI429" s="28"/>
      <c r="AJ429" s="28"/>
      <c r="AK429" s="28"/>
      <c r="AL429" s="27"/>
      <c r="AM429" s="28">
        <f t="shared" si="49"/>
        <v>0</v>
      </c>
      <c r="AN429" s="28">
        <f t="shared" si="49"/>
        <v>0</v>
      </c>
      <c r="AO429" s="28">
        <f t="shared" si="49"/>
        <v>0</v>
      </c>
      <c r="AP429" s="28">
        <f t="shared" si="49"/>
        <v>0</v>
      </c>
      <c r="AQ429" s="28">
        <f t="shared" si="49"/>
        <v>0</v>
      </c>
      <c r="AR429" s="28">
        <f t="shared" si="49"/>
        <v>0</v>
      </c>
      <c r="AS429" s="28">
        <f t="shared" si="49"/>
        <v>0</v>
      </c>
      <c r="AT429" s="28">
        <f t="shared" si="48"/>
        <v>0</v>
      </c>
      <c r="AU429" s="28">
        <f t="shared" si="48"/>
        <v>0</v>
      </c>
      <c r="AV429" s="28">
        <f t="shared" si="48"/>
        <v>0</v>
      </c>
      <c r="AW429" s="28">
        <f t="shared" si="48"/>
        <v>0</v>
      </c>
      <c r="AX429" s="28">
        <f t="shared" si="48"/>
        <v>0</v>
      </c>
      <c r="AY429" s="28">
        <f t="shared" si="48"/>
        <v>0</v>
      </c>
      <c r="AZ429" s="28">
        <f t="shared" si="51"/>
        <v>0</v>
      </c>
      <c r="BA429" s="27"/>
      <c r="BB429" s="117">
        <f t="shared" si="47"/>
        <v>0</v>
      </c>
      <c r="BC429" s="117">
        <f t="shared" si="47"/>
        <v>0</v>
      </c>
      <c r="BD429" s="117">
        <f t="shared" si="47"/>
        <v>0</v>
      </c>
      <c r="BE429" s="117">
        <f t="shared" si="47"/>
        <v>0</v>
      </c>
      <c r="BF429" s="117">
        <f t="shared" si="47"/>
        <v>0</v>
      </c>
      <c r="BG429" s="117">
        <f t="shared" si="50"/>
        <v>0</v>
      </c>
      <c r="BH429" s="117">
        <f t="shared" si="50"/>
        <v>0</v>
      </c>
      <c r="BI429" s="117">
        <f t="shared" si="50"/>
        <v>0</v>
      </c>
      <c r="BJ429" s="117">
        <f t="shared" si="50"/>
        <v>0</v>
      </c>
      <c r="BK429" s="117">
        <f t="shared" si="50"/>
        <v>0</v>
      </c>
      <c r="BL429" s="117">
        <f t="shared" si="50"/>
        <v>0</v>
      </c>
      <c r="BM429" s="117">
        <f t="shared" si="50"/>
        <v>0</v>
      </c>
      <c r="BN429" s="117">
        <f t="shared" si="50"/>
        <v>0</v>
      </c>
      <c r="BO429" s="117">
        <f t="shared" si="50"/>
        <v>0</v>
      </c>
    </row>
    <row r="430" spans="4:67" x14ac:dyDescent="0.3">
      <c r="D430" s="24" t="s">
        <v>144</v>
      </c>
      <c r="E430" s="26" t="s">
        <v>118</v>
      </c>
      <c r="F430" s="24" t="s">
        <v>64</v>
      </c>
      <c r="G430" s="25" t="s">
        <v>97</v>
      </c>
      <c r="H430" s="27"/>
      <c r="I430" s="28"/>
      <c r="J430" s="28"/>
      <c r="K430" s="28"/>
      <c r="L430" s="28"/>
      <c r="M430" s="28"/>
      <c r="N430" s="28"/>
      <c r="O430" s="28"/>
      <c r="P430" s="28"/>
      <c r="Q430" s="28"/>
      <c r="R430" s="28"/>
      <c r="S430" s="28"/>
      <c r="T430" s="28"/>
      <c r="U430" s="28"/>
      <c r="V430" s="28"/>
      <c r="W430" s="27"/>
      <c r="X430" s="28"/>
      <c r="Y430" s="28"/>
      <c r="Z430" s="28"/>
      <c r="AA430" s="28"/>
      <c r="AB430" s="28"/>
      <c r="AC430" s="28"/>
      <c r="AD430" s="28"/>
      <c r="AE430" s="28"/>
      <c r="AF430" s="28"/>
      <c r="AG430" s="28"/>
      <c r="AH430" s="28"/>
      <c r="AI430" s="28"/>
      <c r="AJ430" s="28"/>
      <c r="AK430" s="28"/>
      <c r="AL430" s="27"/>
      <c r="AM430" s="28">
        <f t="shared" si="49"/>
        <v>0</v>
      </c>
      <c r="AN430" s="28">
        <f t="shared" si="49"/>
        <v>0</v>
      </c>
      <c r="AO430" s="28">
        <f t="shared" si="49"/>
        <v>0</v>
      </c>
      <c r="AP430" s="28">
        <f t="shared" si="49"/>
        <v>0</v>
      </c>
      <c r="AQ430" s="28">
        <f t="shared" si="49"/>
        <v>0</v>
      </c>
      <c r="AR430" s="28">
        <f t="shared" si="49"/>
        <v>0</v>
      </c>
      <c r="AS430" s="28">
        <f t="shared" si="49"/>
        <v>0</v>
      </c>
      <c r="AT430" s="28">
        <f t="shared" si="48"/>
        <v>0</v>
      </c>
      <c r="AU430" s="28">
        <f t="shared" si="48"/>
        <v>0</v>
      </c>
      <c r="AV430" s="28">
        <f t="shared" si="48"/>
        <v>0</v>
      </c>
      <c r="AW430" s="28">
        <f t="shared" si="48"/>
        <v>0</v>
      </c>
      <c r="AX430" s="28">
        <f t="shared" si="48"/>
        <v>0</v>
      </c>
      <c r="AY430" s="28">
        <f t="shared" si="48"/>
        <v>0</v>
      </c>
      <c r="AZ430" s="28">
        <f t="shared" si="51"/>
        <v>0</v>
      </c>
      <c r="BA430" s="27"/>
      <c r="BB430" s="117">
        <f t="shared" si="47"/>
        <v>0</v>
      </c>
      <c r="BC430" s="117">
        <f t="shared" si="47"/>
        <v>0</v>
      </c>
      <c r="BD430" s="117">
        <f t="shared" si="47"/>
        <v>0</v>
      </c>
      <c r="BE430" s="117">
        <f t="shared" si="47"/>
        <v>0</v>
      </c>
      <c r="BF430" s="117">
        <f t="shared" si="47"/>
        <v>0</v>
      </c>
      <c r="BG430" s="117">
        <f t="shared" si="50"/>
        <v>0</v>
      </c>
      <c r="BH430" s="117">
        <f t="shared" si="50"/>
        <v>0</v>
      </c>
      <c r="BI430" s="117">
        <f t="shared" si="50"/>
        <v>0</v>
      </c>
      <c r="BJ430" s="117">
        <f t="shared" si="50"/>
        <v>0</v>
      </c>
      <c r="BK430" s="117">
        <f t="shared" si="50"/>
        <v>0</v>
      </c>
      <c r="BL430" s="117">
        <f t="shared" si="50"/>
        <v>0</v>
      </c>
      <c r="BM430" s="117">
        <f t="shared" si="50"/>
        <v>0</v>
      </c>
      <c r="BN430" s="117">
        <f t="shared" si="50"/>
        <v>0</v>
      </c>
      <c r="BO430" s="117">
        <f t="shared" si="50"/>
        <v>0</v>
      </c>
    </row>
    <row r="431" spans="4:67" x14ac:dyDescent="0.3">
      <c r="D431" s="24" t="s">
        <v>144</v>
      </c>
      <c r="E431" s="26" t="s">
        <v>118</v>
      </c>
      <c r="F431" s="24" t="s">
        <v>65</v>
      </c>
      <c r="G431" s="25" t="s">
        <v>97</v>
      </c>
      <c r="H431" s="27"/>
      <c r="I431" s="28"/>
      <c r="J431" s="28"/>
      <c r="K431" s="28"/>
      <c r="L431" s="28"/>
      <c r="M431" s="28"/>
      <c r="N431" s="28"/>
      <c r="O431" s="28"/>
      <c r="P431" s="28"/>
      <c r="Q431" s="28"/>
      <c r="R431" s="28"/>
      <c r="S431" s="28"/>
      <c r="T431" s="28"/>
      <c r="U431" s="28"/>
      <c r="V431" s="28"/>
      <c r="W431" s="27"/>
      <c r="X431" s="28"/>
      <c r="Y431" s="28"/>
      <c r="Z431" s="28"/>
      <c r="AA431" s="28"/>
      <c r="AB431" s="28"/>
      <c r="AC431" s="28"/>
      <c r="AD431" s="28"/>
      <c r="AE431" s="28"/>
      <c r="AF431" s="28"/>
      <c r="AG431" s="28"/>
      <c r="AH431" s="28"/>
      <c r="AI431" s="28"/>
      <c r="AJ431" s="28"/>
      <c r="AK431" s="28"/>
      <c r="AL431" s="27"/>
      <c r="AM431" s="28">
        <f t="shared" si="49"/>
        <v>0</v>
      </c>
      <c r="AN431" s="28">
        <f t="shared" si="49"/>
        <v>0</v>
      </c>
      <c r="AO431" s="28">
        <f t="shared" si="49"/>
        <v>0</v>
      </c>
      <c r="AP431" s="28">
        <f t="shared" si="49"/>
        <v>0</v>
      </c>
      <c r="AQ431" s="28">
        <f t="shared" si="49"/>
        <v>0</v>
      </c>
      <c r="AR431" s="28">
        <f t="shared" si="49"/>
        <v>0</v>
      </c>
      <c r="AS431" s="28">
        <f t="shared" si="49"/>
        <v>0</v>
      </c>
      <c r="AT431" s="28">
        <f t="shared" si="48"/>
        <v>0</v>
      </c>
      <c r="AU431" s="28">
        <f t="shared" si="48"/>
        <v>0</v>
      </c>
      <c r="AV431" s="28">
        <f t="shared" si="48"/>
        <v>0</v>
      </c>
      <c r="AW431" s="28">
        <f t="shared" si="48"/>
        <v>0</v>
      </c>
      <c r="AX431" s="28">
        <f t="shared" si="48"/>
        <v>0</v>
      </c>
      <c r="AY431" s="28">
        <f t="shared" si="48"/>
        <v>0</v>
      </c>
      <c r="AZ431" s="28">
        <f t="shared" si="51"/>
        <v>0</v>
      </c>
      <c r="BA431" s="27"/>
      <c r="BB431" s="117">
        <f t="shared" si="47"/>
        <v>0</v>
      </c>
      <c r="BC431" s="117">
        <f t="shared" si="47"/>
        <v>0</v>
      </c>
      <c r="BD431" s="117">
        <f t="shared" si="47"/>
        <v>0</v>
      </c>
      <c r="BE431" s="117">
        <f t="shared" si="47"/>
        <v>0</v>
      </c>
      <c r="BF431" s="117">
        <f t="shared" si="47"/>
        <v>0</v>
      </c>
      <c r="BG431" s="117">
        <f t="shared" si="50"/>
        <v>0</v>
      </c>
      <c r="BH431" s="117">
        <f t="shared" si="50"/>
        <v>0</v>
      </c>
      <c r="BI431" s="117">
        <f t="shared" si="50"/>
        <v>0</v>
      </c>
      <c r="BJ431" s="117">
        <f t="shared" si="50"/>
        <v>0</v>
      </c>
      <c r="BK431" s="117">
        <f t="shared" si="50"/>
        <v>0</v>
      </c>
      <c r="BL431" s="117">
        <f t="shared" si="50"/>
        <v>0</v>
      </c>
      <c r="BM431" s="117">
        <f t="shared" si="50"/>
        <v>0</v>
      </c>
      <c r="BN431" s="117">
        <f t="shared" si="50"/>
        <v>0</v>
      </c>
      <c r="BO431" s="117">
        <f t="shared" si="50"/>
        <v>0</v>
      </c>
    </row>
    <row r="432" spans="4:67" x14ac:dyDescent="0.3">
      <c r="D432" s="24" t="s">
        <v>144</v>
      </c>
      <c r="E432" s="26" t="s">
        <v>118</v>
      </c>
      <c r="F432" s="24" t="s">
        <v>66</v>
      </c>
      <c r="G432" s="25" t="s">
        <v>97</v>
      </c>
      <c r="H432" s="27"/>
      <c r="I432" s="28"/>
      <c r="J432" s="28"/>
      <c r="K432" s="28"/>
      <c r="L432" s="28"/>
      <c r="M432" s="28"/>
      <c r="N432" s="28"/>
      <c r="O432" s="28"/>
      <c r="P432" s="28"/>
      <c r="Q432" s="28"/>
      <c r="R432" s="28"/>
      <c r="S432" s="28"/>
      <c r="T432" s="28"/>
      <c r="U432" s="28"/>
      <c r="V432" s="28"/>
      <c r="W432" s="27"/>
      <c r="X432" s="28"/>
      <c r="Y432" s="28"/>
      <c r="Z432" s="28"/>
      <c r="AA432" s="28"/>
      <c r="AB432" s="28"/>
      <c r="AC432" s="28"/>
      <c r="AD432" s="28"/>
      <c r="AE432" s="28"/>
      <c r="AF432" s="28"/>
      <c r="AG432" s="28"/>
      <c r="AH432" s="28"/>
      <c r="AI432" s="28"/>
      <c r="AJ432" s="28"/>
      <c r="AK432" s="28"/>
      <c r="AL432" s="27"/>
      <c r="AM432" s="28">
        <f t="shared" si="49"/>
        <v>0</v>
      </c>
      <c r="AN432" s="28">
        <f t="shared" si="49"/>
        <v>0</v>
      </c>
      <c r="AO432" s="28">
        <f t="shared" si="49"/>
        <v>0</v>
      </c>
      <c r="AP432" s="28">
        <f t="shared" si="49"/>
        <v>0</v>
      </c>
      <c r="AQ432" s="28">
        <f t="shared" si="49"/>
        <v>0</v>
      </c>
      <c r="AR432" s="28">
        <f t="shared" si="49"/>
        <v>0</v>
      </c>
      <c r="AS432" s="28">
        <f t="shared" si="49"/>
        <v>0</v>
      </c>
      <c r="AT432" s="28">
        <f t="shared" si="48"/>
        <v>0</v>
      </c>
      <c r="AU432" s="28">
        <f t="shared" si="48"/>
        <v>0</v>
      </c>
      <c r="AV432" s="28">
        <f t="shared" si="48"/>
        <v>0</v>
      </c>
      <c r="AW432" s="28">
        <f t="shared" si="48"/>
        <v>0</v>
      </c>
      <c r="AX432" s="28">
        <f t="shared" si="48"/>
        <v>0</v>
      </c>
      <c r="AY432" s="28">
        <f t="shared" si="48"/>
        <v>0</v>
      </c>
      <c r="AZ432" s="28">
        <f t="shared" si="51"/>
        <v>0</v>
      </c>
      <c r="BA432" s="27"/>
      <c r="BB432" s="117">
        <f t="shared" si="47"/>
        <v>0</v>
      </c>
      <c r="BC432" s="117">
        <f t="shared" si="47"/>
        <v>0</v>
      </c>
      <c r="BD432" s="117">
        <f t="shared" si="47"/>
        <v>0</v>
      </c>
      <c r="BE432" s="117">
        <f t="shared" si="47"/>
        <v>0</v>
      </c>
      <c r="BF432" s="117">
        <f t="shared" si="47"/>
        <v>0</v>
      </c>
      <c r="BG432" s="117">
        <f t="shared" si="50"/>
        <v>0</v>
      </c>
      <c r="BH432" s="117">
        <f t="shared" si="50"/>
        <v>0</v>
      </c>
      <c r="BI432" s="117">
        <f t="shared" si="50"/>
        <v>0</v>
      </c>
      <c r="BJ432" s="117">
        <f t="shared" si="50"/>
        <v>0</v>
      </c>
      <c r="BK432" s="117">
        <f t="shared" si="50"/>
        <v>0</v>
      </c>
      <c r="BL432" s="117">
        <f t="shared" si="50"/>
        <v>0</v>
      </c>
      <c r="BM432" s="117">
        <f t="shared" si="50"/>
        <v>0</v>
      </c>
      <c r="BN432" s="117">
        <f t="shared" si="50"/>
        <v>0</v>
      </c>
      <c r="BO432" s="117">
        <f t="shared" si="50"/>
        <v>0</v>
      </c>
    </row>
    <row r="433" spans="4:67" x14ac:dyDescent="0.3">
      <c r="D433" s="24" t="s">
        <v>144</v>
      </c>
      <c r="E433" s="26" t="s">
        <v>118</v>
      </c>
      <c r="F433" s="24" t="s">
        <v>67</v>
      </c>
      <c r="G433" s="25" t="s">
        <v>97</v>
      </c>
      <c r="H433" s="27"/>
      <c r="I433" s="28"/>
      <c r="J433" s="28"/>
      <c r="K433" s="28"/>
      <c r="L433" s="28"/>
      <c r="M433" s="28"/>
      <c r="N433" s="28"/>
      <c r="O433" s="28"/>
      <c r="P433" s="28"/>
      <c r="Q433" s="28"/>
      <c r="R433" s="28"/>
      <c r="S433" s="28"/>
      <c r="T433" s="28"/>
      <c r="U433" s="28"/>
      <c r="V433" s="28"/>
      <c r="W433" s="27"/>
      <c r="X433" s="28"/>
      <c r="Y433" s="28"/>
      <c r="Z433" s="28"/>
      <c r="AA433" s="28"/>
      <c r="AB433" s="28"/>
      <c r="AC433" s="28"/>
      <c r="AD433" s="28"/>
      <c r="AE433" s="28"/>
      <c r="AF433" s="28"/>
      <c r="AG433" s="28"/>
      <c r="AH433" s="28"/>
      <c r="AI433" s="28"/>
      <c r="AJ433" s="28"/>
      <c r="AK433" s="28"/>
      <c r="AL433" s="27"/>
      <c r="AM433" s="28">
        <f t="shared" si="49"/>
        <v>0</v>
      </c>
      <c r="AN433" s="28">
        <f t="shared" si="49"/>
        <v>0</v>
      </c>
      <c r="AO433" s="28">
        <f t="shared" si="49"/>
        <v>0</v>
      </c>
      <c r="AP433" s="28">
        <f t="shared" si="49"/>
        <v>0</v>
      </c>
      <c r="AQ433" s="28">
        <f t="shared" si="49"/>
        <v>0</v>
      </c>
      <c r="AR433" s="28">
        <f t="shared" si="49"/>
        <v>0</v>
      </c>
      <c r="AS433" s="28">
        <f t="shared" si="49"/>
        <v>0</v>
      </c>
      <c r="AT433" s="28">
        <f t="shared" si="48"/>
        <v>0</v>
      </c>
      <c r="AU433" s="28">
        <f t="shared" si="48"/>
        <v>0</v>
      </c>
      <c r="AV433" s="28">
        <f t="shared" si="48"/>
        <v>0</v>
      </c>
      <c r="AW433" s="28">
        <f t="shared" si="48"/>
        <v>0</v>
      </c>
      <c r="AX433" s="28">
        <f t="shared" si="48"/>
        <v>0</v>
      </c>
      <c r="AY433" s="28">
        <f t="shared" si="48"/>
        <v>0</v>
      </c>
      <c r="AZ433" s="28">
        <f t="shared" si="51"/>
        <v>0</v>
      </c>
      <c r="BA433" s="27"/>
      <c r="BB433" s="117">
        <f t="shared" si="47"/>
        <v>0</v>
      </c>
      <c r="BC433" s="117">
        <f t="shared" si="47"/>
        <v>0</v>
      </c>
      <c r="BD433" s="117">
        <f t="shared" si="47"/>
        <v>0</v>
      </c>
      <c r="BE433" s="117">
        <f t="shared" si="47"/>
        <v>0</v>
      </c>
      <c r="BF433" s="117">
        <f t="shared" si="47"/>
        <v>0</v>
      </c>
      <c r="BG433" s="117">
        <f t="shared" si="50"/>
        <v>0</v>
      </c>
      <c r="BH433" s="117">
        <f t="shared" si="50"/>
        <v>0</v>
      </c>
      <c r="BI433" s="117">
        <f t="shared" si="50"/>
        <v>0</v>
      </c>
      <c r="BJ433" s="117">
        <f t="shared" si="50"/>
        <v>0</v>
      </c>
      <c r="BK433" s="117">
        <f t="shared" si="50"/>
        <v>0</v>
      </c>
      <c r="BL433" s="117">
        <f t="shared" si="50"/>
        <v>0</v>
      </c>
      <c r="BM433" s="117">
        <f t="shared" si="50"/>
        <v>0</v>
      </c>
      <c r="BN433" s="117">
        <f t="shared" si="50"/>
        <v>0</v>
      </c>
      <c r="BO433" s="117">
        <f t="shared" si="50"/>
        <v>0</v>
      </c>
    </row>
    <row r="434" spans="4:67" x14ac:dyDescent="0.3">
      <c r="D434" s="24" t="s">
        <v>144</v>
      </c>
      <c r="E434" s="26" t="s">
        <v>118</v>
      </c>
      <c r="F434" s="24" t="s">
        <v>68</v>
      </c>
      <c r="G434" s="25" t="s">
        <v>97</v>
      </c>
      <c r="H434" s="27"/>
      <c r="I434" s="28"/>
      <c r="J434" s="28"/>
      <c r="K434" s="28"/>
      <c r="L434" s="28"/>
      <c r="M434" s="28"/>
      <c r="N434" s="28"/>
      <c r="O434" s="28"/>
      <c r="P434" s="28"/>
      <c r="Q434" s="28"/>
      <c r="R434" s="28"/>
      <c r="S434" s="28"/>
      <c r="T434" s="28"/>
      <c r="U434" s="28"/>
      <c r="V434" s="28"/>
      <c r="W434" s="27"/>
      <c r="X434" s="28"/>
      <c r="Y434" s="28"/>
      <c r="Z434" s="28"/>
      <c r="AA434" s="28"/>
      <c r="AB434" s="28"/>
      <c r="AC434" s="28"/>
      <c r="AD434" s="28"/>
      <c r="AE434" s="28"/>
      <c r="AF434" s="28"/>
      <c r="AG434" s="28"/>
      <c r="AH434" s="28"/>
      <c r="AI434" s="28"/>
      <c r="AJ434" s="28"/>
      <c r="AK434" s="28"/>
      <c r="AL434" s="27"/>
      <c r="AM434" s="28">
        <f t="shared" si="49"/>
        <v>0</v>
      </c>
      <c r="AN434" s="28">
        <f t="shared" si="49"/>
        <v>0</v>
      </c>
      <c r="AO434" s="28">
        <f t="shared" si="49"/>
        <v>0</v>
      </c>
      <c r="AP434" s="28">
        <f t="shared" si="49"/>
        <v>0</v>
      </c>
      <c r="AQ434" s="28">
        <f t="shared" si="49"/>
        <v>0</v>
      </c>
      <c r="AR434" s="28">
        <f t="shared" si="49"/>
        <v>0</v>
      </c>
      <c r="AS434" s="28">
        <f t="shared" si="49"/>
        <v>0</v>
      </c>
      <c r="AT434" s="28">
        <f t="shared" si="48"/>
        <v>0</v>
      </c>
      <c r="AU434" s="28">
        <f t="shared" si="48"/>
        <v>0</v>
      </c>
      <c r="AV434" s="28">
        <f t="shared" si="48"/>
        <v>0</v>
      </c>
      <c r="AW434" s="28">
        <f t="shared" si="48"/>
        <v>0</v>
      </c>
      <c r="AX434" s="28">
        <f t="shared" si="48"/>
        <v>0</v>
      </c>
      <c r="AY434" s="28">
        <f t="shared" si="48"/>
        <v>0</v>
      </c>
      <c r="AZ434" s="28">
        <f t="shared" si="51"/>
        <v>0</v>
      </c>
      <c r="BA434" s="27"/>
      <c r="BB434" s="117">
        <f t="shared" si="47"/>
        <v>0</v>
      </c>
      <c r="BC434" s="117">
        <f t="shared" si="47"/>
        <v>0</v>
      </c>
      <c r="BD434" s="117">
        <f t="shared" si="47"/>
        <v>0</v>
      </c>
      <c r="BE434" s="117">
        <f t="shared" si="47"/>
        <v>0</v>
      </c>
      <c r="BF434" s="117">
        <f t="shared" si="47"/>
        <v>0</v>
      </c>
      <c r="BG434" s="117">
        <f t="shared" si="50"/>
        <v>0</v>
      </c>
      <c r="BH434" s="117">
        <f t="shared" si="50"/>
        <v>0</v>
      </c>
      <c r="BI434" s="117">
        <f t="shared" si="50"/>
        <v>0</v>
      </c>
      <c r="BJ434" s="117">
        <f t="shared" si="50"/>
        <v>0</v>
      </c>
      <c r="BK434" s="117">
        <f t="shared" si="50"/>
        <v>0</v>
      </c>
      <c r="BL434" s="117">
        <f t="shared" si="50"/>
        <v>0</v>
      </c>
      <c r="BM434" s="117">
        <f t="shared" si="50"/>
        <v>0</v>
      </c>
      <c r="BN434" s="117">
        <f t="shared" si="50"/>
        <v>0</v>
      </c>
      <c r="BO434" s="117">
        <f t="shared" si="50"/>
        <v>0</v>
      </c>
    </row>
    <row r="435" spans="4:67" x14ac:dyDescent="0.3">
      <c r="D435" s="24" t="s">
        <v>144</v>
      </c>
      <c r="E435" s="26" t="s">
        <v>98</v>
      </c>
      <c r="F435" s="24" t="s">
        <v>36</v>
      </c>
      <c r="G435" s="24" t="s">
        <v>99</v>
      </c>
      <c r="H435" s="27"/>
      <c r="I435" s="52">
        <v>0</v>
      </c>
      <c r="J435" s="52">
        <v>0</v>
      </c>
      <c r="K435" s="52">
        <v>0</v>
      </c>
      <c r="L435" s="52">
        <v>0</v>
      </c>
      <c r="M435" s="52">
        <v>0</v>
      </c>
      <c r="N435" s="52">
        <v>0</v>
      </c>
      <c r="O435" s="52">
        <v>0</v>
      </c>
      <c r="P435" s="52">
        <v>0</v>
      </c>
      <c r="Q435" s="52">
        <v>0</v>
      </c>
      <c r="R435" s="52">
        <v>0</v>
      </c>
      <c r="S435" s="52">
        <v>0</v>
      </c>
      <c r="T435" s="52">
        <v>0</v>
      </c>
      <c r="U435" s="52">
        <v>0</v>
      </c>
      <c r="V435" s="52">
        <v>0</v>
      </c>
      <c r="W435" s="27"/>
      <c r="X435" s="52">
        <v>0</v>
      </c>
      <c r="Y435" s="52">
        <v>0</v>
      </c>
      <c r="Z435" s="52">
        <v>0</v>
      </c>
      <c r="AA435" s="52">
        <v>0</v>
      </c>
      <c r="AB435" s="52">
        <v>0</v>
      </c>
      <c r="AC435" s="52">
        <v>0</v>
      </c>
      <c r="AD435" s="52">
        <v>0</v>
      </c>
      <c r="AE435" s="52">
        <v>0</v>
      </c>
      <c r="AF435" s="52">
        <v>0</v>
      </c>
      <c r="AG435" s="52">
        <v>0</v>
      </c>
      <c r="AH435" s="52">
        <v>0</v>
      </c>
      <c r="AI435" s="52">
        <v>0</v>
      </c>
      <c r="AJ435" s="52">
        <v>0</v>
      </c>
      <c r="AK435" s="52">
        <v>0</v>
      </c>
      <c r="AL435" s="27"/>
      <c r="AM435" s="27">
        <f t="shared" si="49"/>
        <v>0</v>
      </c>
      <c r="AN435" s="27">
        <f t="shared" si="49"/>
        <v>0</v>
      </c>
      <c r="AO435" s="27">
        <f t="shared" si="49"/>
        <v>0</v>
      </c>
      <c r="AP435" s="27">
        <f t="shared" si="49"/>
        <v>0</v>
      </c>
      <c r="AQ435" s="27">
        <f t="shared" si="49"/>
        <v>0</v>
      </c>
      <c r="AR435" s="27">
        <f t="shared" si="49"/>
        <v>0</v>
      </c>
      <c r="AS435" s="27">
        <f t="shared" si="49"/>
        <v>0</v>
      </c>
      <c r="AT435" s="27">
        <f t="shared" si="48"/>
        <v>0</v>
      </c>
      <c r="AU435" s="27">
        <f t="shared" si="48"/>
        <v>0</v>
      </c>
      <c r="AV435" s="27">
        <f t="shared" si="48"/>
        <v>0</v>
      </c>
      <c r="AW435" s="27">
        <f t="shared" si="48"/>
        <v>0</v>
      </c>
      <c r="AX435" s="27">
        <f t="shared" si="48"/>
        <v>0</v>
      </c>
      <c r="AY435" s="27">
        <f t="shared" si="48"/>
        <v>0</v>
      </c>
      <c r="AZ435" s="27">
        <f t="shared" si="51"/>
        <v>0</v>
      </c>
      <c r="BA435" s="27"/>
      <c r="BB435" s="115">
        <f t="shared" si="47"/>
        <v>0</v>
      </c>
      <c r="BC435" s="115">
        <f t="shared" si="47"/>
        <v>0</v>
      </c>
      <c r="BD435" s="115">
        <f t="shared" si="47"/>
        <v>0</v>
      </c>
      <c r="BE435" s="115">
        <f t="shared" si="47"/>
        <v>0</v>
      </c>
      <c r="BF435" s="115">
        <f t="shared" si="47"/>
        <v>0</v>
      </c>
      <c r="BG435" s="115">
        <f t="shared" si="50"/>
        <v>0</v>
      </c>
      <c r="BH435" s="115">
        <f t="shared" si="50"/>
        <v>0</v>
      </c>
      <c r="BI435" s="115">
        <f t="shared" si="50"/>
        <v>0</v>
      </c>
      <c r="BJ435" s="115">
        <f t="shared" si="50"/>
        <v>0</v>
      </c>
      <c r="BK435" s="115">
        <f t="shared" si="50"/>
        <v>0</v>
      </c>
      <c r="BL435" s="115">
        <f t="shared" si="50"/>
        <v>0</v>
      </c>
      <c r="BM435" s="115">
        <f t="shared" si="50"/>
        <v>0</v>
      </c>
      <c r="BN435" s="115">
        <f t="shared" si="50"/>
        <v>0</v>
      </c>
      <c r="BO435" s="115">
        <f t="shared" si="50"/>
        <v>0</v>
      </c>
    </row>
    <row r="436" spans="4:67" x14ac:dyDescent="0.3">
      <c r="D436" s="24" t="s">
        <v>144</v>
      </c>
      <c r="E436" s="26" t="s">
        <v>98</v>
      </c>
      <c r="F436" s="24" t="s">
        <v>37</v>
      </c>
      <c r="G436" s="24" t="s">
        <v>99</v>
      </c>
      <c r="H436" s="27"/>
      <c r="I436" s="52">
        <v>0</v>
      </c>
      <c r="J436" s="52">
        <v>0</v>
      </c>
      <c r="K436" s="52">
        <v>0</v>
      </c>
      <c r="L436" s="52">
        <v>0</v>
      </c>
      <c r="M436" s="52">
        <v>0</v>
      </c>
      <c r="N436" s="52">
        <v>0</v>
      </c>
      <c r="O436" s="52">
        <v>0</v>
      </c>
      <c r="P436" s="52">
        <v>0</v>
      </c>
      <c r="Q436" s="52">
        <v>0</v>
      </c>
      <c r="R436" s="52">
        <v>0</v>
      </c>
      <c r="S436" s="52">
        <v>0</v>
      </c>
      <c r="T436" s="52">
        <v>0</v>
      </c>
      <c r="U436" s="52">
        <v>0</v>
      </c>
      <c r="V436" s="52">
        <v>0</v>
      </c>
      <c r="W436" s="27"/>
      <c r="X436" s="52">
        <v>0</v>
      </c>
      <c r="Y436" s="52">
        <v>0</v>
      </c>
      <c r="Z436" s="52">
        <v>0</v>
      </c>
      <c r="AA436" s="52">
        <v>0</v>
      </c>
      <c r="AB436" s="52">
        <v>0</v>
      </c>
      <c r="AC436" s="52">
        <v>0</v>
      </c>
      <c r="AD436" s="52">
        <v>0</v>
      </c>
      <c r="AE436" s="52">
        <v>0</v>
      </c>
      <c r="AF436" s="52">
        <v>0</v>
      </c>
      <c r="AG436" s="52">
        <v>0</v>
      </c>
      <c r="AH436" s="52">
        <v>0</v>
      </c>
      <c r="AI436" s="52">
        <v>0</v>
      </c>
      <c r="AJ436" s="52">
        <v>0</v>
      </c>
      <c r="AK436" s="52">
        <v>0</v>
      </c>
      <c r="AL436" s="27"/>
      <c r="AM436" s="27">
        <f t="shared" si="49"/>
        <v>0</v>
      </c>
      <c r="AN436" s="27">
        <f t="shared" si="49"/>
        <v>0</v>
      </c>
      <c r="AO436" s="27">
        <f t="shared" si="49"/>
        <v>0</v>
      </c>
      <c r="AP436" s="27">
        <f t="shared" si="49"/>
        <v>0</v>
      </c>
      <c r="AQ436" s="27">
        <f t="shared" si="49"/>
        <v>0</v>
      </c>
      <c r="AR436" s="27">
        <f t="shared" si="49"/>
        <v>0</v>
      </c>
      <c r="AS436" s="27">
        <f t="shared" si="49"/>
        <v>0</v>
      </c>
      <c r="AT436" s="27">
        <f t="shared" si="48"/>
        <v>0</v>
      </c>
      <c r="AU436" s="27">
        <f t="shared" si="48"/>
        <v>0</v>
      </c>
      <c r="AV436" s="27">
        <f t="shared" si="48"/>
        <v>0</v>
      </c>
      <c r="AW436" s="27">
        <f t="shared" si="48"/>
        <v>0</v>
      </c>
      <c r="AX436" s="27">
        <f t="shared" si="48"/>
        <v>0</v>
      </c>
      <c r="AY436" s="27">
        <f t="shared" si="48"/>
        <v>0</v>
      </c>
      <c r="AZ436" s="27">
        <f t="shared" si="51"/>
        <v>0</v>
      </c>
      <c r="BA436" s="27"/>
      <c r="BB436" s="115">
        <f t="shared" si="47"/>
        <v>0</v>
      </c>
      <c r="BC436" s="115">
        <f t="shared" si="47"/>
        <v>0</v>
      </c>
      <c r="BD436" s="115">
        <f t="shared" si="47"/>
        <v>0</v>
      </c>
      <c r="BE436" s="115">
        <f t="shared" si="47"/>
        <v>0</v>
      </c>
      <c r="BF436" s="115">
        <f t="shared" si="47"/>
        <v>0</v>
      </c>
      <c r="BG436" s="115">
        <f t="shared" si="50"/>
        <v>0</v>
      </c>
      <c r="BH436" s="115">
        <f t="shared" si="50"/>
        <v>0</v>
      </c>
      <c r="BI436" s="115">
        <f t="shared" si="50"/>
        <v>0</v>
      </c>
      <c r="BJ436" s="115">
        <f t="shared" si="50"/>
        <v>0</v>
      </c>
      <c r="BK436" s="115">
        <f t="shared" si="50"/>
        <v>0</v>
      </c>
      <c r="BL436" s="115">
        <f t="shared" si="50"/>
        <v>0</v>
      </c>
      <c r="BM436" s="115">
        <f t="shared" si="50"/>
        <v>0</v>
      </c>
      <c r="BN436" s="115">
        <f t="shared" si="50"/>
        <v>0</v>
      </c>
      <c r="BO436" s="115">
        <f t="shared" si="50"/>
        <v>0</v>
      </c>
    </row>
    <row r="437" spans="4:67" x14ac:dyDescent="0.3">
      <c r="D437" s="24" t="s">
        <v>144</v>
      </c>
      <c r="E437" s="26" t="s">
        <v>98</v>
      </c>
      <c r="F437" s="24" t="s">
        <v>38</v>
      </c>
      <c r="G437" s="24" t="s">
        <v>99</v>
      </c>
      <c r="H437" s="27"/>
      <c r="I437" s="52">
        <v>0</v>
      </c>
      <c r="J437" s="52">
        <v>0</v>
      </c>
      <c r="K437" s="52">
        <v>0</v>
      </c>
      <c r="L437" s="52">
        <v>0</v>
      </c>
      <c r="M437" s="52">
        <v>0</v>
      </c>
      <c r="N437" s="52">
        <v>0</v>
      </c>
      <c r="O437" s="52">
        <v>0</v>
      </c>
      <c r="P437" s="52">
        <v>0</v>
      </c>
      <c r="Q437" s="52">
        <v>0</v>
      </c>
      <c r="R437" s="52">
        <v>0</v>
      </c>
      <c r="S437" s="52">
        <v>0</v>
      </c>
      <c r="T437" s="52">
        <v>0</v>
      </c>
      <c r="U437" s="52">
        <v>0</v>
      </c>
      <c r="V437" s="52">
        <v>0</v>
      </c>
      <c r="W437" s="27"/>
      <c r="X437" s="52">
        <v>0</v>
      </c>
      <c r="Y437" s="52">
        <v>0</v>
      </c>
      <c r="Z437" s="52">
        <v>0</v>
      </c>
      <c r="AA437" s="52">
        <v>0</v>
      </c>
      <c r="AB437" s="52">
        <v>0</v>
      </c>
      <c r="AC437" s="52">
        <v>0</v>
      </c>
      <c r="AD437" s="52">
        <v>0</v>
      </c>
      <c r="AE437" s="52">
        <v>0</v>
      </c>
      <c r="AF437" s="52">
        <v>0</v>
      </c>
      <c r="AG437" s="52">
        <v>0</v>
      </c>
      <c r="AH437" s="52">
        <v>0</v>
      </c>
      <c r="AI437" s="52">
        <v>0</v>
      </c>
      <c r="AJ437" s="52">
        <v>0</v>
      </c>
      <c r="AK437" s="52">
        <v>0</v>
      </c>
      <c r="AL437" s="27"/>
      <c r="AM437" s="27">
        <f t="shared" si="49"/>
        <v>0</v>
      </c>
      <c r="AN437" s="27">
        <f t="shared" si="49"/>
        <v>0</v>
      </c>
      <c r="AO437" s="27">
        <f t="shared" si="49"/>
        <v>0</v>
      </c>
      <c r="AP437" s="27">
        <f t="shared" si="49"/>
        <v>0</v>
      </c>
      <c r="AQ437" s="27">
        <f t="shared" si="49"/>
        <v>0</v>
      </c>
      <c r="AR437" s="27">
        <f t="shared" si="49"/>
        <v>0</v>
      </c>
      <c r="AS437" s="27">
        <f t="shared" si="49"/>
        <v>0</v>
      </c>
      <c r="AT437" s="27">
        <f t="shared" si="48"/>
        <v>0</v>
      </c>
      <c r="AU437" s="27">
        <f t="shared" si="48"/>
        <v>0</v>
      </c>
      <c r="AV437" s="27">
        <f t="shared" si="48"/>
        <v>0</v>
      </c>
      <c r="AW437" s="27">
        <f t="shared" si="48"/>
        <v>0</v>
      </c>
      <c r="AX437" s="27">
        <f t="shared" si="48"/>
        <v>0</v>
      </c>
      <c r="AY437" s="27">
        <f t="shared" si="48"/>
        <v>0</v>
      </c>
      <c r="AZ437" s="27">
        <f t="shared" si="51"/>
        <v>0</v>
      </c>
      <c r="BA437" s="27"/>
      <c r="BB437" s="115">
        <f t="shared" si="47"/>
        <v>0</v>
      </c>
      <c r="BC437" s="115">
        <f t="shared" si="47"/>
        <v>0</v>
      </c>
      <c r="BD437" s="115">
        <f t="shared" si="47"/>
        <v>0</v>
      </c>
      <c r="BE437" s="115">
        <f t="shared" si="47"/>
        <v>0</v>
      </c>
      <c r="BF437" s="115">
        <f t="shared" si="47"/>
        <v>0</v>
      </c>
      <c r="BG437" s="115">
        <f t="shared" si="50"/>
        <v>0</v>
      </c>
      <c r="BH437" s="115">
        <f t="shared" si="50"/>
        <v>0</v>
      </c>
      <c r="BI437" s="115">
        <f t="shared" si="50"/>
        <v>0</v>
      </c>
      <c r="BJ437" s="115">
        <f t="shared" si="50"/>
        <v>0</v>
      </c>
      <c r="BK437" s="115">
        <f t="shared" si="50"/>
        <v>0</v>
      </c>
      <c r="BL437" s="115">
        <f t="shared" si="50"/>
        <v>0</v>
      </c>
      <c r="BM437" s="115">
        <f t="shared" si="50"/>
        <v>0</v>
      </c>
      <c r="BN437" s="115">
        <f t="shared" si="50"/>
        <v>0</v>
      </c>
      <c r="BO437" s="115">
        <f t="shared" si="50"/>
        <v>0</v>
      </c>
    </row>
    <row r="438" spans="4:67" x14ac:dyDescent="0.3">
      <c r="D438" s="24" t="s">
        <v>144</v>
      </c>
      <c r="E438" s="26" t="s">
        <v>98</v>
      </c>
      <c r="F438" s="24" t="s">
        <v>39</v>
      </c>
      <c r="G438" s="24" t="s">
        <v>99</v>
      </c>
      <c r="H438" s="27"/>
      <c r="I438" s="52">
        <v>0</v>
      </c>
      <c r="J438" s="52">
        <v>0</v>
      </c>
      <c r="K438" s="52">
        <v>0</v>
      </c>
      <c r="L438" s="52">
        <v>0</v>
      </c>
      <c r="M438" s="52">
        <v>0</v>
      </c>
      <c r="N438" s="52">
        <v>0</v>
      </c>
      <c r="O438" s="52">
        <v>0</v>
      </c>
      <c r="P438" s="52">
        <v>0</v>
      </c>
      <c r="Q438" s="52">
        <v>0</v>
      </c>
      <c r="R438" s="52">
        <v>0</v>
      </c>
      <c r="S438" s="52">
        <v>0</v>
      </c>
      <c r="T438" s="52">
        <v>0</v>
      </c>
      <c r="U438" s="52">
        <v>0</v>
      </c>
      <c r="V438" s="52">
        <v>0</v>
      </c>
      <c r="W438" s="27"/>
      <c r="X438" s="52">
        <v>0</v>
      </c>
      <c r="Y438" s="52">
        <v>0</v>
      </c>
      <c r="Z438" s="52">
        <v>0</v>
      </c>
      <c r="AA438" s="52">
        <v>0</v>
      </c>
      <c r="AB438" s="52">
        <v>0</v>
      </c>
      <c r="AC438" s="52">
        <v>0</v>
      </c>
      <c r="AD438" s="52">
        <v>0</v>
      </c>
      <c r="AE438" s="52">
        <v>0</v>
      </c>
      <c r="AF438" s="52">
        <v>0</v>
      </c>
      <c r="AG438" s="52">
        <v>0</v>
      </c>
      <c r="AH438" s="52">
        <v>0</v>
      </c>
      <c r="AI438" s="52">
        <v>0</v>
      </c>
      <c r="AJ438" s="52">
        <v>0</v>
      </c>
      <c r="AK438" s="52">
        <v>0</v>
      </c>
      <c r="AL438" s="27"/>
      <c r="AM438" s="27">
        <f t="shared" si="49"/>
        <v>0</v>
      </c>
      <c r="AN438" s="27">
        <f t="shared" si="49"/>
        <v>0</v>
      </c>
      <c r="AO438" s="27">
        <f t="shared" si="49"/>
        <v>0</v>
      </c>
      <c r="AP438" s="27">
        <f t="shared" si="49"/>
        <v>0</v>
      </c>
      <c r="AQ438" s="27">
        <f t="shared" si="49"/>
        <v>0</v>
      </c>
      <c r="AR438" s="27">
        <f t="shared" si="49"/>
        <v>0</v>
      </c>
      <c r="AS438" s="27">
        <f t="shared" si="49"/>
        <v>0</v>
      </c>
      <c r="AT438" s="27">
        <f t="shared" si="48"/>
        <v>0</v>
      </c>
      <c r="AU438" s="27">
        <f t="shared" si="48"/>
        <v>0</v>
      </c>
      <c r="AV438" s="27">
        <f t="shared" si="48"/>
        <v>0</v>
      </c>
      <c r="AW438" s="27">
        <f t="shared" si="48"/>
        <v>0</v>
      </c>
      <c r="AX438" s="27">
        <f t="shared" si="48"/>
        <v>0</v>
      </c>
      <c r="AY438" s="27">
        <f t="shared" si="48"/>
        <v>0</v>
      </c>
      <c r="AZ438" s="27">
        <f t="shared" si="51"/>
        <v>0</v>
      </c>
      <c r="BA438" s="27"/>
      <c r="BB438" s="115">
        <f t="shared" si="47"/>
        <v>0</v>
      </c>
      <c r="BC438" s="115">
        <f t="shared" si="47"/>
        <v>0</v>
      </c>
      <c r="BD438" s="115">
        <f t="shared" si="47"/>
        <v>0</v>
      </c>
      <c r="BE438" s="115">
        <f t="shared" si="47"/>
        <v>0</v>
      </c>
      <c r="BF438" s="115">
        <f t="shared" si="47"/>
        <v>0</v>
      </c>
      <c r="BG438" s="115">
        <f t="shared" si="50"/>
        <v>0</v>
      </c>
      <c r="BH438" s="115">
        <f t="shared" si="50"/>
        <v>0</v>
      </c>
      <c r="BI438" s="115">
        <f t="shared" si="50"/>
        <v>0</v>
      </c>
      <c r="BJ438" s="115">
        <f t="shared" si="50"/>
        <v>0</v>
      </c>
      <c r="BK438" s="115">
        <f t="shared" si="50"/>
        <v>0</v>
      </c>
      <c r="BL438" s="115">
        <f t="shared" si="50"/>
        <v>0</v>
      </c>
      <c r="BM438" s="115">
        <f t="shared" si="50"/>
        <v>0</v>
      </c>
      <c r="BN438" s="115">
        <f t="shared" si="50"/>
        <v>0</v>
      </c>
      <c r="BO438" s="115">
        <f t="shared" si="50"/>
        <v>0</v>
      </c>
    </row>
    <row r="439" spans="4:67" x14ac:dyDescent="0.3">
      <c r="D439" s="24" t="s">
        <v>144</v>
      </c>
      <c r="E439" s="26" t="s">
        <v>98</v>
      </c>
      <c r="F439" s="24" t="s">
        <v>40</v>
      </c>
      <c r="G439" s="24" t="s">
        <v>99</v>
      </c>
      <c r="H439" s="27"/>
      <c r="I439" s="52">
        <v>0</v>
      </c>
      <c r="J439" s="52">
        <v>0</v>
      </c>
      <c r="K439" s="52">
        <v>0</v>
      </c>
      <c r="L439" s="52">
        <v>0</v>
      </c>
      <c r="M439" s="52">
        <v>0</v>
      </c>
      <c r="N439" s="52">
        <v>0</v>
      </c>
      <c r="O439" s="52">
        <v>0</v>
      </c>
      <c r="P439" s="52">
        <v>0</v>
      </c>
      <c r="Q439" s="52">
        <v>0</v>
      </c>
      <c r="R439" s="52">
        <v>0</v>
      </c>
      <c r="S439" s="52">
        <v>0</v>
      </c>
      <c r="T439" s="52">
        <v>0</v>
      </c>
      <c r="U439" s="52">
        <v>0</v>
      </c>
      <c r="V439" s="52">
        <v>0</v>
      </c>
      <c r="W439" s="27"/>
      <c r="X439" s="52">
        <v>0</v>
      </c>
      <c r="Y439" s="52">
        <v>0</v>
      </c>
      <c r="Z439" s="52">
        <v>0</v>
      </c>
      <c r="AA439" s="52">
        <v>0</v>
      </c>
      <c r="AB439" s="52">
        <v>0</v>
      </c>
      <c r="AC439" s="52">
        <v>0</v>
      </c>
      <c r="AD439" s="52">
        <v>0</v>
      </c>
      <c r="AE439" s="52">
        <v>0</v>
      </c>
      <c r="AF439" s="52">
        <v>0</v>
      </c>
      <c r="AG439" s="52">
        <v>0</v>
      </c>
      <c r="AH439" s="52">
        <v>0</v>
      </c>
      <c r="AI439" s="52">
        <v>0</v>
      </c>
      <c r="AJ439" s="52">
        <v>0</v>
      </c>
      <c r="AK439" s="52">
        <v>0</v>
      </c>
      <c r="AL439" s="27"/>
      <c r="AM439" s="27">
        <f t="shared" si="49"/>
        <v>0</v>
      </c>
      <c r="AN439" s="27">
        <f t="shared" si="49"/>
        <v>0</v>
      </c>
      <c r="AO439" s="27">
        <f t="shared" si="49"/>
        <v>0</v>
      </c>
      <c r="AP439" s="27">
        <f t="shared" si="49"/>
        <v>0</v>
      </c>
      <c r="AQ439" s="27">
        <f t="shared" si="49"/>
        <v>0</v>
      </c>
      <c r="AR439" s="27">
        <f t="shared" si="49"/>
        <v>0</v>
      </c>
      <c r="AS439" s="27">
        <f t="shared" si="49"/>
        <v>0</v>
      </c>
      <c r="AT439" s="27">
        <f t="shared" si="48"/>
        <v>0</v>
      </c>
      <c r="AU439" s="27">
        <f t="shared" si="48"/>
        <v>0</v>
      </c>
      <c r="AV439" s="27">
        <f t="shared" si="48"/>
        <v>0</v>
      </c>
      <c r="AW439" s="27">
        <f t="shared" si="48"/>
        <v>0</v>
      </c>
      <c r="AX439" s="27">
        <f t="shared" si="48"/>
        <v>0</v>
      </c>
      <c r="AY439" s="27">
        <f t="shared" si="48"/>
        <v>0</v>
      </c>
      <c r="AZ439" s="27">
        <f t="shared" si="51"/>
        <v>0</v>
      </c>
      <c r="BA439" s="27"/>
      <c r="BB439" s="115">
        <f t="shared" si="47"/>
        <v>0</v>
      </c>
      <c r="BC439" s="115">
        <f t="shared" si="47"/>
        <v>0</v>
      </c>
      <c r="BD439" s="115">
        <f t="shared" si="47"/>
        <v>0</v>
      </c>
      <c r="BE439" s="115">
        <f t="shared" si="47"/>
        <v>0</v>
      </c>
      <c r="BF439" s="115">
        <f t="shared" si="47"/>
        <v>0</v>
      </c>
      <c r="BG439" s="115">
        <f t="shared" si="50"/>
        <v>0</v>
      </c>
      <c r="BH439" s="115">
        <f t="shared" si="50"/>
        <v>0</v>
      </c>
      <c r="BI439" s="115">
        <f t="shared" si="50"/>
        <v>0</v>
      </c>
      <c r="BJ439" s="115">
        <f t="shared" si="50"/>
        <v>0</v>
      </c>
      <c r="BK439" s="115">
        <f t="shared" si="50"/>
        <v>0</v>
      </c>
      <c r="BL439" s="115">
        <f t="shared" si="50"/>
        <v>0</v>
      </c>
      <c r="BM439" s="115">
        <f t="shared" si="50"/>
        <v>0</v>
      </c>
      <c r="BN439" s="115">
        <f t="shared" si="50"/>
        <v>0</v>
      </c>
      <c r="BO439" s="115">
        <f t="shared" si="50"/>
        <v>0</v>
      </c>
    </row>
    <row r="440" spans="4:67" x14ac:dyDescent="0.3">
      <c r="D440" s="24" t="s">
        <v>144</v>
      </c>
      <c r="E440" s="26" t="s">
        <v>98</v>
      </c>
      <c r="F440" s="24" t="s">
        <v>41</v>
      </c>
      <c r="G440" s="24" t="s">
        <v>99</v>
      </c>
      <c r="H440" s="27"/>
      <c r="I440" s="52">
        <v>0</v>
      </c>
      <c r="J440" s="52">
        <v>0</v>
      </c>
      <c r="K440" s="52">
        <v>0</v>
      </c>
      <c r="L440" s="52">
        <v>0</v>
      </c>
      <c r="M440" s="52">
        <v>0</v>
      </c>
      <c r="N440" s="52">
        <v>0</v>
      </c>
      <c r="O440" s="52">
        <v>0</v>
      </c>
      <c r="P440" s="52">
        <v>0</v>
      </c>
      <c r="Q440" s="52">
        <v>0</v>
      </c>
      <c r="R440" s="52">
        <v>0</v>
      </c>
      <c r="S440" s="52">
        <v>0</v>
      </c>
      <c r="T440" s="52">
        <v>0</v>
      </c>
      <c r="U440" s="52">
        <v>0</v>
      </c>
      <c r="V440" s="52">
        <v>0</v>
      </c>
      <c r="W440" s="27"/>
      <c r="X440" s="52">
        <v>0</v>
      </c>
      <c r="Y440" s="52">
        <v>0</v>
      </c>
      <c r="Z440" s="52">
        <v>0</v>
      </c>
      <c r="AA440" s="52">
        <v>0</v>
      </c>
      <c r="AB440" s="52">
        <v>0</v>
      </c>
      <c r="AC440" s="52">
        <v>0</v>
      </c>
      <c r="AD440" s="52">
        <v>0</v>
      </c>
      <c r="AE440" s="52">
        <v>0</v>
      </c>
      <c r="AF440" s="52">
        <v>0</v>
      </c>
      <c r="AG440" s="52">
        <v>0</v>
      </c>
      <c r="AH440" s="52">
        <v>0</v>
      </c>
      <c r="AI440" s="52">
        <v>0</v>
      </c>
      <c r="AJ440" s="52">
        <v>0</v>
      </c>
      <c r="AK440" s="52">
        <v>0</v>
      </c>
      <c r="AL440" s="27"/>
      <c r="AM440" s="27">
        <f t="shared" si="49"/>
        <v>0</v>
      </c>
      <c r="AN440" s="27">
        <f t="shared" si="49"/>
        <v>0</v>
      </c>
      <c r="AO440" s="27">
        <f t="shared" si="49"/>
        <v>0</v>
      </c>
      <c r="AP440" s="27">
        <f t="shared" si="49"/>
        <v>0</v>
      </c>
      <c r="AQ440" s="27">
        <f t="shared" si="49"/>
        <v>0</v>
      </c>
      <c r="AR440" s="27">
        <f t="shared" si="49"/>
        <v>0</v>
      </c>
      <c r="AS440" s="27">
        <f t="shared" si="49"/>
        <v>0</v>
      </c>
      <c r="AT440" s="27">
        <f t="shared" si="48"/>
        <v>0</v>
      </c>
      <c r="AU440" s="27">
        <f t="shared" si="48"/>
        <v>0</v>
      </c>
      <c r="AV440" s="27">
        <f t="shared" si="48"/>
        <v>0</v>
      </c>
      <c r="AW440" s="27">
        <f t="shared" si="48"/>
        <v>0</v>
      </c>
      <c r="AX440" s="27">
        <f t="shared" si="48"/>
        <v>0</v>
      </c>
      <c r="AY440" s="27">
        <f t="shared" si="48"/>
        <v>0</v>
      </c>
      <c r="AZ440" s="27">
        <f t="shared" si="51"/>
        <v>0</v>
      </c>
      <c r="BA440" s="27"/>
      <c r="BB440" s="115">
        <f t="shared" si="47"/>
        <v>0</v>
      </c>
      <c r="BC440" s="115">
        <f t="shared" si="47"/>
        <v>0</v>
      </c>
      <c r="BD440" s="115">
        <f t="shared" si="47"/>
        <v>0</v>
      </c>
      <c r="BE440" s="115">
        <f t="shared" si="47"/>
        <v>0</v>
      </c>
      <c r="BF440" s="115">
        <f t="shared" si="47"/>
        <v>0</v>
      </c>
      <c r="BG440" s="115">
        <f t="shared" si="50"/>
        <v>0</v>
      </c>
      <c r="BH440" s="115">
        <f t="shared" si="50"/>
        <v>0</v>
      </c>
      <c r="BI440" s="115">
        <f t="shared" si="50"/>
        <v>0</v>
      </c>
      <c r="BJ440" s="115">
        <f t="shared" si="50"/>
        <v>0</v>
      </c>
      <c r="BK440" s="115">
        <f t="shared" si="50"/>
        <v>0</v>
      </c>
      <c r="BL440" s="115">
        <f t="shared" si="50"/>
        <v>0</v>
      </c>
      <c r="BM440" s="115">
        <f t="shared" si="50"/>
        <v>0</v>
      </c>
      <c r="BN440" s="115">
        <f t="shared" si="50"/>
        <v>0</v>
      </c>
      <c r="BO440" s="115">
        <f t="shared" si="50"/>
        <v>0</v>
      </c>
    </row>
    <row r="441" spans="4:67" x14ac:dyDescent="0.3">
      <c r="D441" s="24" t="s">
        <v>144</v>
      </c>
      <c r="E441" s="26" t="s">
        <v>98</v>
      </c>
      <c r="F441" s="24" t="s">
        <v>42</v>
      </c>
      <c r="G441" s="24" t="s">
        <v>99</v>
      </c>
      <c r="H441" s="27"/>
      <c r="I441" s="52">
        <v>0</v>
      </c>
      <c r="J441" s="52">
        <v>0</v>
      </c>
      <c r="K441" s="52">
        <v>0</v>
      </c>
      <c r="L441" s="52">
        <v>0</v>
      </c>
      <c r="M441" s="52">
        <v>0</v>
      </c>
      <c r="N441" s="52">
        <v>0</v>
      </c>
      <c r="O441" s="52">
        <v>0</v>
      </c>
      <c r="P441" s="52">
        <v>0</v>
      </c>
      <c r="Q441" s="52">
        <v>0</v>
      </c>
      <c r="R441" s="52">
        <v>0</v>
      </c>
      <c r="S441" s="52">
        <v>0</v>
      </c>
      <c r="T441" s="52">
        <v>0</v>
      </c>
      <c r="U441" s="52">
        <v>0</v>
      </c>
      <c r="V441" s="52">
        <v>0</v>
      </c>
      <c r="W441" s="27"/>
      <c r="X441" s="52">
        <v>0</v>
      </c>
      <c r="Y441" s="52">
        <v>0</v>
      </c>
      <c r="Z441" s="52">
        <v>0</v>
      </c>
      <c r="AA441" s="52">
        <v>0</v>
      </c>
      <c r="AB441" s="52">
        <v>0</v>
      </c>
      <c r="AC441" s="52">
        <v>0</v>
      </c>
      <c r="AD441" s="52">
        <v>0</v>
      </c>
      <c r="AE441" s="52">
        <v>0</v>
      </c>
      <c r="AF441" s="52">
        <v>0</v>
      </c>
      <c r="AG441" s="52">
        <v>0</v>
      </c>
      <c r="AH441" s="52">
        <v>0</v>
      </c>
      <c r="AI441" s="52">
        <v>0</v>
      </c>
      <c r="AJ441" s="52">
        <v>0</v>
      </c>
      <c r="AK441" s="52">
        <v>0</v>
      </c>
      <c r="AL441" s="27"/>
      <c r="AM441" s="27">
        <f t="shared" si="49"/>
        <v>0</v>
      </c>
      <c r="AN441" s="27">
        <f t="shared" si="49"/>
        <v>0</v>
      </c>
      <c r="AO441" s="27">
        <f t="shared" si="49"/>
        <v>0</v>
      </c>
      <c r="AP441" s="27">
        <f t="shared" si="49"/>
        <v>0</v>
      </c>
      <c r="AQ441" s="27">
        <f t="shared" si="49"/>
        <v>0</v>
      </c>
      <c r="AR441" s="27">
        <f t="shared" si="49"/>
        <v>0</v>
      </c>
      <c r="AS441" s="27">
        <f t="shared" si="49"/>
        <v>0</v>
      </c>
      <c r="AT441" s="27">
        <f t="shared" si="48"/>
        <v>0</v>
      </c>
      <c r="AU441" s="27">
        <f t="shared" si="48"/>
        <v>0</v>
      </c>
      <c r="AV441" s="27">
        <f t="shared" si="48"/>
        <v>0</v>
      </c>
      <c r="AW441" s="27">
        <f t="shared" si="48"/>
        <v>0</v>
      </c>
      <c r="AX441" s="27">
        <f t="shared" si="48"/>
        <v>0</v>
      </c>
      <c r="AY441" s="27">
        <f t="shared" si="48"/>
        <v>0</v>
      </c>
      <c r="AZ441" s="27">
        <f t="shared" si="51"/>
        <v>0</v>
      </c>
      <c r="BA441" s="27"/>
      <c r="BB441" s="115">
        <f t="shared" si="47"/>
        <v>0</v>
      </c>
      <c r="BC441" s="115">
        <f t="shared" si="47"/>
        <v>0</v>
      </c>
      <c r="BD441" s="115">
        <f t="shared" si="47"/>
        <v>0</v>
      </c>
      <c r="BE441" s="115">
        <f t="shared" si="47"/>
        <v>0</v>
      </c>
      <c r="BF441" s="115">
        <f t="shared" si="47"/>
        <v>0</v>
      </c>
      <c r="BG441" s="115">
        <f t="shared" si="50"/>
        <v>0</v>
      </c>
      <c r="BH441" s="115">
        <f t="shared" si="50"/>
        <v>0</v>
      </c>
      <c r="BI441" s="115">
        <f t="shared" si="50"/>
        <v>0</v>
      </c>
      <c r="BJ441" s="115">
        <f t="shared" si="50"/>
        <v>0</v>
      </c>
      <c r="BK441" s="115">
        <f t="shared" si="50"/>
        <v>0</v>
      </c>
      <c r="BL441" s="115">
        <f t="shared" si="50"/>
        <v>0</v>
      </c>
      <c r="BM441" s="115">
        <f t="shared" si="50"/>
        <v>0</v>
      </c>
      <c r="BN441" s="115">
        <f t="shared" si="50"/>
        <v>0</v>
      </c>
      <c r="BO441" s="115">
        <f t="shared" si="50"/>
        <v>0</v>
      </c>
    </row>
    <row r="442" spans="4:67" x14ac:dyDescent="0.3">
      <c r="D442" s="24" t="s">
        <v>144</v>
      </c>
      <c r="E442" s="26" t="s">
        <v>98</v>
      </c>
      <c r="F442" s="24" t="s">
        <v>43</v>
      </c>
      <c r="G442" s="24" t="s">
        <v>99</v>
      </c>
      <c r="H442" s="27"/>
      <c r="I442" s="28"/>
      <c r="J442" s="28"/>
      <c r="K442" s="28"/>
      <c r="L442" s="28"/>
      <c r="M442" s="28"/>
      <c r="N442" s="28"/>
      <c r="O442" s="28"/>
      <c r="P442" s="28"/>
      <c r="Q442" s="28"/>
      <c r="R442" s="28"/>
      <c r="S442" s="28"/>
      <c r="T442" s="28"/>
      <c r="U442" s="28"/>
      <c r="V442" s="28"/>
      <c r="W442" s="27"/>
      <c r="X442" s="28"/>
      <c r="Y442" s="28"/>
      <c r="Z442" s="28"/>
      <c r="AA442" s="28"/>
      <c r="AB442" s="28"/>
      <c r="AC442" s="28"/>
      <c r="AD442" s="28"/>
      <c r="AE442" s="28"/>
      <c r="AF442" s="28"/>
      <c r="AG442" s="28"/>
      <c r="AH442" s="28"/>
      <c r="AI442" s="28"/>
      <c r="AJ442" s="28"/>
      <c r="AK442" s="28"/>
      <c r="AL442" s="27"/>
      <c r="AM442" s="28">
        <f t="shared" si="49"/>
        <v>0</v>
      </c>
      <c r="AN442" s="28">
        <f t="shared" si="49"/>
        <v>0</v>
      </c>
      <c r="AO442" s="28">
        <f t="shared" si="49"/>
        <v>0</v>
      </c>
      <c r="AP442" s="28">
        <f t="shared" si="49"/>
        <v>0</v>
      </c>
      <c r="AQ442" s="28">
        <f t="shared" si="49"/>
        <v>0</v>
      </c>
      <c r="AR442" s="28">
        <f t="shared" si="49"/>
        <v>0</v>
      </c>
      <c r="AS442" s="28">
        <f t="shared" si="49"/>
        <v>0</v>
      </c>
      <c r="AT442" s="28">
        <f t="shared" si="48"/>
        <v>0</v>
      </c>
      <c r="AU442" s="28">
        <f t="shared" si="48"/>
        <v>0</v>
      </c>
      <c r="AV442" s="28">
        <f t="shared" si="48"/>
        <v>0</v>
      </c>
      <c r="AW442" s="28">
        <f t="shared" si="48"/>
        <v>0</v>
      </c>
      <c r="AX442" s="28">
        <f t="shared" si="48"/>
        <v>0</v>
      </c>
      <c r="AY442" s="28">
        <f t="shared" si="48"/>
        <v>0</v>
      </c>
      <c r="AZ442" s="28">
        <f t="shared" si="51"/>
        <v>0</v>
      </c>
      <c r="BA442" s="27"/>
      <c r="BB442" s="117">
        <f t="shared" si="47"/>
        <v>0</v>
      </c>
      <c r="BC442" s="117">
        <f t="shared" si="47"/>
        <v>0</v>
      </c>
      <c r="BD442" s="117">
        <f t="shared" si="47"/>
        <v>0</v>
      </c>
      <c r="BE442" s="117">
        <f t="shared" si="47"/>
        <v>0</v>
      </c>
      <c r="BF442" s="117">
        <f t="shared" si="47"/>
        <v>0</v>
      </c>
      <c r="BG442" s="117">
        <f t="shared" si="50"/>
        <v>0</v>
      </c>
      <c r="BH442" s="117">
        <f t="shared" si="50"/>
        <v>0</v>
      </c>
      <c r="BI442" s="117">
        <f t="shared" si="50"/>
        <v>0</v>
      </c>
      <c r="BJ442" s="117">
        <f t="shared" si="50"/>
        <v>0</v>
      </c>
      <c r="BK442" s="117">
        <f t="shared" si="50"/>
        <v>0</v>
      </c>
      <c r="BL442" s="117">
        <f t="shared" si="50"/>
        <v>0</v>
      </c>
      <c r="BM442" s="117">
        <f t="shared" si="50"/>
        <v>0</v>
      </c>
      <c r="BN442" s="117">
        <f t="shared" si="50"/>
        <v>0</v>
      </c>
      <c r="BO442" s="117">
        <f t="shared" si="50"/>
        <v>0</v>
      </c>
    </row>
    <row r="443" spans="4:67" x14ac:dyDescent="0.3">
      <c r="D443" s="24" t="s">
        <v>144</v>
      </c>
      <c r="E443" s="26" t="s">
        <v>98</v>
      </c>
      <c r="F443" s="24" t="s">
        <v>44</v>
      </c>
      <c r="G443" s="24" t="s">
        <v>99</v>
      </c>
      <c r="H443" s="27"/>
      <c r="I443" s="28"/>
      <c r="J443" s="28"/>
      <c r="K443" s="28"/>
      <c r="L443" s="28"/>
      <c r="M443" s="28"/>
      <c r="N443" s="28"/>
      <c r="O443" s="28"/>
      <c r="P443" s="28"/>
      <c r="Q443" s="28"/>
      <c r="R443" s="28"/>
      <c r="S443" s="28"/>
      <c r="T443" s="28"/>
      <c r="U443" s="28"/>
      <c r="V443" s="28"/>
      <c r="W443" s="27"/>
      <c r="X443" s="28"/>
      <c r="Y443" s="28"/>
      <c r="Z443" s="28"/>
      <c r="AA443" s="28"/>
      <c r="AB443" s="28"/>
      <c r="AC443" s="28"/>
      <c r="AD443" s="28"/>
      <c r="AE443" s="28"/>
      <c r="AF443" s="28"/>
      <c r="AG443" s="28"/>
      <c r="AH443" s="28"/>
      <c r="AI443" s="28"/>
      <c r="AJ443" s="28"/>
      <c r="AK443" s="28"/>
      <c r="AL443" s="27"/>
      <c r="AM443" s="28">
        <f t="shared" si="49"/>
        <v>0</v>
      </c>
      <c r="AN443" s="28">
        <f t="shared" si="49"/>
        <v>0</v>
      </c>
      <c r="AO443" s="28">
        <f t="shared" si="49"/>
        <v>0</v>
      </c>
      <c r="AP443" s="28">
        <f t="shared" si="49"/>
        <v>0</v>
      </c>
      <c r="AQ443" s="28">
        <f t="shared" si="49"/>
        <v>0</v>
      </c>
      <c r="AR443" s="28">
        <f t="shared" si="49"/>
        <v>0</v>
      </c>
      <c r="AS443" s="28">
        <f t="shared" si="49"/>
        <v>0</v>
      </c>
      <c r="AT443" s="28">
        <f t="shared" si="48"/>
        <v>0</v>
      </c>
      <c r="AU443" s="28">
        <f t="shared" si="48"/>
        <v>0</v>
      </c>
      <c r="AV443" s="28">
        <f t="shared" si="48"/>
        <v>0</v>
      </c>
      <c r="AW443" s="28">
        <f t="shared" si="48"/>
        <v>0</v>
      </c>
      <c r="AX443" s="28">
        <f t="shared" si="48"/>
        <v>0</v>
      </c>
      <c r="AY443" s="28">
        <f t="shared" si="48"/>
        <v>0</v>
      </c>
      <c r="AZ443" s="28">
        <f t="shared" si="51"/>
        <v>0</v>
      </c>
      <c r="BA443" s="27"/>
      <c r="BB443" s="117">
        <f t="shared" si="47"/>
        <v>0</v>
      </c>
      <c r="BC443" s="117">
        <f t="shared" si="47"/>
        <v>0</v>
      </c>
      <c r="BD443" s="117">
        <f t="shared" si="47"/>
        <v>0</v>
      </c>
      <c r="BE443" s="117">
        <f t="shared" si="47"/>
        <v>0</v>
      </c>
      <c r="BF443" s="117">
        <f t="shared" si="47"/>
        <v>0</v>
      </c>
      <c r="BG443" s="117">
        <f t="shared" si="47"/>
        <v>0</v>
      </c>
      <c r="BH443" s="117">
        <f t="shared" si="47"/>
        <v>0</v>
      </c>
      <c r="BI443" s="117">
        <f t="shared" si="47"/>
        <v>0</v>
      </c>
      <c r="BJ443" s="117">
        <f t="shared" si="47"/>
        <v>0</v>
      </c>
      <c r="BK443" s="117">
        <f t="shared" si="47"/>
        <v>0</v>
      </c>
      <c r="BL443" s="117">
        <f t="shared" si="47"/>
        <v>0</v>
      </c>
      <c r="BM443" s="117">
        <f t="shared" si="47"/>
        <v>0</v>
      </c>
      <c r="BN443" s="117">
        <f t="shared" si="47"/>
        <v>0</v>
      </c>
      <c r="BO443" s="117">
        <f t="shared" si="47"/>
        <v>0</v>
      </c>
    </row>
    <row r="444" spans="4:67" x14ac:dyDescent="0.3">
      <c r="D444" s="24" t="s">
        <v>144</v>
      </c>
      <c r="E444" s="26" t="s">
        <v>98</v>
      </c>
      <c r="F444" s="24" t="s">
        <v>45</v>
      </c>
      <c r="G444" s="24" t="s">
        <v>99</v>
      </c>
      <c r="H444" s="27"/>
      <c r="I444" s="52">
        <v>0</v>
      </c>
      <c r="J444" s="52">
        <v>0</v>
      </c>
      <c r="K444" s="52">
        <v>0</v>
      </c>
      <c r="L444" s="52">
        <v>0</v>
      </c>
      <c r="M444" s="52">
        <v>0</v>
      </c>
      <c r="N444" s="52">
        <v>0</v>
      </c>
      <c r="O444" s="52">
        <v>0</v>
      </c>
      <c r="P444" s="52">
        <v>0</v>
      </c>
      <c r="Q444" s="52">
        <v>0</v>
      </c>
      <c r="R444" s="52">
        <v>0</v>
      </c>
      <c r="S444" s="52">
        <v>0</v>
      </c>
      <c r="T444" s="52">
        <v>0</v>
      </c>
      <c r="U444" s="52">
        <v>0</v>
      </c>
      <c r="V444" s="52">
        <v>0</v>
      </c>
      <c r="W444" s="27"/>
      <c r="X444" s="52">
        <v>0</v>
      </c>
      <c r="Y444" s="52">
        <v>0</v>
      </c>
      <c r="Z444" s="52">
        <v>0</v>
      </c>
      <c r="AA444" s="52">
        <v>0</v>
      </c>
      <c r="AB444" s="52">
        <v>0</v>
      </c>
      <c r="AC444" s="52">
        <v>0</v>
      </c>
      <c r="AD444" s="52">
        <v>0</v>
      </c>
      <c r="AE444" s="52">
        <v>0</v>
      </c>
      <c r="AF444" s="52">
        <v>0</v>
      </c>
      <c r="AG444" s="52">
        <v>0</v>
      </c>
      <c r="AH444" s="52">
        <v>0</v>
      </c>
      <c r="AI444" s="52">
        <v>0</v>
      </c>
      <c r="AJ444" s="52">
        <v>0</v>
      </c>
      <c r="AK444" s="52">
        <v>0</v>
      </c>
      <c r="AL444" s="27"/>
      <c r="AM444" s="27">
        <f t="shared" si="49"/>
        <v>0</v>
      </c>
      <c r="AN444" s="27">
        <f t="shared" si="49"/>
        <v>0</v>
      </c>
      <c r="AO444" s="27">
        <f t="shared" si="49"/>
        <v>0</v>
      </c>
      <c r="AP444" s="27">
        <f t="shared" si="49"/>
        <v>0</v>
      </c>
      <c r="AQ444" s="27">
        <f t="shared" si="49"/>
        <v>0</v>
      </c>
      <c r="AR444" s="27">
        <f t="shared" si="49"/>
        <v>0</v>
      </c>
      <c r="AS444" s="27">
        <f t="shared" si="49"/>
        <v>0</v>
      </c>
      <c r="AT444" s="27">
        <f t="shared" si="48"/>
        <v>0</v>
      </c>
      <c r="AU444" s="27">
        <f t="shared" si="48"/>
        <v>0</v>
      </c>
      <c r="AV444" s="27">
        <f t="shared" si="48"/>
        <v>0</v>
      </c>
      <c r="AW444" s="27">
        <f t="shared" si="48"/>
        <v>0</v>
      </c>
      <c r="AX444" s="27">
        <f t="shared" si="48"/>
        <v>0</v>
      </c>
      <c r="AY444" s="27">
        <f t="shared" si="48"/>
        <v>0</v>
      </c>
      <c r="AZ444" s="27">
        <f t="shared" si="51"/>
        <v>0</v>
      </c>
      <c r="BA444" s="27"/>
      <c r="BB444" s="115">
        <f t="shared" si="47"/>
        <v>0</v>
      </c>
      <c r="BC444" s="115">
        <f t="shared" si="47"/>
        <v>0</v>
      </c>
      <c r="BD444" s="115">
        <f t="shared" si="47"/>
        <v>0</v>
      </c>
      <c r="BE444" s="115">
        <f t="shared" si="47"/>
        <v>0</v>
      </c>
      <c r="BF444" s="115">
        <f t="shared" si="47"/>
        <v>0</v>
      </c>
      <c r="BG444" s="115">
        <f t="shared" si="47"/>
        <v>0</v>
      </c>
      <c r="BH444" s="115">
        <f t="shared" si="47"/>
        <v>0</v>
      </c>
      <c r="BI444" s="115">
        <f t="shared" si="47"/>
        <v>0</v>
      </c>
      <c r="BJ444" s="115">
        <f t="shared" si="47"/>
        <v>0</v>
      </c>
      <c r="BK444" s="115">
        <f t="shared" si="47"/>
        <v>0</v>
      </c>
      <c r="BL444" s="115">
        <f t="shared" si="47"/>
        <v>0</v>
      </c>
      <c r="BM444" s="115">
        <f t="shared" si="47"/>
        <v>0</v>
      </c>
      <c r="BN444" s="115">
        <f t="shared" si="47"/>
        <v>0</v>
      </c>
      <c r="BO444" s="115">
        <f t="shared" si="47"/>
        <v>0</v>
      </c>
    </row>
    <row r="445" spans="4:67" x14ac:dyDescent="0.3">
      <c r="D445" s="24" t="s">
        <v>144</v>
      </c>
      <c r="E445" s="26" t="s">
        <v>98</v>
      </c>
      <c r="F445" s="24" t="s">
        <v>46</v>
      </c>
      <c r="G445" s="24" t="s">
        <v>99</v>
      </c>
      <c r="H445" s="27"/>
      <c r="I445" s="52">
        <v>0</v>
      </c>
      <c r="J445" s="52">
        <v>0</v>
      </c>
      <c r="K445" s="52">
        <v>0</v>
      </c>
      <c r="L445" s="52">
        <v>0</v>
      </c>
      <c r="M445" s="52">
        <v>0</v>
      </c>
      <c r="N445" s="52">
        <v>0</v>
      </c>
      <c r="O445" s="52">
        <v>0</v>
      </c>
      <c r="P445" s="52">
        <v>0</v>
      </c>
      <c r="Q445" s="52">
        <v>0</v>
      </c>
      <c r="R445" s="52">
        <v>0</v>
      </c>
      <c r="S445" s="52">
        <v>0</v>
      </c>
      <c r="T445" s="52">
        <v>0</v>
      </c>
      <c r="U445" s="52">
        <v>0</v>
      </c>
      <c r="V445" s="52">
        <v>0</v>
      </c>
      <c r="W445" s="27"/>
      <c r="X445" s="52">
        <v>0</v>
      </c>
      <c r="Y445" s="52">
        <v>0</v>
      </c>
      <c r="Z445" s="52">
        <v>0</v>
      </c>
      <c r="AA445" s="52">
        <v>0</v>
      </c>
      <c r="AB445" s="52">
        <v>0</v>
      </c>
      <c r="AC445" s="52">
        <v>0</v>
      </c>
      <c r="AD445" s="52">
        <v>0</v>
      </c>
      <c r="AE445" s="52">
        <v>0</v>
      </c>
      <c r="AF445" s="52">
        <v>0</v>
      </c>
      <c r="AG445" s="52">
        <v>0</v>
      </c>
      <c r="AH445" s="52">
        <v>0</v>
      </c>
      <c r="AI445" s="52">
        <v>0</v>
      </c>
      <c r="AJ445" s="52">
        <v>0</v>
      </c>
      <c r="AK445" s="52">
        <v>0</v>
      </c>
      <c r="AL445" s="27"/>
      <c r="AM445" s="27">
        <f t="shared" si="49"/>
        <v>0</v>
      </c>
      <c r="AN445" s="27">
        <f t="shared" si="49"/>
        <v>0</v>
      </c>
      <c r="AO445" s="27">
        <f t="shared" si="49"/>
        <v>0</v>
      </c>
      <c r="AP445" s="27">
        <f t="shared" ref="AP445:AV490" si="52">IF(AND(AA445 = "", L445 = ""), 0, AA445 - L445)</f>
        <v>0</v>
      </c>
      <c r="AQ445" s="27">
        <f t="shared" si="52"/>
        <v>0</v>
      </c>
      <c r="AR445" s="27">
        <f t="shared" si="52"/>
        <v>0</v>
      </c>
      <c r="AS445" s="27">
        <f t="shared" si="52"/>
        <v>0</v>
      </c>
      <c r="AT445" s="27">
        <f t="shared" si="48"/>
        <v>0</v>
      </c>
      <c r="AU445" s="27">
        <f t="shared" si="48"/>
        <v>0</v>
      </c>
      <c r="AV445" s="27">
        <f t="shared" si="48"/>
        <v>0</v>
      </c>
      <c r="AW445" s="27">
        <f t="shared" si="48"/>
        <v>0</v>
      </c>
      <c r="AX445" s="27">
        <f t="shared" si="48"/>
        <v>0</v>
      </c>
      <c r="AY445" s="27">
        <f t="shared" si="48"/>
        <v>0</v>
      </c>
      <c r="AZ445" s="27">
        <f t="shared" si="51"/>
        <v>0</v>
      </c>
      <c r="BA445" s="27"/>
      <c r="BB445" s="115">
        <f t="shared" si="47"/>
        <v>0</v>
      </c>
      <c r="BC445" s="115">
        <f t="shared" si="47"/>
        <v>0</v>
      </c>
      <c r="BD445" s="115">
        <f t="shared" si="47"/>
        <v>0</v>
      </c>
      <c r="BE445" s="115">
        <f t="shared" si="47"/>
        <v>0</v>
      </c>
      <c r="BF445" s="115">
        <f t="shared" si="47"/>
        <v>0</v>
      </c>
      <c r="BG445" s="115">
        <f t="shared" si="47"/>
        <v>0</v>
      </c>
      <c r="BH445" s="115">
        <f t="shared" si="47"/>
        <v>0</v>
      </c>
      <c r="BI445" s="115">
        <f t="shared" si="47"/>
        <v>0</v>
      </c>
      <c r="BJ445" s="115">
        <f t="shared" si="47"/>
        <v>0</v>
      </c>
      <c r="BK445" s="115">
        <f t="shared" si="47"/>
        <v>0</v>
      </c>
      <c r="BL445" s="115">
        <f t="shared" si="47"/>
        <v>0</v>
      </c>
      <c r="BM445" s="115">
        <f t="shared" ref="BM445:BO508" si="53">IF(OR(T445 = 0, T445 = ""), 0, AX445 / T445)</f>
        <v>0</v>
      </c>
      <c r="BN445" s="115">
        <f t="shared" si="53"/>
        <v>0</v>
      </c>
      <c r="BO445" s="115">
        <f t="shared" si="53"/>
        <v>0</v>
      </c>
    </row>
    <row r="446" spans="4:67" x14ac:dyDescent="0.3">
      <c r="D446" s="24" t="s">
        <v>144</v>
      </c>
      <c r="E446" s="26" t="s">
        <v>98</v>
      </c>
      <c r="F446" s="24" t="s">
        <v>47</v>
      </c>
      <c r="G446" s="24" t="s">
        <v>99</v>
      </c>
      <c r="H446" s="27"/>
      <c r="I446" s="52">
        <v>0.105</v>
      </c>
      <c r="J446" s="52">
        <v>0.10100000000000001</v>
      </c>
      <c r="K446" s="52">
        <v>9.8000000000000004E-2</v>
      </c>
      <c r="L446" s="52">
        <v>0.16700000000000001</v>
      </c>
      <c r="M446" s="52">
        <v>0.127</v>
      </c>
      <c r="N446" s="52">
        <v>0.114</v>
      </c>
      <c r="O446" s="52">
        <v>0.23100000000000001</v>
      </c>
      <c r="P446" s="52">
        <v>0.26300000000000001</v>
      </c>
      <c r="Q446" s="52">
        <v>0.16400000000000001</v>
      </c>
      <c r="R446" s="52">
        <v>0.20399999999999999</v>
      </c>
      <c r="S446" s="52">
        <v>0.112</v>
      </c>
      <c r="T446" s="52">
        <v>0.113</v>
      </c>
      <c r="U446" s="52">
        <v>9.5000000000000001E-2</v>
      </c>
      <c r="V446" s="52">
        <v>0.14799999999999999</v>
      </c>
      <c r="W446" s="27"/>
      <c r="X446" s="52">
        <v>0.10100000000000001</v>
      </c>
      <c r="Y446" s="52">
        <v>8.8999999999999996E-2</v>
      </c>
      <c r="Z446" s="52">
        <v>8.3000000000000004E-2</v>
      </c>
      <c r="AA446" s="52">
        <v>0.16500000000000001</v>
      </c>
      <c r="AB446" s="52">
        <v>0.11600000000000001</v>
      </c>
      <c r="AC446" s="52">
        <v>0.10299999999999999</v>
      </c>
      <c r="AD446" s="52">
        <v>0.22600000000000001</v>
      </c>
      <c r="AE446" s="52">
        <v>0.26</v>
      </c>
      <c r="AF446" s="52">
        <v>0.15</v>
      </c>
      <c r="AG446" s="52">
        <v>0.20300000000000001</v>
      </c>
      <c r="AH446" s="52">
        <v>0.109</v>
      </c>
      <c r="AI446" s="52">
        <v>0.108</v>
      </c>
      <c r="AJ446" s="52">
        <v>8.6999999999999994E-2</v>
      </c>
      <c r="AK446" s="52">
        <v>0.13600000000000001</v>
      </c>
      <c r="AL446" s="27"/>
      <c r="AM446" s="27">
        <f t="shared" ref="AM446:AR509" si="54">IF(AND(X446 = "", I446 = ""), 0, X446 - I446)</f>
        <v>-3.9999999999999897E-3</v>
      </c>
      <c r="AN446" s="27">
        <f t="shared" si="54"/>
        <v>-1.2000000000000011E-2</v>
      </c>
      <c r="AO446" s="27">
        <f t="shared" si="54"/>
        <v>-1.4999999999999999E-2</v>
      </c>
      <c r="AP446" s="27">
        <f t="shared" si="52"/>
        <v>-2.0000000000000018E-3</v>
      </c>
      <c r="AQ446" s="27">
        <f t="shared" si="52"/>
        <v>-1.0999999999999996E-2</v>
      </c>
      <c r="AR446" s="27">
        <f t="shared" si="52"/>
        <v>-1.100000000000001E-2</v>
      </c>
      <c r="AS446" s="27">
        <f t="shared" si="52"/>
        <v>-5.0000000000000044E-3</v>
      </c>
      <c r="AT446" s="27">
        <f t="shared" si="48"/>
        <v>-3.0000000000000027E-3</v>
      </c>
      <c r="AU446" s="27">
        <f t="shared" si="48"/>
        <v>-1.4000000000000012E-2</v>
      </c>
      <c r="AV446" s="27">
        <f t="shared" si="48"/>
        <v>-9.9999999999997313E-4</v>
      </c>
      <c r="AW446" s="27">
        <f t="shared" si="48"/>
        <v>-3.0000000000000027E-3</v>
      </c>
      <c r="AX446" s="27">
        <f t="shared" si="48"/>
        <v>-5.0000000000000044E-3</v>
      </c>
      <c r="AY446" s="27">
        <f t="shared" si="48"/>
        <v>-8.0000000000000071E-3</v>
      </c>
      <c r="AZ446" s="27">
        <f t="shared" si="51"/>
        <v>-1.1999999999999983E-2</v>
      </c>
      <c r="BA446" s="27"/>
      <c r="BB446" s="115">
        <f t="shared" ref="BB446:BL469" si="55">IF(OR(I446 = 0, I446 = ""), 0, AM446 / I446)</f>
        <v>-3.8095238095238002E-2</v>
      </c>
      <c r="BC446" s="115">
        <f t="shared" si="55"/>
        <v>-0.1188118811881189</v>
      </c>
      <c r="BD446" s="115">
        <f t="shared" si="55"/>
        <v>-0.15306122448979589</v>
      </c>
      <c r="BE446" s="115">
        <f t="shared" si="55"/>
        <v>-1.1976047904191626E-2</v>
      </c>
      <c r="BF446" s="115">
        <f t="shared" si="55"/>
        <v>-8.6614173228346428E-2</v>
      </c>
      <c r="BG446" s="115">
        <f t="shared" si="55"/>
        <v>-9.6491228070175517E-2</v>
      </c>
      <c r="BH446" s="115">
        <f t="shared" si="55"/>
        <v>-2.1645021645021665E-2</v>
      </c>
      <c r="BI446" s="115">
        <f t="shared" si="55"/>
        <v>-1.1406844106463887E-2</v>
      </c>
      <c r="BJ446" s="115">
        <f t="shared" si="55"/>
        <v>-8.5365853658536661E-2</v>
      </c>
      <c r="BK446" s="115">
        <f t="shared" si="55"/>
        <v>-4.9019607843135945E-3</v>
      </c>
      <c r="BL446" s="115">
        <f t="shared" si="55"/>
        <v>-2.6785714285714309E-2</v>
      </c>
      <c r="BM446" s="115">
        <f t="shared" si="53"/>
        <v>-4.424778761061951E-2</v>
      </c>
      <c r="BN446" s="115">
        <f t="shared" si="53"/>
        <v>-8.4210526315789541E-2</v>
      </c>
      <c r="BO446" s="115">
        <f t="shared" si="53"/>
        <v>-8.1081081081080975E-2</v>
      </c>
    </row>
    <row r="447" spans="4:67" x14ac:dyDescent="0.3">
      <c r="D447" s="24" t="s">
        <v>144</v>
      </c>
      <c r="E447" s="26" t="s">
        <v>98</v>
      </c>
      <c r="F447" s="24" t="s">
        <v>48</v>
      </c>
      <c r="G447" s="24" t="s">
        <v>99</v>
      </c>
      <c r="H447" s="27"/>
      <c r="I447" s="28"/>
      <c r="J447" s="28"/>
      <c r="K447" s="28"/>
      <c r="L447" s="28"/>
      <c r="M447" s="28"/>
      <c r="N447" s="28"/>
      <c r="O447" s="28"/>
      <c r="P447" s="28"/>
      <c r="Q447" s="28"/>
      <c r="R447" s="28"/>
      <c r="S447" s="28"/>
      <c r="T447" s="28"/>
      <c r="U447" s="28"/>
      <c r="V447" s="28"/>
      <c r="W447" s="27"/>
      <c r="X447" s="28"/>
      <c r="Y447" s="28"/>
      <c r="Z447" s="28"/>
      <c r="AA447" s="28"/>
      <c r="AB447" s="28"/>
      <c r="AC447" s="28"/>
      <c r="AD447" s="28"/>
      <c r="AE447" s="28"/>
      <c r="AF447" s="28"/>
      <c r="AG447" s="28"/>
      <c r="AH447" s="28"/>
      <c r="AI447" s="28"/>
      <c r="AJ447" s="28"/>
      <c r="AK447" s="28"/>
      <c r="AL447" s="27"/>
      <c r="AM447" s="28">
        <f t="shared" si="54"/>
        <v>0</v>
      </c>
      <c r="AN447" s="28">
        <f t="shared" si="54"/>
        <v>0</v>
      </c>
      <c r="AO447" s="28">
        <f t="shared" si="54"/>
        <v>0</v>
      </c>
      <c r="AP447" s="28">
        <f t="shared" si="52"/>
        <v>0</v>
      </c>
      <c r="AQ447" s="28">
        <f t="shared" si="52"/>
        <v>0</v>
      </c>
      <c r="AR447" s="28">
        <f t="shared" si="52"/>
        <v>0</v>
      </c>
      <c r="AS447" s="28">
        <f t="shared" si="52"/>
        <v>0</v>
      </c>
      <c r="AT447" s="28">
        <f t="shared" si="48"/>
        <v>0</v>
      </c>
      <c r="AU447" s="28">
        <f t="shared" si="48"/>
        <v>0</v>
      </c>
      <c r="AV447" s="28">
        <f t="shared" si="48"/>
        <v>0</v>
      </c>
      <c r="AW447" s="28">
        <f t="shared" si="48"/>
        <v>0</v>
      </c>
      <c r="AX447" s="28">
        <f t="shared" si="48"/>
        <v>0</v>
      </c>
      <c r="AY447" s="28">
        <f t="shared" si="48"/>
        <v>0</v>
      </c>
      <c r="AZ447" s="28">
        <f t="shared" si="51"/>
        <v>0</v>
      </c>
      <c r="BA447" s="27"/>
      <c r="BB447" s="117">
        <f t="shared" si="55"/>
        <v>0</v>
      </c>
      <c r="BC447" s="117">
        <f t="shared" si="55"/>
        <v>0</v>
      </c>
      <c r="BD447" s="117">
        <f t="shared" si="55"/>
        <v>0</v>
      </c>
      <c r="BE447" s="117">
        <f t="shared" si="55"/>
        <v>0</v>
      </c>
      <c r="BF447" s="117">
        <f t="shared" si="55"/>
        <v>0</v>
      </c>
      <c r="BG447" s="117">
        <f t="shared" si="55"/>
        <v>0</v>
      </c>
      <c r="BH447" s="117">
        <f t="shared" si="55"/>
        <v>0</v>
      </c>
      <c r="BI447" s="117">
        <f t="shared" si="55"/>
        <v>0</v>
      </c>
      <c r="BJ447" s="117">
        <f t="shared" si="55"/>
        <v>0</v>
      </c>
      <c r="BK447" s="117">
        <f t="shared" si="55"/>
        <v>0</v>
      </c>
      <c r="BL447" s="117">
        <f t="shared" si="55"/>
        <v>0</v>
      </c>
      <c r="BM447" s="117">
        <f t="shared" si="53"/>
        <v>0</v>
      </c>
      <c r="BN447" s="117">
        <f t="shared" si="53"/>
        <v>0</v>
      </c>
      <c r="BO447" s="117">
        <f t="shared" si="53"/>
        <v>0</v>
      </c>
    </row>
    <row r="448" spans="4:67" x14ac:dyDescent="0.3">
      <c r="D448" s="24" t="s">
        <v>144</v>
      </c>
      <c r="E448" s="26" t="s">
        <v>98</v>
      </c>
      <c r="F448" s="24" t="s">
        <v>49</v>
      </c>
      <c r="G448" s="24" t="s">
        <v>99</v>
      </c>
      <c r="H448" s="27"/>
      <c r="I448" s="28"/>
      <c r="J448" s="28"/>
      <c r="K448" s="28"/>
      <c r="L448" s="28"/>
      <c r="M448" s="28"/>
      <c r="N448" s="28"/>
      <c r="O448" s="28"/>
      <c r="P448" s="28"/>
      <c r="Q448" s="28"/>
      <c r="R448" s="28"/>
      <c r="S448" s="28"/>
      <c r="T448" s="28"/>
      <c r="U448" s="28"/>
      <c r="V448" s="28"/>
      <c r="W448" s="27"/>
      <c r="X448" s="28"/>
      <c r="Y448" s="28"/>
      <c r="Z448" s="28"/>
      <c r="AA448" s="28"/>
      <c r="AB448" s="28"/>
      <c r="AC448" s="28"/>
      <c r="AD448" s="28"/>
      <c r="AE448" s="28"/>
      <c r="AF448" s="28"/>
      <c r="AG448" s="28"/>
      <c r="AH448" s="28"/>
      <c r="AI448" s="28"/>
      <c r="AJ448" s="28"/>
      <c r="AK448" s="28"/>
      <c r="AL448" s="27"/>
      <c r="AM448" s="28">
        <f t="shared" si="54"/>
        <v>0</v>
      </c>
      <c r="AN448" s="28">
        <f t="shared" si="54"/>
        <v>0</v>
      </c>
      <c r="AO448" s="28">
        <f t="shared" si="54"/>
        <v>0</v>
      </c>
      <c r="AP448" s="28">
        <f t="shared" si="52"/>
        <v>0</v>
      </c>
      <c r="AQ448" s="28">
        <f t="shared" si="52"/>
        <v>0</v>
      </c>
      <c r="AR448" s="28">
        <f t="shared" si="52"/>
        <v>0</v>
      </c>
      <c r="AS448" s="28">
        <f t="shared" si="52"/>
        <v>0</v>
      </c>
      <c r="AT448" s="28">
        <f t="shared" si="48"/>
        <v>0</v>
      </c>
      <c r="AU448" s="28">
        <f t="shared" si="48"/>
        <v>0</v>
      </c>
      <c r="AV448" s="28">
        <f t="shared" si="48"/>
        <v>0</v>
      </c>
      <c r="AW448" s="28">
        <f t="shared" si="48"/>
        <v>0</v>
      </c>
      <c r="AX448" s="28">
        <f t="shared" si="48"/>
        <v>0</v>
      </c>
      <c r="AY448" s="28">
        <f t="shared" si="48"/>
        <v>0</v>
      </c>
      <c r="AZ448" s="28">
        <f t="shared" si="51"/>
        <v>0</v>
      </c>
      <c r="BA448" s="27"/>
      <c r="BB448" s="117">
        <f t="shared" si="55"/>
        <v>0</v>
      </c>
      <c r="BC448" s="117">
        <f t="shared" si="55"/>
        <v>0</v>
      </c>
      <c r="BD448" s="117">
        <f t="shared" si="55"/>
        <v>0</v>
      </c>
      <c r="BE448" s="117">
        <f t="shared" si="55"/>
        <v>0</v>
      </c>
      <c r="BF448" s="117">
        <f t="shared" si="55"/>
        <v>0</v>
      </c>
      <c r="BG448" s="117">
        <f t="shared" si="55"/>
        <v>0</v>
      </c>
      <c r="BH448" s="117">
        <f t="shared" si="55"/>
        <v>0</v>
      </c>
      <c r="BI448" s="117">
        <f t="shared" si="55"/>
        <v>0</v>
      </c>
      <c r="BJ448" s="117">
        <f t="shared" si="55"/>
        <v>0</v>
      </c>
      <c r="BK448" s="117">
        <f t="shared" si="55"/>
        <v>0</v>
      </c>
      <c r="BL448" s="117">
        <f t="shared" si="55"/>
        <v>0</v>
      </c>
      <c r="BM448" s="117">
        <f t="shared" si="53"/>
        <v>0</v>
      </c>
      <c r="BN448" s="117">
        <f t="shared" si="53"/>
        <v>0</v>
      </c>
      <c r="BO448" s="117">
        <f t="shared" si="53"/>
        <v>0</v>
      </c>
    </row>
    <row r="449" spans="4:67" x14ac:dyDescent="0.3">
      <c r="D449" s="24" t="s">
        <v>144</v>
      </c>
      <c r="E449" s="26" t="s">
        <v>98</v>
      </c>
      <c r="F449" s="24" t="s">
        <v>50</v>
      </c>
      <c r="G449" s="24" t="s">
        <v>99</v>
      </c>
      <c r="H449" s="27"/>
      <c r="I449" s="52">
        <v>0</v>
      </c>
      <c r="J449" s="52">
        <v>0</v>
      </c>
      <c r="K449" s="52">
        <v>0</v>
      </c>
      <c r="L449" s="52">
        <v>0</v>
      </c>
      <c r="M449" s="52">
        <v>0</v>
      </c>
      <c r="N449" s="52">
        <v>0</v>
      </c>
      <c r="O449" s="52">
        <v>0</v>
      </c>
      <c r="P449" s="52">
        <v>0</v>
      </c>
      <c r="Q449" s="52">
        <v>0</v>
      </c>
      <c r="R449" s="52">
        <v>0</v>
      </c>
      <c r="S449" s="52">
        <v>0</v>
      </c>
      <c r="T449" s="52">
        <v>0</v>
      </c>
      <c r="U449" s="52">
        <v>0</v>
      </c>
      <c r="V449" s="52">
        <v>0</v>
      </c>
      <c r="W449" s="27"/>
      <c r="X449" s="52">
        <v>0</v>
      </c>
      <c r="Y449" s="52">
        <v>0</v>
      </c>
      <c r="Z449" s="52">
        <v>0</v>
      </c>
      <c r="AA449" s="52">
        <v>0</v>
      </c>
      <c r="AB449" s="52">
        <v>0</v>
      </c>
      <c r="AC449" s="52">
        <v>0</v>
      </c>
      <c r="AD449" s="52">
        <v>0</v>
      </c>
      <c r="AE449" s="52">
        <v>0</v>
      </c>
      <c r="AF449" s="52">
        <v>0</v>
      </c>
      <c r="AG449" s="52">
        <v>0</v>
      </c>
      <c r="AH449" s="52">
        <v>0</v>
      </c>
      <c r="AI449" s="52">
        <v>0</v>
      </c>
      <c r="AJ449" s="52">
        <v>0</v>
      </c>
      <c r="AK449" s="52">
        <v>0</v>
      </c>
      <c r="AL449" s="27"/>
      <c r="AM449" s="27">
        <f t="shared" si="54"/>
        <v>0</v>
      </c>
      <c r="AN449" s="27">
        <f t="shared" si="54"/>
        <v>0</v>
      </c>
      <c r="AO449" s="27">
        <f t="shared" si="54"/>
        <v>0</v>
      </c>
      <c r="AP449" s="27">
        <f t="shared" si="52"/>
        <v>0</v>
      </c>
      <c r="AQ449" s="27">
        <f t="shared" si="52"/>
        <v>0</v>
      </c>
      <c r="AR449" s="27">
        <f t="shared" si="52"/>
        <v>0</v>
      </c>
      <c r="AS449" s="27">
        <f t="shared" si="52"/>
        <v>0</v>
      </c>
      <c r="AT449" s="27">
        <f t="shared" si="48"/>
        <v>0</v>
      </c>
      <c r="AU449" s="27">
        <f t="shared" si="48"/>
        <v>0</v>
      </c>
      <c r="AV449" s="27">
        <f t="shared" si="48"/>
        <v>0</v>
      </c>
      <c r="AW449" s="27">
        <f t="shared" si="48"/>
        <v>0</v>
      </c>
      <c r="AX449" s="27">
        <f t="shared" si="48"/>
        <v>0</v>
      </c>
      <c r="AY449" s="27">
        <f t="shared" si="48"/>
        <v>0</v>
      </c>
      <c r="AZ449" s="27">
        <f t="shared" si="51"/>
        <v>0</v>
      </c>
      <c r="BA449" s="27"/>
      <c r="BB449" s="115">
        <f t="shared" si="55"/>
        <v>0</v>
      </c>
      <c r="BC449" s="115">
        <f t="shared" si="55"/>
        <v>0</v>
      </c>
      <c r="BD449" s="115">
        <f t="shared" si="55"/>
        <v>0</v>
      </c>
      <c r="BE449" s="115">
        <f t="shared" si="55"/>
        <v>0</v>
      </c>
      <c r="BF449" s="115">
        <f t="shared" si="55"/>
        <v>0</v>
      </c>
      <c r="BG449" s="115">
        <f t="shared" si="55"/>
        <v>0</v>
      </c>
      <c r="BH449" s="115">
        <f t="shared" si="55"/>
        <v>0</v>
      </c>
      <c r="BI449" s="115">
        <f t="shared" si="55"/>
        <v>0</v>
      </c>
      <c r="BJ449" s="115">
        <f t="shared" si="55"/>
        <v>0</v>
      </c>
      <c r="BK449" s="115">
        <f t="shared" si="55"/>
        <v>0</v>
      </c>
      <c r="BL449" s="115">
        <f t="shared" si="55"/>
        <v>0</v>
      </c>
      <c r="BM449" s="115">
        <f t="shared" si="53"/>
        <v>0</v>
      </c>
      <c r="BN449" s="115">
        <f t="shared" si="53"/>
        <v>0</v>
      </c>
      <c r="BO449" s="115">
        <f t="shared" si="53"/>
        <v>0</v>
      </c>
    </row>
    <row r="450" spans="4:67" x14ac:dyDescent="0.3">
      <c r="D450" s="24" t="s">
        <v>144</v>
      </c>
      <c r="E450" s="26" t="s">
        <v>98</v>
      </c>
      <c r="F450" s="24" t="s">
        <v>51</v>
      </c>
      <c r="G450" s="24" t="s">
        <v>99</v>
      </c>
      <c r="H450" s="27"/>
      <c r="I450" s="52">
        <v>0</v>
      </c>
      <c r="J450" s="52">
        <v>0</v>
      </c>
      <c r="K450" s="52">
        <v>0</v>
      </c>
      <c r="L450" s="52">
        <v>0</v>
      </c>
      <c r="M450" s="52">
        <v>0</v>
      </c>
      <c r="N450" s="52">
        <v>0</v>
      </c>
      <c r="O450" s="52">
        <v>0</v>
      </c>
      <c r="P450" s="52">
        <v>0</v>
      </c>
      <c r="Q450" s="52">
        <v>0</v>
      </c>
      <c r="R450" s="52">
        <v>0</v>
      </c>
      <c r="S450" s="52">
        <v>0</v>
      </c>
      <c r="T450" s="52">
        <v>0</v>
      </c>
      <c r="U450" s="52">
        <v>0</v>
      </c>
      <c r="V450" s="52">
        <v>0</v>
      </c>
      <c r="W450" s="27"/>
      <c r="X450" s="52">
        <v>0</v>
      </c>
      <c r="Y450" s="52">
        <v>0</v>
      </c>
      <c r="Z450" s="52">
        <v>0</v>
      </c>
      <c r="AA450" s="52">
        <v>0</v>
      </c>
      <c r="AB450" s="52">
        <v>0</v>
      </c>
      <c r="AC450" s="52">
        <v>0</v>
      </c>
      <c r="AD450" s="52">
        <v>0</v>
      </c>
      <c r="AE450" s="52">
        <v>0</v>
      </c>
      <c r="AF450" s="52">
        <v>0</v>
      </c>
      <c r="AG450" s="52">
        <v>0</v>
      </c>
      <c r="AH450" s="52">
        <v>0</v>
      </c>
      <c r="AI450" s="52">
        <v>0</v>
      </c>
      <c r="AJ450" s="52">
        <v>0</v>
      </c>
      <c r="AK450" s="52">
        <v>0</v>
      </c>
      <c r="AL450" s="27"/>
      <c r="AM450" s="27">
        <f t="shared" si="54"/>
        <v>0</v>
      </c>
      <c r="AN450" s="27">
        <f t="shared" si="54"/>
        <v>0</v>
      </c>
      <c r="AO450" s="27">
        <f t="shared" si="54"/>
        <v>0</v>
      </c>
      <c r="AP450" s="27">
        <f t="shared" si="52"/>
        <v>0</v>
      </c>
      <c r="AQ450" s="27">
        <f t="shared" si="52"/>
        <v>0</v>
      </c>
      <c r="AR450" s="27">
        <f t="shared" si="52"/>
        <v>0</v>
      </c>
      <c r="AS450" s="27">
        <f t="shared" si="52"/>
        <v>0</v>
      </c>
      <c r="AT450" s="27">
        <f t="shared" si="48"/>
        <v>0</v>
      </c>
      <c r="AU450" s="27">
        <f t="shared" si="48"/>
        <v>0</v>
      </c>
      <c r="AV450" s="27">
        <f t="shared" si="48"/>
        <v>0</v>
      </c>
      <c r="AW450" s="27">
        <f t="shared" si="48"/>
        <v>0</v>
      </c>
      <c r="AX450" s="27">
        <f t="shared" si="48"/>
        <v>0</v>
      </c>
      <c r="AY450" s="27">
        <f t="shared" si="48"/>
        <v>0</v>
      </c>
      <c r="AZ450" s="27">
        <f t="shared" si="51"/>
        <v>0</v>
      </c>
      <c r="BA450" s="27"/>
      <c r="BB450" s="115">
        <f t="shared" si="55"/>
        <v>0</v>
      </c>
      <c r="BC450" s="115">
        <f t="shared" si="55"/>
        <v>0</v>
      </c>
      <c r="BD450" s="115">
        <f t="shared" si="55"/>
        <v>0</v>
      </c>
      <c r="BE450" s="115">
        <f t="shared" si="55"/>
        <v>0</v>
      </c>
      <c r="BF450" s="115">
        <f t="shared" si="55"/>
        <v>0</v>
      </c>
      <c r="BG450" s="115">
        <f t="shared" si="55"/>
        <v>0</v>
      </c>
      <c r="BH450" s="115">
        <f t="shared" si="55"/>
        <v>0</v>
      </c>
      <c r="BI450" s="115">
        <f t="shared" si="55"/>
        <v>0</v>
      </c>
      <c r="BJ450" s="115">
        <f t="shared" si="55"/>
        <v>0</v>
      </c>
      <c r="BK450" s="115">
        <f t="shared" si="55"/>
        <v>0</v>
      </c>
      <c r="BL450" s="115">
        <f t="shared" si="55"/>
        <v>0</v>
      </c>
      <c r="BM450" s="115">
        <f t="shared" si="53"/>
        <v>0</v>
      </c>
      <c r="BN450" s="115">
        <f t="shared" si="53"/>
        <v>0</v>
      </c>
      <c r="BO450" s="115">
        <f t="shared" si="53"/>
        <v>0</v>
      </c>
    </row>
    <row r="451" spans="4:67" x14ac:dyDescent="0.3">
      <c r="D451" s="24" t="s">
        <v>144</v>
      </c>
      <c r="E451" s="26" t="s">
        <v>98</v>
      </c>
      <c r="F451" s="24" t="s">
        <v>52</v>
      </c>
      <c r="G451" s="24" t="s">
        <v>99</v>
      </c>
      <c r="H451" s="27"/>
      <c r="I451" s="52">
        <v>0</v>
      </c>
      <c r="J451" s="52">
        <v>0</v>
      </c>
      <c r="K451" s="52">
        <v>0</v>
      </c>
      <c r="L451" s="52">
        <v>0</v>
      </c>
      <c r="M451" s="52">
        <v>0</v>
      </c>
      <c r="N451" s="52">
        <v>0</v>
      </c>
      <c r="O451" s="52">
        <v>0</v>
      </c>
      <c r="P451" s="52">
        <v>0</v>
      </c>
      <c r="Q451" s="52">
        <v>0</v>
      </c>
      <c r="R451" s="52">
        <v>0</v>
      </c>
      <c r="S451" s="52">
        <v>0</v>
      </c>
      <c r="T451" s="52">
        <v>0</v>
      </c>
      <c r="U451" s="52">
        <v>0</v>
      </c>
      <c r="V451" s="52">
        <v>0</v>
      </c>
      <c r="W451" s="27"/>
      <c r="X451" s="52">
        <v>0</v>
      </c>
      <c r="Y451" s="52">
        <v>0</v>
      </c>
      <c r="Z451" s="52">
        <v>0</v>
      </c>
      <c r="AA451" s="52">
        <v>0</v>
      </c>
      <c r="AB451" s="52">
        <v>0</v>
      </c>
      <c r="AC451" s="52">
        <v>0</v>
      </c>
      <c r="AD451" s="52">
        <v>0</v>
      </c>
      <c r="AE451" s="52">
        <v>0</v>
      </c>
      <c r="AF451" s="52">
        <v>0</v>
      </c>
      <c r="AG451" s="52">
        <v>0</v>
      </c>
      <c r="AH451" s="52">
        <v>0</v>
      </c>
      <c r="AI451" s="52">
        <v>0</v>
      </c>
      <c r="AJ451" s="52">
        <v>0</v>
      </c>
      <c r="AK451" s="52">
        <v>0</v>
      </c>
      <c r="AL451" s="27"/>
      <c r="AM451" s="27">
        <f t="shared" si="54"/>
        <v>0</v>
      </c>
      <c r="AN451" s="27">
        <f t="shared" si="54"/>
        <v>0</v>
      </c>
      <c r="AO451" s="27">
        <f t="shared" si="54"/>
        <v>0</v>
      </c>
      <c r="AP451" s="27">
        <f t="shared" si="52"/>
        <v>0</v>
      </c>
      <c r="AQ451" s="27">
        <f t="shared" si="52"/>
        <v>0</v>
      </c>
      <c r="AR451" s="27">
        <f t="shared" si="52"/>
        <v>0</v>
      </c>
      <c r="AS451" s="27">
        <f t="shared" si="52"/>
        <v>0</v>
      </c>
      <c r="AT451" s="27">
        <f t="shared" si="48"/>
        <v>0</v>
      </c>
      <c r="AU451" s="27">
        <f t="shared" si="48"/>
        <v>0</v>
      </c>
      <c r="AV451" s="27">
        <f t="shared" si="48"/>
        <v>0</v>
      </c>
      <c r="AW451" s="27">
        <f t="shared" si="48"/>
        <v>0</v>
      </c>
      <c r="AX451" s="27">
        <f t="shared" si="48"/>
        <v>0</v>
      </c>
      <c r="AY451" s="27">
        <f t="shared" si="48"/>
        <v>0</v>
      </c>
      <c r="AZ451" s="27">
        <f t="shared" si="51"/>
        <v>0</v>
      </c>
      <c r="BA451" s="27"/>
      <c r="BB451" s="115">
        <f t="shared" si="55"/>
        <v>0</v>
      </c>
      <c r="BC451" s="115">
        <f t="shared" si="55"/>
        <v>0</v>
      </c>
      <c r="BD451" s="115">
        <f t="shared" si="55"/>
        <v>0</v>
      </c>
      <c r="BE451" s="115">
        <f t="shared" si="55"/>
        <v>0</v>
      </c>
      <c r="BF451" s="115">
        <f t="shared" si="55"/>
        <v>0</v>
      </c>
      <c r="BG451" s="115">
        <f t="shared" si="55"/>
        <v>0</v>
      </c>
      <c r="BH451" s="115">
        <f t="shared" si="55"/>
        <v>0</v>
      </c>
      <c r="BI451" s="115">
        <f t="shared" si="55"/>
        <v>0</v>
      </c>
      <c r="BJ451" s="115">
        <f t="shared" si="55"/>
        <v>0</v>
      </c>
      <c r="BK451" s="115">
        <f t="shared" si="55"/>
        <v>0</v>
      </c>
      <c r="BL451" s="115">
        <f t="shared" si="55"/>
        <v>0</v>
      </c>
      <c r="BM451" s="115">
        <f t="shared" si="53"/>
        <v>0</v>
      </c>
      <c r="BN451" s="115">
        <f t="shared" si="53"/>
        <v>0</v>
      </c>
      <c r="BO451" s="115">
        <f t="shared" si="53"/>
        <v>0</v>
      </c>
    </row>
    <row r="452" spans="4:67" x14ac:dyDescent="0.3">
      <c r="D452" s="24" t="s">
        <v>144</v>
      </c>
      <c r="E452" s="26" t="s">
        <v>98</v>
      </c>
      <c r="F452" s="24" t="s">
        <v>53</v>
      </c>
      <c r="G452" s="24" t="s">
        <v>99</v>
      </c>
      <c r="H452" s="27"/>
      <c r="I452" s="52">
        <v>0</v>
      </c>
      <c r="J452" s="52">
        <v>0</v>
      </c>
      <c r="K452" s="52">
        <v>0</v>
      </c>
      <c r="L452" s="52">
        <v>0</v>
      </c>
      <c r="M452" s="52">
        <v>0</v>
      </c>
      <c r="N452" s="52">
        <v>0</v>
      </c>
      <c r="O452" s="52">
        <v>0</v>
      </c>
      <c r="P452" s="52">
        <v>0</v>
      </c>
      <c r="Q452" s="52">
        <v>0</v>
      </c>
      <c r="R452" s="52">
        <v>0</v>
      </c>
      <c r="S452" s="52">
        <v>0</v>
      </c>
      <c r="T452" s="52">
        <v>0</v>
      </c>
      <c r="U452" s="52">
        <v>0</v>
      </c>
      <c r="V452" s="52">
        <v>0</v>
      </c>
      <c r="W452" s="27"/>
      <c r="X452" s="52">
        <v>0</v>
      </c>
      <c r="Y452" s="52">
        <v>0</v>
      </c>
      <c r="Z452" s="52">
        <v>0</v>
      </c>
      <c r="AA452" s="52">
        <v>0</v>
      </c>
      <c r="AB452" s="52">
        <v>0</v>
      </c>
      <c r="AC452" s="52">
        <v>0</v>
      </c>
      <c r="AD452" s="52">
        <v>0</v>
      </c>
      <c r="AE452" s="52">
        <v>0</v>
      </c>
      <c r="AF452" s="52">
        <v>0</v>
      </c>
      <c r="AG452" s="52">
        <v>0</v>
      </c>
      <c r="AH452" s="52">
        <v>0</v>
      </c>
      <c r="AI452" s="52">
        <v>0</v>
      </c>
      <c r="AJ452" s="52">
        <v>0</v>
      </c>
      <c r="AK452" s="52">
        <v>0</v>
      </c>
      <c r="AL452" s="27"/>
      <c r="AM452" s="27">
        <f t="shared" si="54"/>
        <v>0</v>
      </c>
      <c r="AN452" s="27">
        <f t="shared" si="54"/>
        <v>0</v>
      </c>
      <c r="AO452" s="27">
        <f t="shared" si="54"/>
        <v>0</v>
      </c>
      <c r="AP452" s="27">
        <f t="shared" si="52"/>
        <v>0</v>
      </c>
      <c r="AQ452" s="27">
        <f t="shared" si="52"/>
        <v>0</v>
      </c>
      <c r="AR452" s="27">
        <f t="shared" si="52"/>
        <v>0</v>
      </c>
      <c r="AS452" s="27">
        <f t="shared" si="52"/>
        <v>0</v>
      </c>
      <c r="AT452" s="27">
        <f t="shared" si="48"/>
        <v>0</v>
      </c>
      <c r="AU452" s="27">
        <f t="shared" si="48"/>
        <v>0</v>
      </c>
      <c r="AV452" s="27">
        <f t="shared" si="48"/>
        <v>0</v>
      </c>
      <c r="AW452" s="27">
        <f t="shared" si="48"/>
        <v>0</v>
      </c>
      <c r="AX452" s="27">
        <f t="shared" si="48"/>
        <v>0</v>
      </c>
      <c r="AY452" s="27">
        <f t="shared" si="48"/>
        <v>0</v>
      </c>
      <c r="AZ452" s="27">
        <f t="shared" si="51"/>
        <v>0</v>
      </c>
      <c r="BA452" s="27"/>
      <c r="BB452" s="115">
        <f t="shared" si="55"/>
        <v>0</v>
      </c>
      <c r="BC452" s="115">
        <f t="shared" si="55"/>
        <v>0</v>
      </c>
      <c r="BD452" s="115">
        <f t="shared" si="55"/>
        <v>0</v>
      </c>
      <c r="BE452" s="115">
        <f t="shared" si="55"/>
        <v>0</v>
      </c>
      <c r="BF452" s="115">
        <f t="shared" si="55"/>
        <v>0</v>
      </c>
      <c r="BG452" s="115">
        <f t="shared" si="55"/>
        <v>0</v>
      </c>
      <c r="BH452" s="115">
        <f t="shared" si="55"/>
        <v>0</v>
      </c>
      <c r="BI452" s="115">
        <f t="shared" si="55"/>
        <v>0</v>
      </c>
      <c r="BJ452" s="115">
        <f t="shared" si="55"/>
        <v>0</v>
      </c>
      <c r="BK452" s="115">
        <f t="shared" si="55"/>
        <v>0</v>
      </c>
      <c r="BL452" s="115">
        <f t="shared" si="55"/>
        <v>0</v>
      </c>
      <c r="BM452" s="115">
        <f t="shared" si="53"/>
        <v>0</v>
      </c>
      <c r="BN452" s="115">
        <f t="shared" si="53"/>
        <v>0</v>
      </c>
      <c r="BO452" s="115">
        <f t="shared" si="53"/>
        <v>0</v>
      </c>
    </row>
    <row r="453" spans="4:67" x14ac:dyDescent="0.3">
      <c r="D453" s="24" t="s">
        <v>144</v>
      </c>
      <c r="E453" s="26" t="s">
        <v>98</v>
      </c>
      <c r="F453" s="24" t="s">
        <v>54</v>
      </c>
      <c r="G453" s="24" t="s">
        <v>99</v>
      </c>
      <c r="H453" s="27"/>
      <c r="I453" s="52">
        <v>0</v>
      </c>
      <c r="J453" s="52">
        <v>0</v>
      </c>
      <c r="K453" s="52">
        <v>0</v>
      </c>
      <c r="L453" s="52">
        <v>0</v>
      </c>
      <c r="M453" s="52">
        <v>0</v>
      </c>
      <c r="N453" s="52">
        <v>0</v>
      </c>
      <c r="O453" s="52">
        <v>0</v>
      </c>
      <c r="P453" s="52">
        <v>0</v>
      </c>
      <c r="Q453" s="52">
        <v>0</v>
      </c>
      <c r="R453" s="52">
        <v>0</v>
      </c>
      <c r="S453" s="52">
        <v>0</v>
      </c>
      <c r="T453" s="52">
        <v>0</v>
      </c>
      <c r="U453" s="52">
        <v>0</v>
      </c>
      <c r="V453" s="52">
        <v>0</v>
      </c>
      <c r="W453" s="27"/>
      <c r="X453" s="52">
        <v>0</v>
      </c>
      <c r="Y453" s="52">
        <v>0</v>
      </c>
      <c r="Z453" s="52">
        <v>0</v>
      </c>
      <c r="AA453" s="52">
        <v>0</v>
      </c>
      <c r="AB453" s="52">
        <v>0</v>
      </c>
      <c r="AC453" s="52">
        <v>0</v>
      </c>
      <c r="AD453" s="52">
        <v>0</v>
      </c>
      <c r="AE453" s="52">
        <v>0</v>
      </c>
      <c r="AF453" s="52">
        <v>0</v>
      </c>
      <c r="AG453" s="52">
        <v>0</v>
      </c>
      <c r="AH453" s="52">
        <v>0</v>
      </c>
      <c r="AI453" s="52">
        <v>0</v>
      </c>
      <c r="AJ453" s="52">
        <v>0</v>
      </c>
      <c r="AK453" s="52">
        <v>0</v>
      </c>
      <c r="AL453" s="27"/>
      <c r="AM453" s="27">
        <f t="shared" si="54"/>
        <v>0</v>
      </c>
      <c r="AN453" s="27">
        <f t="shared" si="54"/>
        <v>0</v>
      </c>
      <c r="AO453" s="27">
        <f t="shared" si="54"/>
        <v>0</v>
      </c>
      <c r="AP453" s="27">
        <f t="shared" si="52"/>
        <v>0</v>
      </c>
      <c r="AQ453" s="27">
        <f t="shared" si="52"/>
        <v>0</v>
      </c>
      <c r="AR453" s="27">
        <f t="shared" si="52"/>
        <v>0</v>
      </c>
      <c r="AS453" s="27">
        <f t="shared" si="52"/>
        <v>0</v>
      </c>
      <c r="AT453" s="27">
        <f t="shared" si="48"/>
        <v>0</v>
      </c>
      <c r="AU453" s="27">
        <f t="shared" si="48"/>
        <v>0</v>
      </c>
      <c r="AV453" s="27">
        <f t="shared" si="48"/>
        <v>0</v>
      </c>
      <c r="AW453" s="27">
        <f t="shared" si="48"/>
        <v>0</v>
      </c>
      <c r="AX453" s="27">
        <f t="shared" si="48"/>
        <v>0</v>
      </c>
      <c r="AY453" s="27">
        <f t="shared" si="48"/>
        <v>0</v>
      </c>
      <c r="AZ453" s="27">
        <f t="shared" si="51"/>
        <v>0</v>
      </c>
      <c r="BA453" s="27"/>
      <c r="BB453" s="115">
        <f t="shared" si="55"/>
        <v>0</v>
      </c>
      <c r="BC453" s="115">
        <f t="shared" si="55"/>
        <v>0</v>
      </c>
      <c r="BD453" s="115">
        <f t="shared" si="55"/>
        <v>0</v>
      </c>
      <c r="BE453" s="115">
        <f t="shared" si="55"/>
        <v>0</v>
      </c>
      <c r="BF453" s="115">
        <f t="shared" si="55"/>
        <v>0</v>
      </c>
      <c r="BG453" s="115">
        <f t="shared" si="55"/>
        <v>0</v>
      </c>
      <c r="BH453" s="115">
        <f t="shared" si="55"/>
        <v>0</v>
      </c>
      <c r="BI453" s="115">
        <f t="shared" si="55"/>
        <v>0</v>
      </c>
      <c r="BJ453" s="115">
        <f t="shared" si="55"/>
        <v>0</v>
      </c>
      <c r="BK453" s="115">
        <f t="shared" si="55"/>
        <v>0</v>
      </c>
      <c r="BL453" s="115">
        <f t="shared" si="55"/>
        <v>0</v>
      </c>
      <c r="BM453" s="115">
        <f t="shared" si="53"/>
        <v>0</v>
      </c>
      <c r="BN453" s="115">
        <f t="shared" si="53"/>
        <v>0</v>
      </c>
      <c r="BO453" s="115">
        <f t="shared" si="53"/>
        <v>0</v>
      </c>
    </row>
    <row r="454" spans="4:67" x14ac:dyDescent="0.3">
      <c r="D454" s="24" t="s">
        <v>144</v>
      </c>
      <c r="E454" s="26" t="s">
        <v>98</v>
      </c>
      <c r="F454" s="24" t="s">
        <v>55</v>
      </c>
      <c r="G454" s="24" t="s">
        <v>99</v>
      </c>
      <c r="H454" s="27"/>
      <c r="I454" s="52">
        <v>0</v>
      </c>
      <c r="J454" s="52">
        <v>0</v>
      </c>
      <c r="K454" s="52">
        <v>0</v>
      </c>
      <c r="L454" s="52">
        <v>0</v>
      </c>
      <c r="M454" s="52">
        <v>0</v>
      </c>
      <c r="N454" s="52">
        <v>0</v>
      </c>
      <c r="O454" s="52">
        <v>0</v>
      </c>
      <c r="P454" s="52">
        <v>0</v>
      </c>
      <c r="Q454" s="52">
        <v>0</v>
      </c>
      <c r="R454" s="52">
        <v>0</v>
      </c>
      <c r="S454" s="52">
        <v>0</v>
      </c>
      <c r="T454" s="52">
        <v>0</v>
      </c>
      <c r="U454" s="52">
        <v>0</v>
      </c>
      <c r="V454" s="52">
        <v>0</v>
      </c>
      <c r="W454" s="27"/>
      <c r="X454" s="52">
        <v>0</v>
      </c>
      <c r="Y454" s="52">
        <v>0</v>
      </c>
      <c r="Z454" s="52">
        <v>0</v>
      </c>
      <c r="AA454" s="52">
        <v>0</v>
      </c>
      <c r="AB454" s="52">
        <v>0</v>
      </c>
      <c r="AC454" s="52">
        <v>0</v>
      </c>
      <c r="AD454" s="52">
        <v>0</v>
      </c>
      <c r="AE454" s="52">
        <v>0</v>
      </c>
      <c r="AF454" s="52">
        <v>0</v>
      </c>
      <c r="AG454" s="52">
        <v>0</v>
      </c>
      <c r="AH454" s="52">
        <v>0</v>
      </c>
      <c r="AI454" s="52">
        <v>0</v>
      </c>
      <c r="AJ454" s="52">
        <v>0</v>
      </c>
      <c r="AK454" s="52">
        <v>0</v>
      </c>
      <c r="AL454" s="27"/>
      <c r="AM454" s="27">
        <f t="shared" si="54"/>
        <v>0</v>
      </c>
      <c r="AN454" s="27">
        <f t="shared" si="54"/>
        <v>0</v>
      </c>
      <c r="AO454" s="27">
        <f t="shared" si="54"/>
        <v>0</v>
      </c>
      <c r="AP454" s="27">
        <f t="shared" si="52"/>
        <v>0</v>
      </c>
      <c r="AQ454" s="27">
        <f t="shared" si="52"/>
        <v>0</v>
      </c>
      <c r="AR454" s="27">
        <f t="shared" si="52"/>
        <v>0</v>
      </c>
      <c r="AS454" s="27">
        <f t="shared" si="52"/>
        <v>0</v>
      </c>
      <c r="AT454" s="27">
        <f t="shared" si="48"/>
        <v>0</v>
      </c>
      <c r="AU454" s="27">
        <f t="shared" si="48"/>
        <v>0</v>
      </c>
      <c r="AV454" s="27">
        <f t="shared" si="48"/>
        <v>0</v>
      </c>
      <c r="AW454" s="27">
        <f t="shared" si="48"/>
        <v>0</v>
      </c>
      <c r="AX454" s="27">
        <f t="shared" si="48"/>
        <v>0</v>
      </c>
      <c r="AY454" s="27">
        <f t="shared" si="48"/>
        <v>0</v>
      </c>
      <c r="AZ454" s="27">
        <f t="shared" si="51"/>
        <v>0</v>
      </c>
      <c r="BA454" s="27"/>
      <c r="BB454" s="115">
        <f t="shared" si="55"/>
        <v>0</v>
      </c>
      <c r="BC454" s="115">
        <f t="shared" si="55"/>
        <v>0</v>
      </c>
      <c r="BD454" s="115">
        <f t="shared" si="55"/>
        <v>0</v>
      </c>
      <c r="BE454" s="115">
        <f t="shared" si="55"/>
        <v>0</v>
      </c>
      <c r="BF454" s="115">
        <f t="shared" si="55"/>
        <v>0</v>
      </c>
      <c r="BG454" s="115">
        <f t="shared" si="55"/>
        <v>0</v>
      </c>
      <c r="BH454" s="115">
        <f t="shared" si="55"/>
        <v>0</v>
      </c>
      <c r="BI454" s="115">
        <f t="shared" si="55"/>
        <v>0</v>
      </c>
      <c r="BJ454" s="115">
        <f t="shared" si="55"/>
        <v>0</v>
      </c>
      <c r="BK454" s="115">
        <f t="shared" si="55"/>
        <v>0</v>
      </c>
      <c r="BL454" s="115">
        <f t="shared" si="55"/>
        <v>0</v>
      </c>
      <c r="BM454" s="115">
        <f t="shared" si="53"/>
        <v>0</v>
      </c>
      <c r="BN454" s="115">
        <f t="shared" si="53"/>
        <v>0</v>
      </c>
      <c r="BO454" s="115">
        <f t="shared" si="53"/>
        <v>0</v>
      </c>
    </row>
    <row r="455" spans="4:67" x14ac:dyDescent="0.3">
      <c r="D455" s="24" t="s">
        <v>144</v>
      </c>
      <c r="E455" s="26" t="s">
        <v>98</v>
      </c>
      <c r="F455" s="24" t="s">
        <v>56</v>
      </c>
      <c r="G455" s="24" t="s">
        <v>99</v>
      </c>
      <c r="H455" s="27"/>
      <c r="I455" s="28"/>
      <c r="J455" s="28"/>
      <c r="K455" s="28"/>
      <c r="L455" s="28"/>
      <c r="M455" s="28"/>
      <c r="N455" s="28"/>
      <c r="O455" s="28"/>
      <c r="P455" s="28"/>
      <c r="Q455" s="28"/>
      <c r="R455" s="28"/>
      <c r="S455" s="28"/>
      <c r="T455" s="28"/>
      <c r="U455" s="28"/>
      <c r="V455" s="28"/>
      <c r="W455" s="27"/>
      <c r="X455" s="28"/>
      <c r="Y455" s="28"/>
      <c r="Z455" s="28"/>
      <c r="AA455" s="28"/>
      <c r="AB455" s="28"/>
      <c r="AC455" s="28"/>
      <c r="AD455" s="28"/>
      <c r="AE455" s="28"/>
      <c r="AF455" s="28"/>
      <c r="AG455" s="28"/>
      <c r="AH455" s="28"/>
      <c r="AI455" s="28"/>
      <c r="AJ455" s="28"/>
      <c r="AK455" s="28"/>
      <c r="AL455" s="27"/>
      <c r="AM455" s="28">
        <f t="shared" si="54"/>
        <v>0</v>
      </c>
      <c r="AN455" s="28">
        <f t="shared" si="54"/>
        <v>0</v>
      </c>
      <c r="AO455" s="28">
        <f t="shared" si="54"/>
        <v>0</v>
      </c>
      <c r="AP455" s="28">
        <f t="shared" si="52"/>
        <v>0</v>
      </c>
      <c r="AQ455" s="28">
        <f t="shared" si="52"/>
        <v>0</v>
      </c>
      <c r="AR455" s="28">
        <f t="shared" si="52"/>
        <v>0</v>
      </c>
      <c r="AS455" s="28">
        <f t="shared" si="52"/>
        <v>0</v>
      </c>
      <c r="AT455" s="28">
        <f t="shared" si="48"/>
        <v>0</v>
      </c>
      <c r="AU455" s="28">
        <f t="shared" si="48"/>
        <v>0</v>
      </c>
      <c r="AV455" s="28">
        <f t="shared" si="48"/>
        <v>0</v>
      </c>
      <c r="AW455" s="28">
        <f t="shared" si="48"/>
        <v>0</v>
      </c>
      <c r="AX455" s="28">
        <f t="shared" si="48"/>
        <v>0</v>
      </c>
      <c r="AY455" s="28">
        <f t="shared" si="48"/>
        <v>0</v>
      </c>
      <c r="AZ455" s="28">
        <f t="shared" si="51"/>
        <v>0</v>
      </c>
      <c r="BA455" s="27"/>
      <c r="BB455" s="117">
        <f t="shared" si="55"/>
        <v>0</v>
      </c>
      <c r="BC455" s="117">
        <f t="shared" si="55"/>
        <v>0</v>
      </c>
      <c r="BD455" s="117">
        <f t="shared" si="55"/>
        <v>0</v>
      </c>
      <c r="BE455" s="117">
        <f t="shared" si="55"/>
        <v>0</v>
      </c>
      <c r="BF455" s="117">
        <f t="shared" si="55"/>
        <v>0</v>
      </c>
      <c r="BG455" s="117">
        <f t="shared" si="55"/>
        <v>0</v>
      </c>
      <c r="BH455" s="117">
        <f t="shared" si="55"/>
        <v>0</v>
      </c>
      <c r="BI455" s="117">
        <f t="shared" si="55"/>
        <v>0</v>
      </c>
      <c r="BJ455" s="117">
        <f t="shared" si="55"/>
        <v>0</v>
      </c>
      <c r="BK455" s="117">
        <f t="shared" si="55"/>
        <v>0</v>
      </c>
      <c r="BL455" s="117">
        <f t="shared" si="55"/>
        <v>0</v>
      </c>
      <c r="BM455" s="117">
        <f t="shared" si="53"/>
        <v>0</v>
      </c>
      <c r="BN455" s="117">
        <f t="shared" si="53"/>
        <v>0</v>
      </c>
      <c r="BO455" s="117">
        <f t="shared" si="53"/>
        <v>0</v>
      </c>
    </row>
    <row r="456" spans="4:67" x14ac:dyDescent="0.3">
      <c r="D456" s="24" t="s">
        <v>144</v>
      </c>
      <c r="E456" s="26" t="s">
        <v>98</v>
      </c>
      <c r="F456" s="24" t="s">
        <v>57</v>
      </c>
      <c r="G456" s="24" t="s">
        <v>99</v>
      </c>
      <c r="H456" s="27"/>
      <c r="I456" s="52">
        <v>0.14299999999999999</v>
      </c>
      <c r="J456" s="52">
        <v>0.14499999999999999</v>
      </c>
      <c r="K456" s="52">
        <v>0.124</v>
      </c>
      <c r="L456" s="52">
        <v>0.254</v>
      </c>
      <c r="M456" s="52">
        <v>0.188</v>
      </c>
      <c r="N456" s="52">
        <v>0.17599999999999999</v>
      </c>
      <c r="O456" s="52">
        <v>0.314</v>
      </c>
      <c r="P456" s="52">
        <v>0.33500000000000002</v>
      </c>
      <c r="Q456" s="52">
        <v>0.23499999999999999</v>
      </c>
      <c r="R456" s="52">
        <v>0.25800000000000001</v>
      </c>
      <c r="S456" s="52">
        <v>0.14599999999999999</v>
      </c>
      <c r="T456" s="52">
        <v>0.186</v>
      </c>
      <c r="U456" s="52">
        <v>0.151</v>
      </c>
      <c r="V456" s="52">
        <v>0.22700000000000001</v>
      </c>
      <c r="W456" s="27"/>
      <c r="X456" s="52">
        <v>0.14299999999999999</v>
      </c>
      <c r="Y456" s="52">
        <v>0.14499999999999999</v>
      </c>
      <c r="Z456" s="52">
        <v>0.124</v>
      </c>
      <c r="AA456" s="52">
        <v>0.254</v>
      </c>
      <c r="AB456" s="52">
        <v>0.188</v>
      </c>
      <c r="AC456" s="52">
        <v>0.17599999999999999</v>
      </c>
      <c r="AD456" s="52">
        <v>0.314</v>
      </c>
      <c r="AE456" s="52">
        <v>0.33500000000000002</v>
      </c>
      <c r="AF456" s="52">
        <v>0.23499999999999999</v>
      </c>
      <c r="AG456" s="52">
        <v>0.25800000000000001</v>
      </c>
      <c r="AH456" s="52">
        <v>0.14599999999999999</v>
      </c>
      <c r="AI456" s="52">
        <v>0.186</v>
      </c>
      <c r="AJ456" s="52">
        <v>0.151</v>
      </c>
      <c r="AK456" s="52">
        <v>0.22700000000000001</v>
      </c>
      <c r="AL456" s="27"/>
      <c r="AM456" s="27">
        <f t="shared" si="54"/>
        <v>0</v>
      </c>
      <c r="AN456" s="27">
        <f t="shared" si="54"/>
        <v>0</v>
      </c>
      <c r="AO456" s="27">
        <f t="shared" si="54"/>
        <v>0</v>
      </c>
      <c r="AP456" s="27">
        <f t="shared" si="52"/>
        <v>0</v>
      </c>
      <c r="AQ456" s="27">
        <f t="shared" si="52"/>
        <v>0</v>
      </c>
      <c r="AR456" s="27">
        <f t="shared" si="52"/>
        <v>0</v>
      </c>
      <c r="AS456" s="27">
        <f t="shared" si="52"/>
        <v>0</v>
      </c>
      <c r="AT456" s="27">
        <f t="shared" si="48"/>
        <v>0</v>
      </c>
      <c r="AU456" s="27">
        <f t="shared" si="48"/>
        <v>0</v>
      </c>
      <c r="AV456" s="27">
        <f t="shared" si="48"/>
        <v>0</v>
      </c>
      <c r="AW456" s="27">
        <f t="shared" si="48"/>
        <v>0</v>
      </c>
      <c r="AX456" s="27">
        <f t="shared" si="48"/>
        <v>0</v>
      </c>
      <c r="AY456" s="27">
        <f t="shared" si="48"/>
        <v>0</v>
      </c>
      <c r="AZ456" s="27">
        <f t="shared" si="51"/>
        <v>0</v>
      </c>
      <c r="BA456" s="27"/>
      <c r="BB456" s="115">
        <f t="shared" si="55"/>
        <v>0</v>
      </c>
      <c r="BC456" s="115">
        <f t="shared" si="55"/>
        <v>0</v>
      </c>
      <c r="BD456" s="115">
        <f t="shared" si="55"/>
        <v>0</v>
      </c>
      <c r="BE456" s="115">
        <f t="shared" si="55"/>
        <v>0</v>
      </c>
      <c r="BF456" s="115">
        <f t="shared" si="55"/>
        <v>0</v>
      </c>
      <c r="BG456" s="115">
        <f t="shared" si="55"/>
        <v>0</v>
      </c>
      <c r="BH456" s="115">
        <f t="shared" si="55"/>
        <v>0</v>
      </c>
      <c r="BI456" s="115">
        <f t="shared" si="55"/>
        <v>0</v>
      </c>
      <c r="BJ456" s="115">
        <f t="shared" si="55"/>
        <v>0</v>
      </c>
      <c r="BK456" s="115">
        <f t="shared" si="55"/>
        <v>0</v>
      </c>
      <c r="BL456" s="115">
        <f t="shared" si="55"/>
        <v>0</v>
      </c>
      <c r="BM456" s="115">
        <f t="shared" si="53"/>
        <v>0</v>
      </c>
      <c r="BN456" s="115">
        <f t="shared" si="53"/>
        <v>0</v>
      </c>
      <c r="BO456" s="115">
        <f t="shared" si="53"/>
        <v>0</v>
      </c>
    </row>
    <row r="457" spans="4:67" x14ac:dyDescent="0.3">
      <c r="D457" s="24" t="s">
        <v>144</v>
      </c>
      <c r="E457" s="26" t="s">
        <v>98</v>
      </c>
      <c r="F457" s="24" t="s">
        <v>58</v>
      </c>
      <c r="G457" s="24" t="s">
        <v>99</v>
      </c>
      <c r="H457" s="27"/>
      <c r="I457" s="28"/>
      <c r="J457" s="28"/>
      <c r="K457" s="28"/>
      <c r="L457" s="28"/>
      <c r="M457" s="28"/>
      <c r="N457" s="28"/>
      <c r="O457" s="28"/>
      <c r="P457" s="28"/>
      <c r="Q457" s="28"/>
      <c r="R457" s="28"/>
      <c r="S457" s="28"/>
      <c r="T457" s="28"/>
      <c r="U457" s="28"/>
      <c r="V457" s="28"/>
      <c r="W457" s="27"/>
      <c r="X457" s="28"/>
      <c r="Y457" s="28"/>
      <c r="Z457" s="28"/>
      <c r="AA457" s="28"/>
      <c r="AB457" s="28"/>
      <c r="AC457" s="28"/>
      <c r="AD457" s="28"/>
      <c r="AE457" s="28"/>
      <c r="AF457" s="28"/>
      <c r="AG457" s="28"/>
      <c r="AH457" s="28"/>
      <c r="AI457" s="28"/>
      <c r="AJ457" s="28"/>
      <c r="AK457" s="28"/>
      <c r="AL457" s="27"/>
      <c r="AM457" s="28">
        <f t="shared" si="54"/>
        <v>0</v>
      </c>
      <c r="AN457" s="28">
        <f t="shared" si="54"/>
        <v>0</v>
      </c>
      <c r="AO457" s="28">
        <f t="shared" si="54"/>
        <v>0</v>
      </c>
      <c r="AP457" s="28">
        <f t="shared" si="52"/>
        <v>0</v>
      </c>
      <c r="AQ457" s="28">
        <f t="shared" si="52"/>
        <v>0</v>
      </c>
      <c r="AR457" s="28">
        <f t="shared" si="52"/>
        <v>0</v>
      </c>
      <c r="AS457" s="28">
        <f t="shared" si="52"/>
        <v>0</v>
      </c>
      <c r="AT457" s="28">
        <f t="shared" si="48"/>
        <v>0</v>
      </c>
      <c r="AU457" s="28">
        <f t="shared" si="48"/>
        <v>0</v>
      </c>
      <c r="AV457" s="28">
        <f t="shared" si="48"/>
        <v>0</v>
      </c>
      <c r="AW457" s="28">
        <f t="shared" si="48"/>
        <v>0</v>
      </c>
      <c r="AX457" s="28">
        <f t="shared" si="48"/>
        <v>0</v>
      </c>
      <c r="AY457" s="28">
        <f t="shared" si="48"/>
        <v>0</v>
      </c>
      <c r="AZ457" s="28">
        <f t="shared" si="51"/>
        <v>0</v>
      </c>
      <c r="BA457" s="27"/>
      <c r="BB457" s="117">
        <f t="shared" si="55"/>
        <v>0</v>
      </c>
      <c r="BC457" s="117">
        <f t="shared" si="55"/>
        <v>0</v>
      </c>
      <c r="BD457" s="117">
        <f t="shared" si="55"/>
        <v>0</v>
      </c>
      <c r="BE457" s="117">
        <f t="shared" si="55"/>
        <v>0</v>
      </c>
      <c r="BF457" s="117">
        <f t="shared" si="55"/>
        <v>0</v>
      </c>
      <c r="BG457" s="117">
        <f t="shared" si="55"/>
        <v>0</v>
      </c>
      <c r="BH457" s="117">
        <f t="shared" si="55"/>
        <v>0</v>
      </c>
      <c r="BI457" s="117">
        <f t="shared" si="55"/>
        <v>0</v>
      </c>
      <c r="BJ457" s="117">
        <f t="shared" si="55"/>
        <v>0</v>
      </c>
      <c r="BK457" s="117">
        <f t="shared" si="55"/>
        <v>0</v>
      </c>
      <c r="BL457" s="117">
        <f t="shared" si="55"/>
        <v>0</v>
      </c>
      <c r="BM457" s="117">
        <f t="shared" si="53"/>
        <v>0</v>
      </c>
      <c r="BN457" s="117">
        <f t="shared" si="53"/>
        <v>0</v>
      </c>
      <c r="BO457" s="117">
        <f t="shared" si="53"/>
        <v>0</v>
      </c>
    </row>
    <row r="458" spans="4:67" x14ac:dyDescent="0.3">
      <c r="D458" s="24" t="s">
        <v>144</v>
      </c>
      <c r="E458" s="26" t="s">
        <v>98</v>
      </c>
      <c r="F458" s="24" t="s">
        <v>59</v>
      </c>
      <c r="G458" s="24" t="s">
        <v>99</v>
      </c>
      <c r="H458" s="27"/>
      <c r="I458" s="52">
        <v>0.14299999999999999</v>
      </c>
      <c r="J458" s="52">
        <v>0.14499999999999999</v>
      </c>
      <c r="K458" s="52">
        <v>0.124</v>
      </c>
      <c r="L458" s="52">
        <v>0.254</v>
      </c>
      <c r="M458" s="52">
        <v>0.188</v>
      </c>
      <c r="N458" s="52">
        <v>0.17599999999999999</v>
      </c>
      <c r="O458" s="52">
        <v>0.314</v>
      </c>
      <c r="P458" s="52">
        <v>0.33500000000000002</v>
      </c>
      <c r="Q458" s="52">
        <v>0.23499999999999999</v>
      </c>
      <c r="R458" s="52">
        <v>0.25800000000000001</v>
      </c>
      <c r="S458" s="52">
        <v>0.14599999999999999</v>
      </c>
      <c r="T458" s="52">
        <v>0.186</v>
      </c>
      <c r="U458" s="52">
        <v>0.151</v>
      </c>
      <c r="V458" s="52">
        <v>0.22700000000000001</v>
      </c>
      <c r="W458" s="27"/>
      <c r="X458" s="52">
        <v>0.14299999999999999</v>
      </c>
      <c r="Y458" s="52">
        <v>0.14499999999999999</v>
      </c>
      <c r="Z458" s="52">
        <v>0.124</v>
      </c>
      <c r="AA458" s="52">
        <v>0.254</v>
      </c>
      <c r="AB458" s="52">
        <v>0.188</v>
      </c>
      <c r="AC458" s="52">
        <v>0.17599999999999999</v>
      </c>
      <c r="AD458" s="52">
        <v>0.314</v>
      </c>
      <c r="AE458" s="52">
        <v>0.33500000000000002</v>
      </c>
      <c r="AF458" s="52">
        <v>0.23499999999999999</v>
      </c>
      <c r="AG458" s="52">
        <v>0.25800000000000001</v>
      </c>
      <c r="AH458" s="52">
        <v>0.14599999999999999</v>
      </c>
      <c r="AI458" s="52">
        <v>0.186</v>
      </c>
      <c r="AJ458" s="52">
        <v>0.151</v>
      </c>
      <c r="AK458" s="52">
        <v>0.22700000000000001</v>
      </c>
      <c r="AL458" s="27"/>
      <c r="AM458" s="27">
        <f t="shared" si="54"/>
        <v>0</v>
      </c>
      <c r="AN458" s="27">
        <f t="shared" si="54"/>
        <v>0</v>
      </c>
      <c r="AO458" s="27">
        <f t="shared" si="54"/>
        <v>0</v>
      </c>
      <c r="AP458" s="27">
        <f t="shared" si="52"/>
        <v>0</v>
      </c>
      <c r="AQ458" s="27">
        <f t="shared" si="52"/>
        <v>0</v>
      </c>
      <c r="AR458" s="27">
        <f t="shared" si="52"/>
        <v>0</v>
      </c>
      <c r="AS458" s="27">
        <f t="shared" si="52"/>
        <v>0</v>
      </c>
      <c r="AT458" s="27">
        <f t="shared" si="48"/>
        <v>0</v>
      </c>
      <c r="AU458" s="27">
        <f t="shared" si="48"/>
        <v>0</v>
      </c>
      <c r="AV458" s="27">
        <f t="shared" si="48"/>
        <v>0</v>
      </c>
      <c r="AW458" s="27">
        <f t="shared" si="48"/>
        <v>0</v>
      </c>
      <c r="AX458" s="27">
        <f t="shared" si="48"/>
        <v>0</v>
      </c>
      <c r="AY458" s="27">
        <f t="shared" si="48"/>
        <v>0</v>
      </c>
      <c r="AZ458" s="27">
        <f t="shared" si="51"/>
        <v>0</v>
      </c>
      <c r="BA458" s="27"/>
      <c r="BB458" s="115">
        <f t="shared" si="55"/>
        <v>0</v>
      </c>
      <c r="BC458" s="115">
        <f t="shared" si="55"/>
        <v>0</v>
      </c>
      <c r="BD458" s="115">
        <f t="shared" si="55"/>
        <v>0</v>
      </c>
      <c r="BE458" s="115">
        <f t="shared" si="55"/>
        <v>0</v>
      </c>
      <c r="BF458" s="115">
        <f t="shared" si="55"/>
        <v>0</v>
      </c>
      <c r="BG458" s="115">
        <f t="shared" si="55"/>
        <v>0</v>
      </c>
      <c r="BH458" s="115">
        <f t="shared" si="55"/>
        <v>0</v>
      </c>
      <c r="BI458" s="115">
        <f t="shared" si="55"/>
        <v>0</v>
      </c>
      <c r="BJ458" s="115">
        <f t="shared" si="55"/>
        <v>0</v>
      </c>
      <c r="BK458" s="115">
        <f t="shared" si="55"/>
        <v>0</v>
      </c>
      <c r="BL458" s="115">
        <f t="shared" si="55"/>
        <v>0</v>
      </c>
      <c r="BM458" s="115">
        <f t="shared" si="53"/>
        <v>0</v>
      </c>
      <c r="BN458" s="115">
        <f t="shared" si="53"/>
        <v>0</v>
      </c>
      <c r="BO458" s="115">
        <f t="shared" si="53"/>
        <v>0</v>
      </c>
    </row>
    <row r="459" spans="4:67" x14ac:dyDescent="0.3">
      <c r="D459" s="24" t="s">
        <v>144</v>
      </c>
      <c r="E459" s="26" t="s">
        <v>98</v>
      </c>
      <c r="F459" s="24" t="s">
        <v>60</v>
      </c>
      <c r="G459" s="24" t="s">
        <v>99</v>
      </c>
      <c r="H459" s="27"/>
      <c r="I459" s="28"/>
      <c r="J459" s="28"/>
      <c r="K459" s="28"/>
      <c r="L459" s="28"/>
      <c r="M459" s="28"/>
      <c r="N459" s="28"/>
      <c r="O459" s="28"/>
      <c r="P459" s="28"/>
      <c r="Q459" s="28"/>
      <c r="R459" s="28"/>
      <c r="S459" s="28"/>
      <c r="T459" s="28"/>
      <c r="U459" s="28"/>
      <c r="V459" s="28"/>
      <c r="W459" s="27"/>
      <c r="X459" s="28"/>
      <c r="Y459" s="28"/>
      <c r="Z459" s="28"/>
      <c r="AA459" s="28"/>
      <c r="AB459" s="28"/>
      <c r="AC459" s="28"/>
      <c r="AD459" s="28"/>
      <c r="AE459" s="28"/>
      <c r="AF459" s="28"/>
      <c r="AG459" s="28"/>
      <c r="AH459" s="28"/>
      <c r="AI459" s="28"/>
      <c r="AJ459" s="28"/>
      <c r="AK459" s="28"/>
      <c r="AL459" s="27"/>
      <c r="AM459" s="28">
        <f t="shared" si="54"/>
        <v>0</v>
      </c>
      <c r="AN459" s="28">
        <f t="shared" si="54"/>
        <v>0</v>
      </c>
      <c r="AO459" s="28">
        <f t="shared" si="54"/>
        <v>0</v>
      </c>
      <c r="AP459" s="28">
        <f t="shared" si="52"/>
        <v>0</v>
      </c>
      <c r="AQ459" s="28">
        <f t="shared" si="52"/>
        <v>0</v>
      </c>
      <c r="AR459" s="28">
        <f t="shared" si="52"/>
        <v>0</v>
      </c>
      <c r="AS459" s="28">
        <f t="shared" si="52"/>
        <v>0</v>
      </c>
      <c r="AT459" s="28">
        <f t="shared" si="48"/>
        <v>0</v>
      </c>
      <c r="AU459" s="28">
        <f t="shared" si="48"/>
        <v>0</v>
      </c>
      <c r="AV459" s="28">
        <f t="shared" si="48"/>
        <v>0</v>
      </c>
      <c r="AW459" s="28">
        <f t="shared" si="48"/>
        <v>0</v>
      </c>
      <c r="AX459" s="28">
        <f t="shared" si="48"/>
        <v>0</v>
      </c>
      <c r="AY459" s="28">
        <f t="shared" si="48"/>
        <v>0</v>
      </c>
      <c r="AZ459" s="28">
        <f t="shared" si="51"/>
        <v>0</v>
      </c>
      <c r="BA459" s="27"/>
      <c r="BB459" s="117">
        <f t="shared" si="55"/>
        <v>0</v>
      </c>
      <c r="BC459" s="117">
        <f t="shared" si="55"/>
        <v>0</v>
      </c>
      <c r="BD459" s="117">
        <f t="shared" si="55"/>
        <v>0</v>
      </c>
      <c r="BE459" s="117">
        <f t="shared" si="55"/>
        <v>0</v>
      </c>
      <c r="BF459" s="117">
        <f t="shared" si="55"/>
        <v>0</v>
      </c>
      <c r="BG459" s="117">
        <f t="shared" si="55"/>
        <v>0</v>
      </c>
      <c r="BH459" s="117">
        <f t="shared" si="55"/>
        <v>0</v>
      </c>
      <c r="BI459" s="117">
        <f t="shared" si="55"/>
        <v>0</v>
      </c>
      <c r="BJ459" s="117">
        <f t="shared" si="55"/>
        <v>0</v>
      </c>
      <c r="BK459" s="117">
        <f t="shared" si="55"/>
        <v>0</v>
      </c>
      <c r="BL459" s="117">
        <f t="shared" si="55"/>
        <v>0</v>
      </c>
      <c r="BM459" s="117">
        <f t="shared" si="53"/>
        <v>0</v>
      </c>
      <c r="BN459" s="117">
        <f t="shared" si="53"/>
        <v>0</v>
      </c>
      <c r="BO459" s="117">
        <f t="shared" si="53"/>
        <v>0</v>
      </c>
    </row>
    <row r="460" spans="4:67" x14ac:dyDescent="0.3">
      <c r="D460" s="24" t="s">
        <v>144</v>
      </c>
      <c r="E460" s="26" t="s">
        <v>98</v>
      </c>
      <c r="F460" s="24" t="s">
        <v>61</v>
      </c>
      <c r="G460" s="24" t="s">
        <v>99</v>
      </c>
      <c r="H460" s="27"/>
      <c r="I460" s="28"/>
      <c r="J460" s="28"/>
      <c r="K460" s="28"/>
      <c r="L460" s="28"/>
      <c r="M460" s="28"/>
      <c r="N460" s="28"/>
      <c r="O460" s="28"/>
      <c r="P460" s="28"/>
      <c r="Q460" s="28"/>
      <c r="R460" s="28"/>
      <c r="S460" s="28"/>
      <c r="T460" s="28"/>
      <c r="U460" s="28"/>
      <c r="V460" s="28"/>
      <c r="W460" s="27"/>
      <c r="X460" s="28"/>
      <c r="Y460" s="28"/>
      <c r="Z460" s="28"/>
      <c r="AA460" s="28"/>
      <c r="AB460" s="28"/>
      <c r="AC460" s="28"/>
      <c r="AD460" s="28"/>
      <c r="AE460" s="28"/>
      <c r="AF460" s="28"/>
      <c r="AG460" s="28"/>
      <c r="AH460" s="28"/>
      <c r="AI460" s="28"/>
      <c r="AJ460" s="28"/>
      <c r="AK460" s="28"/>
      <c r="AL460" s="27"/>
      <c r="AM460" s="28">
        <f t="shared" si="54"/>
        <v>0</v>
      </c>
      <c r="AN460" s="28">
        <f t="shared" si="54"/>
        <v>0</v>
      </c>
      <c r="AO460" s="28">
        <f t="shared" si="54"/>
        <v>0</v>
      </c>
      <c r="AP460" s="28">
        <f t="shared" si="52"/>
        <v>0</v>
      </c>
      <c r="AQ460" s="28">
        <f t="shared" si="52"/>
        <v>0</v>
      </c>
      <c r="AR460" s="28">
        <f t="shared" si="52"/>
        <v>0</v>
      </c>
      <c r="AS460" s="28">
        <f t="shared" si="52"/>
        <v>0</v>
      </c>
      <c r="AT460" s="28">
        <f t="shared" si="48"/>
        <v>0</v>
      </c>
      <c r="AU460" s="28">
        <f t="shared" si="48"/>
        <v>0</v>
      </c>
      <c r="AV460" s="28">
        <f t="shared" si="48"/>
        <v>0</v>
      </c>
      <c r="AW460" s="28">
        <f t="shared" si="48"/>
        <v>0</v>
      </c>
      <c r="AX460" s="28">
        <f t="shared" si="48"/>
        <v>0</v>
      </c>
      <c r="AY460" s="28">
        <f t="shared" si="48"/>
        <v>0</v>
      </c>
      <c r="AZ460" s="28">
        <f t="shared" si="51"/>
        <v>0</v>
      </c>
      <c r="BA460" s="27"/>
      <c r="BB460" s="117">
        <f t="shared" si="55"/>
        <v>0</v>
      </c>
      <c r="BC460" s="117">
        <f t="shared" si="55"/>
        <v>0</v>
      </c>
      <c r="BD460" s="117">
        <f t="shared" si="55"/>
        <v>0</v>
      </c>
      <c r="BE460" s="117">
        <f t="shared" si="55"/>
        <v>0</v>
      </c>
      <c r="BF460" s="117">
        <f t="shared" si="55"/>
        <v>0</v>
      </c>
      <c r="BG460" s="117">
        <f t="shared" si="55"/>
        <v>0</v>
      </c>
      <c r="BH460" s="117">
        <f t="shared" si="55"/>
        <v>0</v>
      </c>
      <c r="BI460" s="117">
        <f t="shared" si="55"/>
        <v>0</v>
      </c>
      <c r="BJ460" s="117">
        <f t="shared" si="55"/>
        <v>0</v>
      </c>
      <c r="BK460" s="117">
        <f t="shared" si="55"/>
        <v>0</v>
      </c>
      <c r="BL460" s="117">
        <f t="shared" si="55"/>
        <v>0</v>
      </c>
      <c r="BM460" s="117">
        <f t="shared" si="53"/>
        <v>0</v>
      </c>
      <c r="BN460" s="117">
        <f t="shared" si="53"/>
        <v>0</v>
      </c>
      <c r="BO460" s="117">
        <f t="shared" si="53"/>
        <v>0</v>
      </c>
    </row>
    <row r="461" spans="4:67" x14ac:dyDescent="0.3">
      <c r="D461" s="24" t="s">
        <v>144</v>
      </c>
      <c r="E461" s="26" t="s">
        <v>98</v>
      </c>
      <c r="F461" s="24" t="s">
        <v>62</v>
      </c>
      <c r="G461" s="24" t="s">
        <v>99</v>
      </c>
      <c r="H461" s="27"/>
      <c r="I461" s="28"/>
      <c r="J461" s="28"/>
      <c r="K461" s="28"/>
      <c r="L461" s="28"/>
      <c r="M461" s="28"/>
      <c r="N461" s="28"/>
      <c r="O461" s="28"/>
      <c r="P461" s="28"/>
      <c r="Q461" s="28"/>
      <c r="R461" s="28"/>
      <c r="S461" s="28"/>
      <c r="T461" s="28"/>
      <c r="U461" s="28"/>
      <c r="V461" s="28"/>
      <c r="W461" s="27"/>
      <c r="X461" s="28"/>
      <c r="Y461" s="28"/>
      <c r="Z461" s="28"/>
      <c r="AA461" s="28"/>
      <c r="AB461" s="28"/>
      <c r="AC461" s="28"/>
      <c r="AD461" s="28"/>
      <c r="AE461" s="28"/>
      <c r="AF461" s="28"/>
      <c r="AG461" s="28"/>
      <c r="AH461" s="28"/>
      <c r="AI461" s="28"/>
      <c r="AJ461" s="28"/>
      <c r="AK461" s="28"/>
      <c r="AL461" s="27"/>
      <c r="AM461" s="28">
        <f t="shared" si="54"/>
        <v>0</v>
      </c>
      <c r="AN461" s="28">
        <f t="shared" si="54"/>
        <v>0</v>
      </c>
      <c r="AO461" s="28">
        <f t="shared" si="54"/>
        <v>0</v>
      </c>
      <c r="AP461" s="28">
        <f t="shared" si="52"/>
        <v>0</v>
      </c>
      <c r="AQ461" s="28">
        <f t="shared" si="52"/>
        <v>0</v>
      </c>
      <c r="AR461" s="28">
        <f t="shared" si="52"/>
        <v>0</v>
      </c>
      <c r="AS461" s="28">
        <f t="shared" si="52"/>
        <v>0</v>
      </c>
      <c r="AT461" s="28">
        <f t="shared" si="48"/>
        <v>0</v>
      </c>
      <c r="AU461" s="28">
        <f t="shared" si="48"/>
        <v>0</v>
      </c>
      <c r="AV461" s="28">
        <f t="shared" si="48"/>
        <v>0</v>
      </c>
      <c r="AW461" s="28">
        <f t="shared" si="48"/>
        <v>0</v>
      </c>
      <c r="AX461" s="28">
        <f t="shared" si="48"/>
        <v>0</v>
      </c>
      <c r="AY461" s="28">
        <f t="shared" si="48"/>
        <v>0</v>
      </c>
      <c r="AZ461" s="28">
        <f t="shared" si="51"/>
        <v>0</v>
      </c>
      <c r="BA461" s="27"/>
      <c r="BB461" s="117">
        <f t="shared" si="55"/>
        <v>0</v>
      </c>
      <c r="BC461" s="117">
        <f t="shared" si="55"/>
        <v>0</v>
      </c>
      <c r="BD461" s="117">
        <f t="shared" si="55"/>
        <v>0</v>
      </c>
      <c r="BE461" s="117">
        <f t="shared" si="55"/>
        <v>0</v>
      </c>
      <c r="BF461" s="117">
        <f t="shared" si="55"/>
        <v>0</v>
      </c>
      <c r="BG461" s="117">
        <f t="shared" si="55"/>
        <v>0</v>
      </c>
      <c r="BH461" s="117">
        <f t="shared" si="55"/>
        <v>0</v>
      </c>
      <c r="BI461" s="117">
        <f t="shared" si="55"/>
        <v>0</v>
      </c>
      <c r="BJ461" s="117">
        <f t="shared" si="55"/>
        <v>0</v>
      </c>
      <c r="BK461" s="117">
        <f t="shared" si="55"/>
        <v>0</v>
      </c>
      <c r="BL461" s="117">
        <f t="shared" si="55"/>
        <v>0</v>
      </c>
      <c r="BM461" s="117">
        <f t="shared" si="53"/>
        <v>0</v>
      </c>
      <c r="BN461" s="117">
        <f t="shared" si="53"/>
        <v>0</v>
      </c>
      <c r="BO461" s="117">
        <f t="shared" si="53"/>
        <v>0</v>
      </c>
    </row>
    <row r="462" spans="4:67" x14ac:dyDescent="0.3">
      <c r="D462" s="24" t="s">
        <v>144</v>
      </c>
      <c r="E462" s="26" t="s">
        <v>98</v>
      </c>
      <c r="F462" s="24" t="s">
        <v>63</v>
      </c>
      <c r="G462" s="24" t="s">
        <v>99</v>
      </c>
      <c r="H462" s="27"/>
      <c r="I462" s="28"/>
      <c r="J462" s="28"/>
      <c r="K462" s="28"/>
      <c r="L462" s="28"/>
      <c r="M462" s="28"/>
      <c r="N462" s="28"/>
      <c r="O462" s="28"/>
      <c r="P462" s="28"/>
      <c r="Q462" s="28"/>
      <c r="R462" s="28"/>
      <c r="S462" s="28"/>
      <c r="T462" s="28"/>
      <c r="U462" s="28"/>
      <c r="V462" s="28"/>
      <c r="W462" s="27"/>
      <c r="X462" s="28"/>
      <c r="Y462" s="28"/>
      <c r="Z462" s="28"/>
      <c r="AA462" s="28"/>
      <c r="AB462" s="28"/>
      <c r="AC462" s="28"/>
      <c r="AD462" s="28"/>
      <c r="AE462" s="28"/>
      <c r="AF462" s="28"/>
      <c r="AG462" s="28"/>
      <c r="AH462" s="28"/>
      <c r="AI462" s="28"/>
      <c r="AJ462" s="28"/>
      <c r="AK462" s="28"/>
      <c r="AL462" s="27"/>
      <c r="AM462" s="28">
        <f t="shared" si="54"/>
        <v>0</v>
      </c>
      <c r="AN462" s="28">
        <f t="shared" si="54"/>
        <v>0</v>
      </c>
      <c r="AO462" s="28">
        <f t="shared" si="54"/>
        <v>0</v>
      </c>
      <c r="AP462" s="28">
        <f t="shared" si="52"/>
        <v>0</v>
      </c>
      <c r="AQ462" s="28">
        <f t="shared" si="52"/>
        <v>0</v>
      </c>
      <c r="AR462" s="28">
        <f t="shared" si="52"/>
        <v>0</v>
      </c>
      <c r="AS462" s="28">
        <f t="shared" si="52"/>
        <v>0</v>
      </c>
      <c r="AT462" s="28">
        <f t="shared" si="48"/>
        <v>0</v>
      </c>
      <c r="AU462" s="28">
        <f t="shared" si="48"/>
        <v>0</v>
      </c>
      <c r="AV462" s="28">
        <f t="shared" si="48"/>
        <v>0</v>
      </c>
      <c r="AW462" s="28">
        <f t="shared" si="48"/>
        <v>0</v>
      </c>
      <c r="AX462" s="28">
        <f t="shared" si="48"/>
        <v>0</v>
      </c>
      <c r="AY462" s="28">
        <f t="shared" si="48"/>
        <v>0</v>
      </c>
      <c r="AZ462" s="28">
        <f t="shared" si="51"/>
        <v>0</v>
      </c>
      <c r="BA462" s="27"/>
      <c r="BB462" s="117">
        <f t="shared" si="55"/>
        <v>0</v>
      </c>
      <c r="BC462" s="117">
        <f t="shared" si="55"/>
        <v>0</v>
      </c>
      <c r="BD462" s="117">
        <f t="shared" si="55"/>
        <v>0</v>
      </c>
      <c r="BE462" s="117">
        <f t="shared" si="55"/>
        <v>0</v>
      </c>
      <c r="BF462" s="117">
        <f t="shared" si="55"/>
        <v>0</v>
      </c>
      <c r="BG462" s="117">
        <f t="shared" si="55"/>
        <v>0</v>
      </c>
      <c r="BH462" s="117">
        <f t="shared" si="55"/>
        <v>0</v>
      </c>
      <c r="BI462" s="117">
        <f t="shared" si="55"/>
        <v>0</v>
      </c>
      <c r="BJ462" s="117">
        <f t="shared" si="55"/>
        <v>0</v>
      </c>
      <c r="BK462" s="117">
        <f t="shared" si="55"/>
        <v>0</v>
      </c>
      <c r="BL462" s="117">
        <f t="shared" si="55"/>
        <v>0</v>
      </c>
      <c r="BM462" s="117">
        <f t="shared" si="53"/>
        <v>0</v>
      </c>
      <c r="BN462" s="117">
        <f t="shared" si="53"/>
        <v>0</v>
      </c>
      <c r="BO462" s="117">
        <f t="shared" si="53"/>
        <v>0</v>
      </c>
    </row>
    <row r="463" spans="4:67" x14ac:dyDescent="0.3">
      <c r="D463" s="24" t="s">
        <v>144</v>
      </c>
      <c r="E463" s="26" t="s">
        <v>98</v>
      </c>
      <c r="F463" s="24" t="s">
        <v>64</v>
      </c>
      <c r="G463" s="24" t="s">
        <v>99</v>
      </c>
      <c r="H463" s="27"/>
      <c r="I463" s="28"/>
      <c r="J463" s="28"/>
      <c r="K463" s="28"/>
      <c r="L463" s="28"/>
      <c r="M463" s="28"/>
      <c r="N463" s="28"/>
      <c r="O463" s="28"/>
      <c r="P463" s="28"/>
      <c r="Q463" s="28"/>
      <c r="R463" s="28"/>
      <c r="S463" s="28"/>
      <c r="T463" s="28"/>
      <c r="U463" s="28"/>
      <c r="V463" s="28"/>
      <c r="W463" s="27"/>
      <c r="X463" s="28"/>
      <c r="Y463" s="28"/>
      <c r="Z463" s="28"/>
      <c r="AA463" s="28"/>
      <c r="AB463" s="28"/>
      <c r="AC463" s="28"/>
      <c r="AD463" s="28"/>
      <c r="AE463" s="28"/>
      <c r="AF463" s="28"/>
      <c r="AG463" s="28"/>
      <c r="AH463" s="28"/>
      <c r="AI463" s="28"/>
      <c r="AJ463" s="28"/>
      <c r="AK463" s="28"/>
      <c r="AL463" s="27"/>
      <c r="AM463" s="28">
        <f t="shared" si="54"/>
        <v>0</v>
      </c>
      <c r="AN463" s="28">
        <f t="shared" si="54"/>
        <v>0</v>
      </c>
      <c r="AO463" s="28">
        <f t="shared" si="54"/>
        <v>0</v>
      </c>
      <c r="AP463" s="28">
        <f t="shared" si="52"/>
        <v>0</v>
      </c>
      <c r="AQ463" s="28">
        <f t="shared" si="52"/>
        <v>0</v>
      </c>
      <c r="AR463" s="28">
        <f t="shared" si="52"/>
        <v>0</v>
      </c>
      <c r="AS463" s="28">
        <f t="shared" si="52"/>
        <v>0</v>
      </c>
      <c r="AT463" s="28">
        <f t="shared" si="48"/>
        <v>0</v>
      </c>
      <c r="AU463" s="28">
        <f t="shared" si="48"/>
        <v>0</v>
      </c>
      <c r="AV463" s="28">
        <f t="shared" si="48"/>
        <v>0</v>
      </c>
      <c r="AW463" s="28">
        <f t="shared" si="48"/>
        <v>0</v>
      </c>
      <c r="AX463" s="28">
        <f t="shared" si="48"/>
        <v>0</v>
      </c>
      <c r="AY463" s="28">
        <f t="shared" si="48"/>
        <v>0</v>
      </c>
      <c r="AZ463" s="28">
        <f t="shared" si="51"/>
        <v>0</v>
      </c>
      <c r="BA463" s="27"/>
      <c r="BB463" s="117">
        <f t="shared" si="55"/>
        <v>0</v>
      </c>
      <c r="BC463" s="117">
        <f t="shared" si="55"/>
        <v>0</v>
      </c>
      <c r="BD463" s="117">
        <f t="shared" si="55"/>
        <v>0</v>
      </c>
      <c r="BE463" s="117">
        <f t="shared" si="55"/>
        <v>0</v>
      </c>
      <c r="BF463" s="117">
        <f t="shared" si="55"/>
        <v>0</v>
      </c>
      <c r="BG463" s="117">
        <f t="shared" si="55"/>
        <v>0</v>
      </c>
      <c r="BH463" s="117">
        <f t="shared" si="55"/>
        <v>0</v>
      </c>
      <c r="BI463" s="117">
        <f t="shared" si="55"/>
        <v>0</v>
      </c>
      <c r="BJ463" s="117">
        <f t="shared" si="55"/>
        <v>0</v>
      </c>
      <c r="BK463" s="117">
        <f t="shared" si="55"/>
        <v>0</v>
      </c>
      <c r="BL463" s="117">
        <f t="shared" si="55"/>
        <v>0</v>
      </c>
      <c r="BM463" s="117">
        <f t="shared" si="53"/>
        <v>0</v>
      </c>
      <c r="BN463" s="117">
        <f t="shared" si="53"/>
        <v>0</v>
      </c>
      <c r="BO463" s="117">
        <f t="shared" si="53"/>
        <v>0</v>
      </c>
    </row>
    <row r="464" spans="4:67" x14ac:dyDescent="0.3">
      <c r="D464" s="24" t="s">
        <v>144</v>
      </c>
      <c r="E464" s="26" t="s">
        <v>98</v>
      </c>
      <c r="F464" s="24" t="s">
        <v>65</v>
      </c>
      <c r="G464" s="24" t="s">
        <v>99</v>
      </c>
      <c r="H464" s="27"/>
      <c r="I464" s="28"/>
      <c r="J464" s="28"/>
      <c r="K464" s="28"/>
      <c r="L464" s="28"/>
      <c r="M464" s="28"/>
      <c r="N464" s="28"/>
      <c r="O464" s="28"/>
      <c r="P464" s="28"/>
      <c r="Q464" s="28"/>
      <c r="R464" s="28"/>
      <c r="S464" s="28"/>
      <c r="T464" s="28"/>
      <c r="U464" s="28"/>
      <c r="V464" s="28"/>
      <c r="W464" s="27"/>
      <c r="X464" s="28"/>
      <c r="Y464" s="28"/>
      <c r="Z464" s="28"/>
      <c r="AA464" s="28"/>
      <c r="AB464" s="28"/>
      <c r="AC464" s="28"/>
      <c r="AD464" s="28"/>
      <c r="AE464" s="28"/>
      <c r="AF464" s="28"/>
      <c r="AG464" s="28"/>
      <c r="AH464" s="28"/>
      <c r="AI464" s="28"/>
      <c r="AJ464" s="28"/>
      <c r="AK464" s="28"/>
      <c r="AL464" s="27"/>
      <c r="AM464" s="28">
        <f t="shared" si="54"/>
        <v>0</v>
      </c>
      <c r="AN464" s="28">
        <f t="shared" si="54"/>
        <v>0</v>
      </c>
      <c r="AO464" s="28">
        <f t="shared" si="54"/>
        <v>0</v>
      </c>
      <c r="AP464" s="28">
        <f t="shared" si="52"/>
        <v>0</v>
      </c>
      <c r="AQ464" s="28">
        <f t="shared" si="52"/>
        <v>0</v>
      </c>
      <c r="AR464" s="28">
        <f t="shared" si="52"/>
        <v>0</v>
      </c>
      <c r="AS464" s="28">
        <f t="shared" si="52"/>
        <v>0</v>
      </c>
      <c r="AT464" s="28">
        <f t="shared" si="48"/>
        <v>0</v>
      </c>
      <c r="AU464" s="28">
        <f t="shared" si="48"/>
        <v>0</v>
      </c>
      <c r="AV464" s="28">
        <f t="shared" si="48"/>
        <v>0</v>
      </c>
      <c r="AW464" s="28">
        <f t="shared" si="48"/>
        <v>0</v>
      </c>
      <c r="AX464" s="28">
        <f t="shared" si="48"/>
        <v>0</v>
      </c>
      <c r="AY464" s="28">
        <f t="shared" si="48"/>
        <v>0</v>
      </c>
      <c r="AZ464" s="28">
        <f t="shared" si="51"/>
        <v>0</v>
      </c>
      <c r="BA464" s="27"/>
      <c r="BB464" s="117">
        <f t="shared" si="55"/>
        <v>0</v>
      </c>
      <c r="BC464" s="117">
        <f t="shared" si="55"/>
        <v>0</v>
      </c>
      <c r="BD464" s="117">
        <f t="shared" si="55"/>
        <v>0</v>
      </c>
      <c r="BE464" s="117">
        <f t="shared" si="55"/>
        <v>0</v>
      </c>
      <c r="BF464" s="117">
        <f t="shared" si="55"/>
        <v>0</v>
      </c>
      <c r="BG464" s="117">
        <f t="shared" si="55"/>
        <v>0</v>
      </c>
      <c r="BH464" s="117">
        <f t="shared" si="55"/>
        <v>0</v>
      </c>
      <c r="BI464" s="117">
        <f t="shared" si="55"/>
        <v>0</v>
      </c>
      <c r="BJ464" s="117">
        <f t="shared" si="55"/>
        <v>0</v>
      </c>
      <c r="BK464" s="117">
        <f t="shared" si="55"/>
        <v>0</v>
      </c>
      <c r="BL464" s="117">
        <f t="shared" si="55"/>
        <v>0</v>
      </c>
      <c r="BM464" s="117">
        <f t="shared" si="53"/>
        <v>0</v>
      </c>
      <c r="BN464" s="117">
        <f t="shared" si="53"/>
        <v>0</v>
      </c>
      <c r="BO464" s="117">
        <f t="shared" si="53"/>
        <v>0</v>
      </c>
    </row>
    <row r="465" spans="4:67" x14ac:dyDescent="0.3">
      <c r="D465" s="24" t="s">
        <v>144</v>
      </c>
      <c r="E465" s="26" t="s">
        <v>98</v>
      </c>
      <c r="F465" s="24" t="s">
        <v>66</v>
      </c>
      <c r="G465" s="24" t="s">
        <v>99</v>
      </c>
      <c r="H465" s="27"/>
      <c r="I465" s="28"/>
      <c r="J465" s="28"/>
      <c r="K465" s="28"/>
      <c r="L465" s="28"/>
      <c r="M465" s="28"/>
      <c r="N465" s="28"/>
      <c r="O465" s="28"/>
      <c r="P465" s="28"/>
      <c r="Q465" s="28"/>
      <c r="R465" s="28"/>
      <c r="S465" s="28"/>
      <c r="T465" s="28"/>
      <c r="U465" s="28"/>
      <c r="V465" s="28"/>
      <c r="W465" s="27"/>
      <c r="X465" s="28"/>
      <c r="Y465" s="28"/>
      <c r="Z465" s="28"/>
      <c r="AA465" s="28"/>
      <c r="AB465" s="28"/>
      <c r="AC465" s="28"/>
      <c r="AD465" s="28"/>
      <c r="AE465" s="28"/>
      <c r="AF465" s="28"/>
      <c r="AG465" s="28"/>
      <c r="AH465" s="28"/>
      <c r="AI465" s="28"/>
      <c r="AJ465" s="28"/>
      <c r="AK465" s="28"/>
      <c r="AL465" s="27"/>
      <c r="AM465" s="28">
        <f t="shared" si="54"/>
        <v>0</v>
      </c>
      <c r="AN465" s="28">
        <f t="shared" si="54"/>
        <v>0</v>
      </c>
      <c r="AO465" s="28">
        <f t="shared" si="54"/>
        <v>0</v>
      </c>
      <c r="AP465" s="28">
        <f t="shared" si="52"/>
        <v>0</v>
      </c>
      <c r="AQ465" s="28">
        <f t="shared" si="52"/>
        <v>0</v>
      </c>
      <c r="AR465" s="28">
        <f t="shared" si="52"/>
        <v>0</v>
      </c>
      <c r="AS465" s="28">
        <f t="shared" si="52"/>
        <v>0</v>
      </c>
      <c r="AT465" s="28">
        <f t="shared" si="48"/>
        <v>0</v>
      </c>
      <c r="AU465" s="28">
        <f t="shared" si="48"/>
        <v>0</v>
      </c>
      <c r="AV465" s="28">
        <f t="shared" si="48"/>
        <v>0</v>
      </c>
      <c r="AW465" s="28">
        <f t="shared" ref="AW465:AZ528" si="56">IF(AND(AH465 = "", S465 = ""), 0, AH465 - S465)</f>
        <v>0</v>
      </c>
      <c r="AX465" s="28">
        <f t="shared" si="56"/>
        <v>0</v>
      </c>
      <c r="AY465" s="28">
        <f t="shared" si="56"/>
        <v>0</v>
      </c>
      <c r="AZ465" s="28">
        <f t="shared" si="51"/>
        <v>0</v>
      </c>
      <c r="BA465" s="27"/>
      <c r="BB465" s="117">
        <f t="shared" si="55"/>
        <v>0</v>
      </c>
      <c r="BC465" s="117">
        <f t="shared" si="55"/>
        <v>0</v>
      </c>
      <c r="BD465" s="117">
        <f t="shared" si="55"/>
        <v>0</v>
      </c>
      <c r="BE465" s="117">
        <f t="shared" si="55"/>
        <v>0</v>
      </c>
      <c r="BF465" s="117">
        <f t="shared" si="55"/>
        <v>0</v>
      </c>
      <c r="BG465" s="117">
        <f t="shared" si="55"/>
        <v>0</v>
      </c>
      <c r="BH465" s="117">
        <f t="shared" si="55"/>
        <v>0</v>
      </c>
      <c r="BI465" s="117">
        <f t="shared" si="55"/>
        <v>0</v>
      </c>
      <c r="BJ465" s="117">
        <f t="shared" si="55"/>
        <v>0</v>
      </c>
      <c r="BK465" s="117">
        <f t="shared" si="55"/>
        <v>0</v>
      </c>
      <c r="BL465" s="117">
        <f t="shared" si="55"/>
        <v>0</v>
      </c>
      <c r="BM465" s="117">
        <f t="shared" si="53"/>
        <v>0</v>
      </c>
      <c r="BN465" s="117">
        <f t="shared" si="53"/>
        <v>0</v>
      </c>
      <c r="BO465" s="117">
        <f t="shared" si="53"/>
        <v>0</v>
      </c>
    </row>
    <row r="466" spans="4:67" x14ac:dyDescent="0.3">
      <c r="D466" s="24" t="s">
        <v>144</v>
      </c>
      <c r="E466" s="26" t="s">
        <v>98</v>
      </c>
      <c r="F466" s="24" t="s">
        <v>67</v>
      </c>
      <c r="G466" s="24" t="s">
        <v>99</v>
      </c>
      <c r="H466" s="27"/>
      <c r="I466" s="28"/>
      <c r="J466" s="28"/>
      <c r="K466" s="28"/>
      <c r="L466" s="28"/>
      <c r="M466" s="28"/>
      <c r="N466" s="28"/>
      <c r="O466" s="28"/>
      <c r="P466" s="28"/>
      <c r="Q466" s="28"/>
      <c r="R466" s="28"/>
      <c r="S466" s="28"/>
      <c r="T466" s="28"/>
      <c r="U466" s="28"/>
      <c r="V466" s="28"/>
      <c r="W466" s="27"/>
      <c r="X466" s="28"/>
      <c r="Y466" s="28"/>
      <c r="Z466" s="28"/>
      <c r="AA466" s="28"/>
      <c r="AB466" s="28"/>
      <c r="AC466" s="28"/>
      <c r="AD466" s="28"/>
      <c r="AE466" s="28"/>
      <c r="AF466" s="28"/>
      <c r="AG466" s="28"/>
      <c r="AH466" s="28"/>
      <c r="AI466" s="28"/>
      <c r="AJ466" s="28"/>
      <c r="AK466" s="28"/>
      <c r="AL466" s="27"/>
      <c r="AM466" s="28">
        <f t="shared" si="54"/>
        <v>0</v>
      </c>
      <c r="AN466" s="28">
        <f t="shared" si="54"/>
        <v>0</v>
      </c>
      <c r="AO466" s="28">
        <f t="shared" si="54"/>
        <v>0</v>
      </c>
      <c r="AP466" s="28">
        <f t="shared" si="52"/>
        <v>0</v>
      </c>
      <c r="AQ466" s="28">
        <f t="shared" si="52"/>
        <v>0</v>
      </c>
      <c r="AR466" s="28">
        <f t="shared" si="52"/>
        <v>0</v>
      </c>
      <c r="AS466" s="28">
        <f t="shared" si="52"/>
        <v>0</v>
      </c>
      <c r="AT466" s="28">
        <f t="shared" si="52"/>
        <v>0</v>
      </c>
      <c r="AU466" s="28">
        <f t="shared" si="52"/>
        <v>0</v>
      </c>
      <c r="AV466" s="28">
        <f t="shared" si="52"/>
        <v>0</v>
      </c>
      <c r="AW466" s="28">
        <f t="shared" si="56"/>
        <v>0</v>
      </c>
      <c r="AX466" s="28">
        <f t="shared" si="56"/>
        <v>0</v>
      </c>
      <c r="AY466" s="28">
        <f t="shared" si="56"/>
        <v>0</v>
      </c>
      <c r="AZ466" s="28">
        <f t="shared" si="51"/>
        <v>0</v>
      </c>
      <c r="BA466" s="27"/>
      <c r="BB466" s="117">
        <f t="shared" si="55"/>
        <v>0</v>
      </c>
      <c r="BC466" s="117">
        <f t="shared" si="55"/>
        <v>0</v>
      </c>
      <c r="BD466" s="117">
        <f t="shared" si="55"/>
        <v>0</v>
      </c>
      <c r="BE466" s="117">
        <f t="shared" si="55"/>
        <v>0</v>
      </c>
      <c r="BF466" s="117">
        <f t="shared" si="55"/>
        <v>0</v>
      </c>
      <c r="BG466" s="117">
        <f t="shared" si="55"/>
        <v>0</v>
      </c>
      <c r="BH466" s="117">
        <f t="shared" si="55"/>
        <v>0</v>
      </c>
      <c r="BI466" s="117">
        <f t="shared" si="55"/>
        <v>0</v>
      </c>
      <c r="BJ466" s="117">
        <f t="shared" si="55"/>
        <v>0</v>
      </c>
      <c r="BK466" s="117">
        <f t="shared" si="55"/>
        <v>0</v>
      </c>
      <c r="BL466" s="117">
        <f t="shared" si="55"/>
        <v>0</v>
      </c>
      <c r="BM466" s="117">
        <f t="shared" si="53"/>
        <v>0</v>
      </c>
      <c r="BN466" s="117">
        <f t="shared" si="53"/>
        <v>0</v>
      </c>
      <c r="BO466" s="117">
        <f t="shared" si="53"/>
        <v>0</v>
      </c>
    </row>
    <row r="467" spans="4:67" x14ac:dyDescent="0.3">
      <c r="D467" s="46" t="s">
        <v>144</v>
      </c>
      <c r="E467" s="96" t="s">
        <v>98</v>
      </c>
      <c r="F467" s="46" t="s">
        <v>68</v>
      </c>
      <c r="G467" s="46" t="s">
        <v>99</v>
      </c>
      <c r="H467" s="29"/>
      <c r="I467" s="30"/>
      <c r="J467" s="30"/>
      <c r="K467" s="30"/>
      <c r="L467" s="30"/>
      <c r="M467" s="30"/>
      <c r="N467" s="30"/>
      <c r="O467" s="30"/>
      <c r="P467" s="30"/>
      <c r="Q467" s="30"/>
      <c r="R467" s="30"/>
      <c r="S467" s="30"/>
      <c r="T467" s="30"/>
      <c r="U467" s="30"/>
      <c r="V467" s="30"/>
      <c r="W467" s="29"/>
      <c r="X467" s="30"/>
      <c r="Y467" s="30"/>
      <c r="Z467" s="30"/>
      <c r="AA467" s="30"/>
      <c r="AB467" s="30"/>
      <c r="AC467" s="30"/>
      <c r="AD467" s="30"/>
      <c r="AE467" s="30"/>
      <c r="AF467" s="30"/>
      <c r="AG467" s="30"/>
      <c r="AH467" s="30"/>
      <c r="AI467" s="30"/>
      <c r="AJ467" s="30"/>
      <c r="AK467" s="30"/>
      <c r="AL467" s="29"/>
      <c r="AM467" s="30">
        <f t="shared" si="54"/>
        <v>0</v>
      </c>
      <c r="AN467" s="30">
        <f t="shared" si="54"/>
        <v>0</v>
      </c>
      <c r="AO467" s="30">
        <f t="shared" si="54"/>
        <v>0</v>
      </c>
      <c r="AP467" s="30">
        <f t="shared" si="52"/>
        <v>0</v>
      </c>
      <c r="AQ467" s="30">
        <f t="shared" si="52"/>
        <v>0</v>
      </c>
      <c r="AR467" s="30">
        <f t="shared" si="52"/>
        <v>0</v>
      </c>
      <c r="AS467" s="30">
        <f t="shared" si="52"/>
        <v>0</v>
      </c>
      <c r="AT467" s="30">
        <f t="shared" si="52"/>
        <v>0</v>
      </c>
      <c r="AU467" s="30">
        <f t="shared" si="52"/>
        <v>0</v>
      </c>
      <c r="AV467" s="30">
        <f t="shared" si="52"/>
        <v>0</v>
      </c>
      <c r="AW467" s="30">
        <f t="shared" si="56"/>
        <v>0</v>
      </c>
      <c r="AX467" s="30">
        <f t="shared" si="56"/>
        <v>0</v>
      </c>
      <c r="AY467" s="30">
        <f t="shared" si="56"/>
        <v>0</v>
      </c>
      <c r="AZ467" s="30">
        <f t="shared" si="51"/>
        <v>0</v>
      </c>
      <c r="BA467" s="29"/>
      <c r="BB467" s="118">
        <f t="shared" si="55"/>
        <v>0</v>
      </c>
      <c r="BC467" s="118">
        <f t="shared" si="55"/>
        <v>0</v>
      </c>
      <c r="BD467" s="118">
        <f t="shared" si="55"/>
        <v>0</v>
      </c>
      <c r="BE467" s="118">
        <f t="shared" si="55"/>
        <v>0</v>
      </c>
      <c r="BF467" s="118">
        <f t="shared" si="55"/>
        <v>0</v>
      </c>
      <c r="BG467" s="118">
        <f t="shared" si="55"/>
        <v>0</v>
      </c>
      <c r="BH467" s="118">
        <f t="shared" si="55"/>
        <v>0</v>
      </c>
      <c r="BI467" s="118">
        <f t="shared" si="55"/>
        <v>0</v>
      </c>
      <c r="BJ467" s="118">
        <f t="shared" si="55"/>
        <v>0</v>
      </c>
      <c r="BK467" s="118">
        <f t="shared" si="55"/>
        <v>0</v>
      </c>
      <c r="BL467" s="118">
        <f t="shared" si="55"/>
        <v>0</v>
      </c>
      <c r="BM467" s="118">
        <f t="shared" si="53"/>
        <v>0</v>
      </c>
      <c r="BN467" s="118">
        <f t="shared" si="53"/>
        <v>0</v>
      </c>
      <c r="BO467" s="118">
        <f t="shared" si="53"/>
        <v>0</v>
      </c>
    </row>
    <row r="468" spans="4:67" x14ac:dyDescent="0.3">
      <c r="D468" s="24" t="s">
        <v>145</v>
      </c>
      <c r="E468" s="26" t="s">
        <v>90</v>
      </c>
      <c r="F468" s="24" t="s">
        <v>36</v>
      </c>
      <c r="G468" s="24" t="s">
        <v>91</v>
      </c>
      <c r="H468" s="27"/>
      <c r="I468" s="52">
        <v>0.93700000000000006</v>
      </c>
      <c r="J468" s="52">
        <v>0.79900000000000004</v>
      </c>
      <c r="K468" s="52">
        <v>0.67900000000000005</v>
      </c>
      <c r="L468" s="52">
        <v>1.2589999999999999</v>
      </c>
      <c r="M468" s="52">
        <v>0.88900000000000001</v>
      </c>
      <c r="N468" s="52">
        <v>0.83799999999999997</v>
      </c>
      <c r="O468" s="52">
        <v>1.139</v>
      </c>
      <c r="P468" s="52">
        <v>0.871</v>
      </c>
      <c r="Q468" s="52">
        <v>1.0489999999999999</v>
      </c>
      <c r="R468" s="52">
        <v>1.004</v>
      </c>
      <c r="S468" s="52">
        <v>1.0149999999999999</v>
      </c>
      <c r="T468" s="52">
        <v>1.0449999999999999</v>
      </c>
      <c r="U468" s="52">
        <v>1.028</v>
      </c>
      <c r="V468" s="52">
        <v>0.99399999999999999</v>
      </c>
      <c r="W468" s="27"/>
      <c r="X468" s="52">
        <v>1.02</v>
      </c>
      <c r="Y468" s="52">
        <v>0.89200000000000002</v>
      </c>
      <c r="Z468" s="52">
        <v>0.67</v>
      </c>
      <c r="AA468" s="52">
        <v>1.444</v>
      </c>
      <c r="AB468" s="52">
        <v>0.95</v>
      </c>
      <c r="AC468" s="52">
        <v>0.93500000000000005</v>
      </c>
      <c r="AD468" s="52">
        <v>1.2609999999999999</v>
      </c>
      <c r="AE468" s="52">
        <v>0.92300000000000004</v>
      </c>
      <c r="AF468" s="52">
        <v>1.196</v>
      </c>
      <c r="AG468" s="52">
        <v>1.194</v>
      </c>
      <c r="AH468" s="52">
        <v>1.034</v>
      </c>
      <c r="AI468" s="52">
        <v>1.01</v>
      </c>
      <c r="AJ468" s="52">
        <v>1.081</v>
      </c>
      <c r="AK468" s="52">
        <v>1.0069999999999999</v>
      </c>
      <c r="AL468" s="27"/>
      <c r="AM468" s="27">
        <f t="shared" si="54"/>
        <v>8.2999999999999963E-2</v>
      </c>
      <c r="AN468" s="27">
        <f t="shared" si="54"/>
        <v>9.2999999999999972E-2</v>
      </c>
      <c r="AO468" s="27">
        <f t="shared" si="54"/>
        <v>-9.000000000000008E-3</v>
      </c>
      <c r="AP468" s="27">
        <f t="shared" si="52"/>
        <v>0.18500000000000005</v>
      </c>
      <c r="AQ468" s="27">
        <f t="shared" si="52"/>
        <v>6.0999999999999943E-2</v>
      </c>
      <c r="AR468" s="27">
        <f t="shared" si="52"/>
        <v>9.7000000000000086E-2</v>
      </c>
      <c r="AS468" s="27">
        <f t="shared" si="52"/>
        <v>0.12199999999999989</v>
      </c>
      <c r="AT468" s="27">
        <f t="shared" si="52"/>
        <v>5.2000000000000046E-2</v>
      </c>
      <c r="AU468" s="27">
        <f t="shared" si="52"/>
        <v>0.14700000000000002</v>
      </c>
      <c r="AV468" s="27">
        <f t="shared" si="52"/>
        <v>0.18999999999999995</v>
      </c>
      <c r="AW468" s="27">
        <f t="shared" si="56"/>
        <v>1.9000000000000128E-2</v>
      </c>
      <c r="AX468" s="27">
        <f t="shared" si="56"/>
        <v>-3.499999999999992E-2</v>
      </c>
      <c r="AY468" s="27">
        <f t="shared" si="56"/>
        <v>5.2999999999999936E-2</v>
      </c>
      <c r="AZ468" s="27">
        <f t="shared" si="51"/>
        <v>1.2999999999999901E-2</v>
      </c>
      <c r="BA468" s="27"/>
      <c r="BB468" s="115">
        <f t="shared" si="55"/>
        <v>8.8580576307363879E-2</v>
      </c>
      <c r="BC468" s="115">
        <f t="shared" si="55"/>
        <v>0.11639549436795991</v>
      </c>
      <c r="BD468" s="115">
        <f t="shared" si="55"/>
        <v>-1.3254786450662749E-2</v>
      </c>
      <c r="BE468" s="115">
        <f t="shared" si="55"/>
        <v>0.14694201747418592</v>
      </c>
      <c r="BF468" s="115">
        <f t="shared" si="55"/>
        <v>6.861642294713155E-2</v>
      </c>
      <c r="BG468" s="115">
        <f t="shared" si="55"/>
        <v>0.11575178997613376</v>
      </c>
      <c r="BH468" s="115">
        <f t="shared" si="55"/>
        <v>0.10711150131694459</v>
      </c>
      <c r="BI468" s="115">
        <f t="shared" si="55"/>
        <v>5.9701492537313487E-2</v>
      </c>
      <c r="BJ468" s="115">
        <f t="shared" si="55"/>
        <v>0.14013346043851291</v>
      </c>
      <c r="BK468" s="115">
        <f t="shared" si="55"/>
        <v>0.18924302788844616</v>
      </c>
      <c r="BL468" s="115">
        <f t="shared" si="55"/>
        <v>1.8719211822660228E-2</v>
      </c>
      <c r="BM468" s="115">
        <f t="shared" si="53"/>
        <v>-3.3492822966507102E-2</v>
      </c>
      <c r="BN468" s="115">
        <f t="shared" si="53"/>
        <v>5.155642023346297E-2</v>
      </c>
      <c r="BO468" s="115">
        <f t="shared" si="53"/>
        <v>1.3078470824949598E-2</v>
      </c>
    </row>
    <row r="469" spans="4:67" x14ac:dyDescent="0.3">
      <c r="D469" s="24" t="s">
        <v>145</v>
      </c>
      <c r="E469" s="26" t="s">
        <v>90</v>
      </c>
      <c r="F469" s="24" t="s">
        <v>37</v>
      </c>
      <c r="G469" s="24" t="s">
        <v>91</v>
      </c>
      <c r="H469" s="27"/>
      <c r="I469" s="52">
        <v>1.077</v>
      </c>
      <c r="J469" s="52">
        <v>0.91600000000000004</v>
      </c>
      <c r="K469" s="52">
        <v>0.75900000000000001</v>
      </c>
      <c r="L469" s="52">
        <v>1.401</v>
      </c>
      <c r="M469" s="52">
        <v>0.996</v>
      </c>
      <c r="N469" s="52">
        <v>0.99</v>
      </c>
      <c r="O469" s="52">
        <v>1.323</v>
      </c>
      <c r="P469" s="52">
        <v>1.1000000000000001</v>
      </c>
      <c r="Q469" s="52">
        <v>1.274</v>
      </c>
      <c r="R469" s="52">
        <v>1.2210000000000001</v>
      </c>
      <c r="S469" s="52">
        <v>1.133</v>
      </c>
      <c r="T469" s="52">
        <v>1.153</v>
      </c>
      <c r="U469" s="52">
        <v>1.157</v>
      </c>
      <c r="V469" s="52">
        <v>1.1000000000000001</v>
      </c>
      <c r="W469" s="27"/>
      <c r="X469" s="52">
        <v>0.60299999999999998</v>
      </c>
      <c r="Y469" s="52">
        <v>0.38</v>
      </c>
      <c r="Z469" s="52">
        <v>0.39800000000000002</v>
      </c>
      <c r="AA469" s="52">
        <v>0.55300000000000005</v>
      </c>
      <c r="AB469" s="52">
        <v>0.53400000000000003</v>
      </c>
      <c r="AC469" s="52">
        <v>0.192</v>
      </c>
      <c r="AD469" s="52">
        <v>0.753</v>
      </c>
      <c r="AE469" s="52">
        <v>0.67900000000000005</v>
      </c>
      <c r="AF469" s="52">
        <v>1.1519999999999999</v>
      </c>
      <c r="AG469" s="52">
        <v>1.1559999999999999</v>
      </c>
      <c r="AH469" s="52">
        <v>1.0069999999999999</v>
      </c>
      <c r="AI469" s="52">
        <v>0.81100000000000005</v>
      </c>
      <c r="AJ469" s="52">
        <v>0.64800000000000002</v>
      </c>
      <c r="AK469" s="52">
        <v>0.56299999999999994</v>
      </c>
      <c r="AL469" s="27"/>
      <c r="AM469" s="27">
        <f t="shared" si="54"/>
        <v>-0.47399999999999998</v>
      </c>
      <c r="AN469" s="27">
        <f t="shared" si="54"/>
        <v>-0.53600000000000003</v>
      </c>
      <c r="AO469" s="27">
        <f t="shared" si="54"/>
        <v>-0.36099999999999999</v>
      </c>
      <c r="AP469" s="27">
        <f t="shared" si="52"/>
        <v>-0.84799999999999998</v>
      </c>
      <c r="AQ469" s="27">
        <f t="shared" si="52"/>
        <v>-0.46199999999999997</v>
      </c>
      <c r="AR469" s="27">
        <f t="shared" si="52"/>
        <v>-0.79800000000000004</v>
      </c>
      <c r="AS469" s="27">
        <f t="shared" si="52"/>
        <v>-0.56999999999999995</v>
      </c>
      <c r="AT469" s="27">
        <f t="shared" si="52"/>
        <v>-0.42100000000000004</v>
      </c>
      <c r="AU469" s="27">
        <f t="shared" si="52"/>
        <v>-0.12200000000000011</v>
      </c>
      <c r="AV469" s="27">
        <f t="shared" si="52"/>
        <v>-6.5000000000000169E-2</v>
      </c>
      <c r="AW469" s="27">
        <f t="shared" si="56"/>
        <v>-0.12600000000000011</v>
      </c>
      <c r="AX469" s="27">
        <f t="shared" si="56"/>
        <v>-0.34199999999999997</v>
      </c>
      <c r="AY469" s="27">
        <f t="shared" si="56"/>
        <v>-0.50900000000000001</v>
      </c>
      <c r="AZ469" s="27">
        <f t="shared" si="51"/>
        <v>-0.53700000000000014</v>
      </c>
      <c r="BA469" s="27"/>
      <c r="BB469" s="115">
        <f t="shared" si="55"/>
        <v>-0.44011142061281339</v>
      </c>
      <c r="BC469" s="115">
        <f t="shared" si="55"/>
        <v>-0.58515283842794763</v>
      </c>
      <c r="BD469" s="115">
        <f t="shared" ref="BD469:BL497" si="57">IF(OR(K469 = 0, K469 = ""), 0, AO469 / K469)</f>
        <v>-0.4756258234519104</v>
      </c>
      <c r="BE469" s="115">
        <f t="shared" si="57"/>
        <v>-0.60528194147037828</v>
      </c>
      <c r="BF469" s="115">
        <f t="shared" si="57"/>
        <v>-0.46385542168674698</v>
      </c>
      <c r="BG469" s="115">
        <f t="shared" si="57"/>
        <v>-0.80606060606060614</v>
      </c>
      <c r="BH469" s="115">
        <f t="shared" si="57"/>
        <v>-0.43083900226757366</v>
      </c>
      <c r="BI469" s="115">
        <f t="shared" si="57"/>
        <v>-0.38272727272727275</v>
      </c>
      <c r="BJ469" s="115">
        <f t="shared" si="57"/>
        <v>-9.5761381475667276E-2</v>
      </c>
      <c r="BK469" s="115">
        <f t="shared" si="57"/>
        <v>-5.323505323505337E-2</v>
      </c>
      <c r="BL469" s="115">
        <f t="shared" si="57"/>
        <v>-0.11120917917034431</v>
      </c>
      <c r="BM469" s="115">
        <f t="shared" si="53"/>
        <v>-0.29661751951431048</v>
      </c>
      <c r="BN469" s="115">
        <f t="shared" si="53"/>
        <v>-0.43993085566119272</v>
      </c>
      <c r="BO469" s="115">
        <f t="shared" si="53"/>
        <v>-0.48818181818181827</v>
      </c>
    </row>
    <row r="470" spans="4:67" x14ac:dyDescent="0.3">
      <c r="D470" s="24" t="s">
        <v>145</v>
      </c>
      <c r="E470" s="26" t="s">
        <v>90</v>
      </c>
      <c r="F470" s="24" t="s">
        <v>38</v>
      </c>
      <c r="G470" s="24" t="s">
        <v>91</v>
      </c>
      <c r="H470" s="27"/>
      <c r="I470" s="52">
        <v>0.309</v>
      </c>
      <c r="J470" s="52">
        <v>0.39900000000000002</v>
      </c>
      <c r="K470" s="52">
        <v>0.45</v>
      </c>
      <c r="L470" s="52">
        <v>0.77800000000000002</v>
      </c>
      <c r="M470" s="52">
        <v>0.34399999999999997</v>
      </c>
      <c r="N470" s="52">
        <v>0.38100000000000001</v>
      </c>
      <c r="O470" s="52">
        <v>0.46400000000000002</v>
      </c>
      <c r="P470" s="52">
        <v>0</v>
      </c>
      <c r="Q470" s="52">
        <v>0.26600000000000001</v>
      </c>
      <c r="R470" s="52">
        <v>0.105</v>
      </c>
      <c r="S470" s="52">
        <v>0.60599999999999998</v>
      </c>
      <c r="T470" s="52">
        <v>0.54100000000000004</v>
      </c>
      <c r="U470" s="52">
        <v>0.54</v>
      </c>
      <c r="V470" s="52">
        <v>0.53700000000000003</v>
      </c>
      <c r="W470" s="27"/>
      <c r="X470" s="52">
        <v>0.17299999999999999</v>
      </c>
      <c r="Y470" s="52">
        <v>0.16600000000000001</v>
      </c>
      <c r="Z470" s="52">
        <v>0.23599999999999999</v>
      </c>
      <c r="AA470" s="52">
        <v>0.307</v>
      </c>
      <c r="AB470" s="52">
        <v>0.185</v>
      </c>
      <c r="AC470" s="52">
        <v>7.3999999999999996E-2</v>
      </c>
      <c r="AD470" s="52">
        <v>0.26400000000000001</v>
      </c>
      <c r="AE470" s="52">
        <v>0</v>
      </c>
      <c r="AF470" s="52">
        <v>0.24</v>
      </c>
      <c r="AG470" s="52">
        <v>0.1</v>
      </c>
      <c r="AH470" s="52">
        <v>0.53800000000000003</v>
      </c>
      <c r="AI470" s="52">
        <v>0.38</v>
      </c>
      <c r="AJ470" s="52">
        <v>0.30299999999999999</v>
      </c>
      <c r="AK470" s="52">
        <v>0.27500000000000002</v>
      </c>
      <c r="AL470" s="27"/>
      <c r="AM470" s="27">
        <f t="shared" si="54"/>
        <v>-0.13600000000000001</v>
      </c>
      <c r="AN470" s="27">
        <f t="shared" si="54"/>
        <v>-0.23300000000000001</v>
      </c>
      <c r="AO470" s="27">
        <f t="shared" si="54"/>
        <v>-0.21400000000000002</v>
      </c>
      <c r="AP470" s="27">
        <f t="shared" si="52"/>
        <v>-0.47100000000000003</v>
      </c>
      <c r="AQ470" s="27">
        <f t="shared" si="52"/>
        <v>-0.15899999999999997</v>
      </c>
      <c r="AR470" s="27">
        <f t="shared" si="52"/>
        <v>-0.307</v>
      </c>
      <c r="AS470" s="27">
        <f t="shared" si="52"/>
        <v>-0.2</v>
      </c>
      <c r="AT470" s="27">
        <f t="shared" si="52"/>
        <v>0</v>
      </c>
      <c r="AU470" s="27">
        <f t="shared" si="52"/>
        <v>-2.6000000000000023E-2</v>
      </c>
      <c r="AV470" s="27">
        <f t="shared" si="52"/>
        <v>-4.9999999999999906E-3</v>
      </c>
      <c r="AW470" s="27">
        <f t="shared" si="56"/>
        <v>-6.7999999999999949E-2</v>
      </c>
      <c r="AX470" s="27">
        <f t="shared" si="56"/>
        <v>-0.16100000000000003</v>
      </c>
      <c r="AY470" s="27">
        <f t="shared" si="56"/>
        <v>-0.23700000000000004</v>
      </c>
      <c r="AZ470" s="27">
        <f t="shared" si="51"/>
        <v>-0.26200000000000001</v>
      </c>
      <c r="BA470" s="27"/>
      <c r="BB470" s="115">
        <f t="shared" ref="BB470:BI533" si="58">IF(OR(I470 = 0, I470 = ""), 0, AM470 / I470)</f>
        <v>-0.44012944983818775</v>
      </c>
      <c r="BC470" s="115">
        <f t="shared" si="58"/>
        <v>-0.58395989974937346</v>
      </c>
      <c r="BD470" s="115">
        <f t="shared" si="57"/>
        <v>-0.47555555555555562</v>
      </c>
      <c r="BE470" s="115">
        <f t="shared" si="57"/>
        <v>-0.6053984575835476</v>
      </c>
      <c r="BF470" s="115">
        <f t="shared" si="57"/>
        <v>-0.46220930232558138</v>
      </c>
      <c r="BG470" s="115">
        <f t="shared" si="57"/>
        <v>-0.80577427821522307</v>
      </c>
      <c r="BH470" s="115">
        <f t="shared" si="57"/>
        <v>-0.43103448275862072</v>
      </c>
      <c r="BI470" s="115">
        <f t="shared" si="57"/>
        <v>0</v>
      </c>
      <c r="BJ470" s="115">
        <f t="shared" si="57"/>
        <v>-9.7744360902255717E-2</v>
      </c>
      <c r="BK470" s="115">
        <f t="shared" si="57"/>
        <v>-4.7619047619047533E-2</v>
      </c>
      <c r="BL470" s="115">
        <f t="shared" si="57"/>
        <v>-0.11221122112211213</v>
      </c>
      <c r="BM470" s="115">
        <f t="shared" si="53"/>
        <v>-0.29759704251386326</v>
      </c>
      <c r="BN470" s="115">
        <f t="shared" si="53"/>
        <v>-0.43888888888888894</v>
      </c>
      <c r="BO470" s="115">
        <f t="shared" si="53"/>
        <v>-0.48789571694599626</v>
      </c>
    </row>
    <row r="471" spans="4:67" x14ac:dyDescent="0.3">
      <c r="D471" s="24" t="s">
        <v>145</v>
      </c>
      <c r="E471" s="26" t="s">
        <v>90</v>
      </c>
      <c r="F471" s="24" t="s">
        <v>39</v>
      </c>
      <c r="G471" s="24" t="s">
        <v>91</v>
      </c>
      <c r="H471" s="27"/>
      <c r="I471" s="52">
        <v>0.872</v>
      </c>
      <c r="J471" s="52">
        <v>0.78400000000000003</v>
      </c>
      <c r="K471" s="52">
        <v>0.76200000000000001</v>
      </c>
      <c r="L471" s="52">
        <v>1.2270000000000001</v>
      </c>
      <c r="M471" s="52">
        <v>0.752</v>
      </c>
      <c r="N471" s="52">
        <v>0.84799999999999998</v>
      </c>
      <c r="O471" s="52">
        <v>1.1839999999999999</v>
      </c>
      <c r="P471" s="52">
        <v>0.626</v>
      </c>
      <c r="Q471" s="52">
        <v>0.69</v>
      </c>
      <c r="R471" s="52">
        <v>0.755</v>
      </c>
      <c r="S471" s="52">
        <v>1.014</v>
      </c>
      <c r="T471" s="52">
        <v>0.95299999999999996</v>
      </c>
      <c r="U471" s="52">
        <v>0.93700000000000006</v>
      </c>
      <c r="V471" s="52">
        <v>0.89200000000000002</v>
      </c>
      <c r="W471" s="27"/>
      <c r="X471" s="52">
        <v>0.72399999999999998</v>
      </c>
      <c r="Y471" s="52">
        <v>0.622</v>
      </c>
      <c r="Z471" s="52">
        <v>0.63500000000000001</v>
      </c>
      <c r="AA471" s="52">
        <v>1.131</v>
      </c>
      <c r="AB471" s="52">
        <v>0.55800000000000005</v>
      </c>
      <c r="AC471" s="52">
        <v>0.72</v>
      </c>
      <c r="AD471" s="52">
        <v>1.224</v>
      </c>
      <c r="AE471" s="52">
        <v>0.35499999999999998</v>
      </c>
      <c r="AF471" s="52">
        <v>0.37</v>
      </c>
      <c r="AG471" s="52">
        <v>0.60199999999999998</v>
      </c>
      <c r="AH471" s="52">
        <v>0.95499999999999996</v>
      </c>
      <c r="AI471" s="52">
        <v>0.71499999999999997</v>
      </c>
      <c r="AJ471" s="52">
        <v>0.71699999999999997</v>
      </c>
      <c r="AK471" s="52">
        <v>0.58199999999999996</v>
      </c>
      <c r="AL471" s="27"/>
      <c r="AM471" s="27">
        <f t="shared" si="54"/>
        <v>-0.14800000000000002</v>
      </c>
      <c r="AN471" s="27">
        <f t="shared" si="54"/>
        <v>-0.16200000000000003</v>
      </c>
      <c r="AO471" s="27">
        <f t="shared" si="54"/>
        <v>-0.127</v>
      </c>
      <c r="AP471" s="27">
        <f t="shared" si="52"/>
        <v>-9.6000000000000085E-2</v>
      </c>
      <c r="AQ471" s="27">
        <f t="shared" si="52"/>
        <v>-0.19399999999999995</v>
      </c>
      <c r="AR471" s="27">
        <f t="shared" si="52"/>
        <v>-0.128</v>
      </c>
      <c r="AS471" s="27">
        <f t="shared" si="52"/>
        <v>4.0000000000000036E-2</v>
      </c>
      <c r="AT471" s="27">
        <f t="shared" si="52"/>
        <v>-0.27100000000000002</v>
      </c>
      <c r="AU471" s="27">
        <f t="shared" si="52"/>
        <v>-0.31999999999999995</v>
      </c>
      <c r="AV471" s="27">
        <f t="shared" si="52"/>
        <v>-0.15300000000000002</v>
      </c>
      <c r="AW471" s="27">
        <f t="shared" si="56"/>
        <v>-5.9000000000000052E-2</v>
      </c>
      <c r="AX471" s="27">
        <f t="shared" si="56"/>
        <v>-0.23799999999999999</v>
      </c>
      <c r="AY471" s="27">
        <f t="shared" si="56"/>
        <v>-0.22000000000000008</v>
      </c>
      <c r="AZ471" s="27">
        <f t="shared" si="51"/>
        <v>-0.31000000000000005</v>
      </c>
      <c r="BA471" s="27"/>
      <c r="BB471" s="115">
        <f t="shared" si="58"/>
        <v>-0.16972477064220187</v>
      </c>
      <c r="BC471" s="115">
        <f t="shared" si="58"/>
        <v>-0.20663265306122452</v>
      </c>
      <c r="BD471" s="115">
        <f t="shared" si="57"/>
        <v>-0.16666666666666666</v>
      </c>
      <c r="BE471" s="115">
        <f t="shared" si="57"/>
        <v>-7.8239608801956059E-2</v>
      </c>
      <c r="BF471" s="115">
        <f t="shared" si="57"/>
        <v>-0.25797872340425526</v>
      </c>
      <c r="BG471" s="115">
        <f t="shared" si="57"/>
        <v>-0.15094339622641509</v>
      </c>
      <c r="BH471" s="115">
        <f t="shared" si="57"/>
        <v>3.3783783783783813E-2</v>
      </c>
      <c r="BI471" s="115">
        <f t="shared" si="57"/>
        <v>-0.43290734824281152</v>
      </c>
      <c r="BJ471" s="115">
        <f t="shared" si="57"/>
        <v>-0.46376811594202894</v>
      </c>
      <c r="BK471" s="115">
        <f t="shared" si="57"/>
        <v>-0.20264900662251659</v>
      </c>
      <c r="BL471" s="115">
        <f t="shared" si="57"/>
        <v>-5.8185404339250547E-2</v>
      </c>
      <c r="BM471" s="115">
        <f t="shared" si="53"/>
        <v>-0.24973767051416579</v>
      </c>
      <c r="BN471" s="115">
        <f t="shared" si="53"/>
        <v>-0.23479188900747072</v>
      </c>
      <c r="BO471" s="115">
        <f t="shared" si="53"/>
        <v>-0.34753363228699558</v>
      </c>
    </row>
    <row r="472" spans="4:67" x14ac:dyDescent="0.3">
      <c r="D472" s="24" t="s">
        <v>145</v>
      </c>
      <c r="E472" s="26" t="s">
        <v>90</v>
      </c>
      <c r="F472" s="24" t="s">
        <v>40</v>
      </c>
      <c r="G472" s="24" t="s">
        <v>91</v>
      </c>
      <c r="H472" s="27"/>
      <c r="I472" s="52">
        <v>0.89900000000000002</v>
      </c>
      <c r="J472" s="52">
        <v>0.86</v>
      </c>
      <c r="K472" s="52">
        <v>0.81200000000000006</v>
      </c>
      <c r="L472" s="52">
        <v>1.351</v>
      </c>
      <c r="M472" s="52">
        <v>0.96499999999999997</v>
      </c>
      <c r="N472" s="52">
        <v>1.0229999999999999</v>
      </c>
      <c r="O472" s="52">
        <v>1.23</v>
      </c>
      <c r="P472" s="52">
        <v>0.82799999999999996</v>
      </c>
      <c r="Q472" s="52">
        <v>0.88</v>
      </c>
      <c r="R472" s="52">
        <v>0.90400000000000003</v>
      </c>
      <c r="S472" s="52">
        <v>1.0640000000000001</v>
      </c>
      <c r="T472" s="52">
        <v>1.046</v>
      </c>
      <c r="U472" s="52">
        <v>1.014</v>
      </c>
      <c r="V472" s="52">
        <v>0.996</v>
      </c>
      <c r="W472" s="27"/>
      <c r="X472" s="52">
        <v>0.42799999999999999</v>
      </c>
      <c r="Y472" s="52">
        <v>0.35199999999999998</v>
      </c>
      <c r="Z472" s="52">
        <v>0.373</v>
      </c>
      <c r="AA472" s="52">
        <v>0.83299999999999996</v>
      </c>
      <c r="AB472" s="52">
        <v>0.59</v>
      </c>
      <c r="AC472" s="52">
        <v>0.313</v>
      </c>
      <c r="AD472" s="52">
        <v>0.92400000000000004</v>
      </c>
      <c r="AE472" s="52">
        <v>0.33200000000000002</v>
      </c>
      <c r="AF472" s="52">
        <v>0.40799999999999997</v>
      </c>
      <c r="AG472" s="52">
        <v>0.56899999999999995</v>
      </c>
      <c r="AH472" s="52">
        <v>0.84299999999999997</v>
      </c>
      <c r="AI472" s="52">
        <v>0.64400000000000002</v>
      </c>
      <c r="AJ472" s="52">
        <v>0.502</v>
      </c>
      <c r="AK472" s="52">
        <v>0.46700000000000003</v>
      </c>
      <c r="AL472" s="27"/>
      <c r="AM472" s="27">
        <f t="shared" si="54"/>
        <v>-0.47100000000000003</v>
      </c>
      <c r="AN472" s="27">
        <f t="shared" si="54"/>
        <v>-0.50800000000000001</v>
      </c>
      <c r="AO472" s="27">
        <f t="shared" si="54"/>
        <v>-0.43900000000000006</v>
      </c>
      <c r="AP472" s="27">
        <f t="shared" si="52"/>
        <v>-0.51800000000000002</v>
      </c>
      <c r="AQ472" s="27">
        <f t="shared" si="52"/>
        <v>-0.375</v>
      </c>
      <c r="AR472" s="27">
        <f t="shared" si="52"/>
        <v>-0.71</v>
      </c>
      <c r="AS472" s="27">
        <f t="shared" si="52"/>
        <v>-0.30599999999999994</v>
      </c>
      <c r="AT472" s="27">
        <f t="shared" si="52"/>
        <v>-0.49599999999999994</v>
      </c>
      <c r="AU472" s="27">
        <f t="shared" si="52"/>
        <v>-0.47200000000000003</v>
      </c>
      <c r="AV472" s="27">
        <f t="shared" si="52"/>
        <v>-0.33500000000000008</v>
      </c>
      <c r="AW472" s="27">
        <f t="shared" si="56"/>
        <v>-0.22100000000000009</v>
      </c>
      <c r="AX472" s="27">
        <f t="shared" si="56"/>
        <v>-0.40200000000000002</v>
      </c>
      <c r="AY472" s="27">
        <f t="shared" si="56"/>
        <v>-0.51200000000000001</v>
      </c>
      <c r="AZ472" s="27">
        <f t="shared" si="51"/>
        <v>-0.52899999999999991</v>
      </c>
      <c r="BA472" s="27"/>
      <c r="BB472" s="115">
        <f t="shared" si="58"/>
        <v>-0.52391546162402669</v>
      </c>
      <c r="BC472" s="115">
        <f t="shared" si="58"/>
        <v>-0.59069767441860466</v>
      </c>
      <c r="BD472" s="115">
        <f t="shared" si="57"/>
        <v>-0.54064039408866993</v>
      </c>
      <c r="BE472" s="115">
        <f t="shared" si="57"/>
        <v>-0.38341968911917101</v>
      </c>
      <c r="BF472" s="115">
        <f t="shared" si="57"/>
        <v>-0.38860103626943004</v>
      </c>
      <c r="BG472" s="115">
        <f t="shared" si="57"/>
        <v>-0.69403714565004893</v>
      </c>
      <c r="BH472" s="115">
        <f t="shared" si="57"/>
        <v>-0.24878048780487799</v>
      </c>
      <c r="BI472" s="115">
        <f t="shared" si="57"/>
        <v>-0.59903381642512077</v>
      </c>
      <c r="BJ472" s="115">
        <f t="shared" si="57"/>
        <v>-0.53636363636363638</v>
      </c>
      <c r="BK472" s="115">
        <f t="shared" si="57"/>
        <v>-0.3705752212389381</v>
      </c>
      <c r="BL472" s="115">
        <f t="shared" si="57"/>
        <v>-0.20770676691729331</v>
      </c>
      <c r="BM472" s="115">
        <f t="shared" si="53"/>
        <v>-0.38432122370936905</v>
      </c>
      <c r="BN472" s="115">
        <f t="shared" si="53"/>
        <v>-0.50493096646942803</v>
      </c>
      <c r="BO472" s="115">
        <f t="shared" si="53"/>
        <v>-0.53112449799196781</v>
      </c>
    </row>
    <row r="473" spans="4:67" x14ac:dyDescent="0.3">
      <c r="D473" s="24" t="s">
        <v>145</v>
      </c>
      <c r="E473" s="26" t="s">
        <v>90</v>
      </c>
      <c r="F473" s="24" t="s">
        <v>41</v>
      </c>
      <c r="G473" s="24" t="s">
        <v>91</v>
      </c>
      <c r="H473" s="27"/>
      <c r="I473" s="52">
        <v>0.28399999999999997</v>
      </c>
      <c r="J473" s="52">
        <v>0.39700000000000002</v>
      </c>
      <c r="K473" s="52">
        <v>0.46100000000000002</v>
      </c>
      <c r="L473" s="52">
        <v>0.73799999999999999</v>
      </c>
      <c r="M473" s="52">
        <v>0.38</v>
      </c>
      <c r="N473" s="52">
        <v>0.51</v>
      </c>
      <c r="O473" s="52">
        <v>0.44</v>
      </c>
      <c r="P473" s="52">
        <v>0</v>
      </c>
      <c r="Q473" s="52">
        <v>0.36</v>
      </c>
      <c r="R473" s="52">
        <v>0.14399999999999999</v>
      </c>
      <c r="S473" s="52">
        <v>0.499</v>
      </c>
      <c r="T473" s="52">
        <v>0.58099999999999996</v>
      </c>
      <c r="U473" s="52">
        <v>0.54300000000000004</v>
      </c>
      <c r="V473" s="52">
        <v>0.53800000000000003</v>
      </c>
      <c r="W473" s="27"/>
      <c r="X473" s="52">
        <v>0.13500000000000001</v>
      </c>
      <c r="Y473" s="52">
        <v>0.16300000000000001</v>
      </c>
      <c r="Z473" s="52">
        <v>0.21099999999999999</v>
      </c>
      <c r="AA473" s="52">
        <v>0.45500000000000002</v>
      </c>
      <c r="AB473" s="52">
        <v>0.23300000000000001</v>
      </c>
      <c r="AC473" s="52">
        <v>0.156</v>
      </c>
      <c r="AD473" s="52">
        <v>0.33</v>
      </c>
      <c r="AE473" s="52">
        <v>0</v>
      </c>
      <c r="AF473" s="52">
        <v>0.16700000000000001</v>
      </c>
      <c r="AG473" s="52">
        <v>0.09</v>
      </c>
      <c r="AH473" s="52">
        <v>0.39500000000000002</v>
      </c>
      <c r="AI473" s="52">
        <v>0.35799999999999998</v>
      </c>
      <c r="AJ473" s="52">
        <v>0.26900000000000002</v>
      </c>
      <c r="AK473" s="52">
        <v>0.252</v>
      </c>
      <c r="AL473" s="27"/>
      <c r="AM473" s="27">
        <f t="shared" si="54"/>
        <v>-0.14899999999999997</v>
      </c>
      <c r="AN473" s="27">
        <f t="shared" si="54"/>
        <v>-0.23400000000000001</v>
      </c>
      <c r="AO473" s="27">
        <f t="shared" si="54"/>
        <v>-0.25</v>
      </c>
      <c r="AP473" s="27">
        <f t="shared" si="52"/>
        <v>-0.28299999999999997</v>
      </c>
      <c r="AQ473" s="27">
        <f t="shared" si="52"/>
        <v>-0.14699999999999999</v>
      </c>
      <c r="AR473" s="27">
        <f t="shared" si="52"/>
        <v>-0.35399999999999998</v>
      </c>
      <c r="AS473" s="27">
        <f t="shared" si="52"/>
        <v>-0.10999999999999999</v>
      </c>
      <c r="AT473" s="27">
        <f t="shared" si="52"/>
        <v>0</v>
      </c>
      <c r="AU473" s="27">
        <f t="shared" si="52"/>
        <v>-0.19299999999999998</v>
      </c>
      <c r="AV473" s="27">
        <f t="shared" si="52"/>
        <v>-5.3999999999999992E-2</v>
      </c>
      <c r="AW473" s="27">
        <f t="shared" si="56"/>
        <v>-0.10399999999999998</v>
      </c>
      <c r="AX473" s="27">
        <f t="shared" si="56"/>
        <v>-0.22299999999999998</v>
      </c>
      <c r="AY473" s="27">
        <f t="shared" si="56"/>
        <v>-0.27400000000000002</v>
      </c>
      <c r="AZ473" s="27">
        <f t="shared" si="51"/>
        <v>-0.28600000000000003</v>
      </c>
      <c r="BA473" s="27"/>
      <c r="BB473" s="115">
        <f t="shared" si="58"/>
        <v>-0.52464788732394363</v>
      </c>
      <c r="BC473" s="115">
        <f t="shared" si="58"/>
        <v>-0.58942065491183881</v>
      </c>
      <c r="BD473" s="115">
        <f t="shared" si="57"/>
        <v>-0.54229934924078094</v>
      </c>
      <c r="BE473" s="115">
        <f t="shared" si="57"/>
        <v>-0.38346883468834686</v>
      </c>
      <c r="BF473" s="115">
        <f t="shared" si="57"/>
        <v>-0.38684210526315788</v>
      </c>
      <c r="BG473" s="115">
        <f t="shared" si="57"/>
        <v>-0.69411764705882351</v>
      </c>
      <c r="BH473" s="115">
        <f t="shared" si="57"/>
        <v>-0.24999999999999997</v>
      </c>
      <c r="BI473" s="115">
        <f t="shared" si="57"/>
        <v>0</v>
      </c>
      <c r="BJ473" s="115">
        <f t="shared" si="57"/>
        <v>-0.53611111111111109</v>
      </c>
      <c r="BK473" s="115">
        <f t="shared" si="57"/>
        <v>-0.375</v>
      </c>
      <c r="BL473" s="115">
        <f t="shared" si="57"/>
        <v>-0.20841683366733463</v>
      </c>
      <c r="BM473" s="115">
        <f t="shared" si="53"/>
        <v>-0.38382099827882959</v>
      </c>
      <c r="BN473" s="115">
        <f t="shared" si="53"/>
        <v>-0.50460405156537758</v>
      </c>
      <c r="BO473" s="115">
        <f t="shared" si="53"/>
        <v>-0.53159851301115246</v>
      </c>
    </row>
    <row r="474" spans="4:67" x14ac:dyDescent="0.3">
      <c r="D474" s="24" t="s">
        <v>145</v>
      </c>
      <c r="E474" s="26" t="s">
        <v>90</v>
      </c>
      <c r="F474" s="24" t="s">
        <v>42</v>
      </c>
      <c r="G474" s="24" t="s">
        <v>91</v>
      </c>
      <c r="H474" s="27"/>
      <c r="I474" s="52">
        <v>0.90800000000000003</v>
      </c>
      <c r="J474" s="52">
        <v>0.78800000000000003</v>
      </c>
      <c r="K474" s="52">
        <v>0.75</v>
      </c>
      <c r="L474" s="52">
        <v>1.161</v>
      </c>
      <c r="M474" s="52">
        <v>0.72799999999999998</v>
      </c>
      <c r="N474" s="52">
        <v>0.76800000000000002</v>
      </c>
      <c r="O474" s="52">
        <v>1.1919999999999999</v>
      </c>
      <c r="P474" s="52">
        <v>0.73299999999999998</v>
      </c>
      <c r="Q474" s="52">
        <v>0.94599999999999995</v>
      </c>
      <c r="R474" s="52">
        <v>0.86299999999999999</v>
      </c>
      <c r="S474" s="52">
        <v>1.056</v>
      </c>
      <c r="T474" s="52">
        <v>1.0209999999999999</v>
      </c>
      <c r="U474" s="52">
        <v>0.96</v>
      </c>
      <c r="V474" s="52">
        <v>0.94399999999999995</v>
      </c>
      <c r="W474" s="27"/>
      <c r="X474" s="52">
        <v>0.60499999999999998</v>
      </c>
      <c r="Y474" s="52">
        <v>0.51</v>
      </c>
      <c r="Z474" s="52">
        <v>0.45800000000000002</v>
      </c>
      <c r="AA474" s="52">
        <v>0.82399999999999995</v>
      </c>
      <c r="AB474" s="52">
        <v>0.44</v>
      </c>
      <c r="AC474" s="52">
        <v>0.443</v>
      </c>
      <c r="AD474" s="52">
        <v>0.96499999999999997</v>
      </c>
      <c r="AE474" s="52">
        <v>0.38300000000000001</v>
      </c>
      <c r="AF474" s="52">
        <v>0.57099999999999995</v>
      </c>
      <c r="AG474" s="52">
        <v>0.65900000000000003</v>
      </c>
      <c r="AH474" s="52">
        <v>0.87</v>
      </c>
      <c r="AI474" s="52">
        <v>0.69899999999999995</v>
      </c>
      <c r="AJ474" s="52">
        <v>0.52100000000000002</v>
      </c>
      <c r="AK474" s="52">
        <v>0.47099999999999997</v>
      </c>
      <c r="AL474" s="27"/>
      <c r="AM474" s="27">
        <f t="shared" si="54"/>
        <v>-0.30300000000000005</v>
      </c>
      <c r="AN474" s="27">
        <f t="shared" si="54"/>
        <v>-0.27800000000000002</v>
      </c>
      <c r="AO474" s="27">
        <f t="shared" si="54"/>
        <v>-0.29199999999999998</v>
      </c>
      <c r="AP474" s="27">
        <f t="shared" si="52"/>
        <v>-0.33700000000000008</v>
      </c>
      <c r="AQ474" s="27">
        <f t="shared" si="52"/>
        <v>-0.28799999999999998</v>
      </c>
      <c r="AR474" s="27">
        <f t="shared" si="52"/>
        <v>-0.32500000000000001</v>
      </c>
      <c r="AS474" s="27">
        <f t="shared" si="52"/>
        <v>-0.22699999999999998</v>
      </c>
      <c r="AT474" s="27">
        <f t="shared" si="52"/>
        <v>-0.35</v>
      </c>
      <c r="AU474" s="27">
        <f t="shared" si="52"/>
        <v>-0.375</v>
      </c>
      <c r="AV474" s="27">
        <f t="shared" si="52"/>
        <v>-0.20399999999999996</v>
      </c>
      <c r="AW474" s="27">
        <f t="shared" si="56"/>
        <v>-0.18600000000000005</v>
      </c>
      <c r="AX474" s="27">
        <f t="shared" si="56"/>
        <v>-0.32199999999999995</v>
      </c>
      <c r="AY474" s="27">
        <f t="shared" si="56"/>
        <v>-0.43899999999999995</v>
      </c>
      <c r="AZ474" s="27">
        <f t="shared" si="51"/>
        <v>-0.47299999999999998</v>
      </c>
      <c r="BA474" s="27"/>
      <c r="BB474" s="115">
        <f t="shared" si="58"/>
        <v>-0.3337004405286344</v>
      </c>
      <c r="BC474" s="115">
        <f t="shared" si="58"/>
        <v>-0.35279187817258884</v>
      </c>
      <c r="BD474" s="115">
        <f t="shared" si="57"/>
        <v>-0.38933333333333331</v>
      </c>
      <c r="BE474" s="115">
        <f t="shared" si="57"/>
        <v>-0.2902670111972438</v>
      </c>
      <c r="BF474" s="115">
        <f t="shared" si="57"/>
        <v>-0.39560439560439559</v>
      </c>
      <c r="BG474" s="115">
        <f t="shared" si="57"/>
        <v>-0.42317708333333331</v>
      </c>
      <c r="BH474" s="115">
        <f t="shared" si="57"/>
        <v>-0.19043624161073824</v>
      </c>
      <c r="BI474" s="115">
        <f t="shared" si="57"/>
        <v>-0.47748976807639837</v>
      </c>
      <c r="BJ474" s="115">
        <f t="shared" si="57"/>
        <v>-0.39640591966173361</v>
      </c>
      <c r="BK474" s="115">
        <f t="shared" si="57"/>
        <v>-0.2363847045191193</v>
      </c>
      <c r="BL474" s="115">
        <f t="shared" si="57"/>
        <v>-0.17613636363636367</v>
      </c>
      <c r="BM474" s="115">
        <f t="shared" si="53"/>
        <v>-0.31537708129285014</v>
      </c>
      <c r="BN474" s="115">
        <f t="shared" si="53"/>
        <v>-0.45729166666666665</v>
      </c>
      <c r="BO474" s="115">
        <f t="shared" si="53"/>
        <v>-0.50105932203389836</v>
      </c>
    </row>
    <row r="475" spans="4:67" x14ac:dyDescent="0.3">
      <c r="D475" s="24" t="s">
        <v>145</v>
      </c>
      <c r="E475" s="26" t="s">
        <v>90</v>
      </c>
      <c r="F475" s="24" t="s">
        <v>43</v>
      </c>
      <c r="G475" s="24" t="s">
        <v>91</v>
      </c>
      <c r="H475" s="27"/>
      <c r="I475" s="28"/>
      <c r="J475" s="28"/>
      <c r="K475" s="28"/>
      <c r="L475" s="28"/>
      <c r="M475" s="28"/>
      <c r="N475" s="28"/>
      <c r="O475" s="28"/>
      <c r="P475" s="28"/>
      <c r="Q475" s="28"/>
      <c r="R475" s="28"/>
      <c r="S475" s="28"/>
      <c r="T475" s="28"/>
      <c r="U475" s="28"/>
      <c r="V475" s="28"/>
      <c r="W475" s="27"/>
      <c r="X475" s="28"/>
      <c r="Y475" s="28"/>
      <c r="Z475" s="28"/>
      <c r="AA475" s="28"/>
      <c r="AB475" s="28"/>
      <c r="AC475" s="28"/>
      <c r="AD475" s="28"/>
      <c r="AE475" s="28"/>
      <c r="AF475" s="28"/>
      <c r="AG475" s="28"/>
      <c r="AH475" s="28"/>
      <c r="AI475" s="28"/>
      <c r="AJ475" s="28"/>
      <c r="AK475" s="28"/>
      <c r="AL475" s="27"/>
      <c r="AM475" s="28">
        <f t="shared" si="54"/>
        <v>0</v>
      </c>
      <c r="AN475" s="28">
        <f t="shared" si="54"/>
        <v>0</v>
      </c>
      <c r="AO475" s="28">
        <f t="shared" si="54"/>
        <v>0</v>
      </c>
      <c r="AP475" s="28">
        <f t="shared" si="52"/>
        <v>0</v>
      </c>
      <c r="AQ475" s="28">
        <f t="shared" si="52"/>
        <v>0</v>
      </c>
      <c r="AR475" s="28">
        <f t="shared" si="52"/>
        <v>0</v>
      </c>
      <c r="AS475" s="28">
        <f t="shared" si="52"/>
        <v>0</v>
      </c>
      <c r="AT475" s="28">
        <f t="shared" si="52"/>
        <v>0</v>
      </c>
      <c r="AU475" s="28">
        <f t="shared" si="52"/>
        <v>0</v>
      </c>
      <c r="AV475" s="28">
        <f t="shared" si="52"/>
        <v>0</v>
      </c>
      <c r="AW475" s="28">
        <f t="shared" si="56"/>
        <v>0</v>
      </c>
      <c r="AX475" s="28">
        <f t="shared" si="56"/>
        <v>0</v>
      </c>
      <c r="AY475" s="28">
        <f t="shared" si="56"/>
        <v>0</v>
      </c>
      <c r="AZ475" s="28">
        <f t="shared" si="51"/>
        <v>0</v>
      </c>
      <c r="BA475" s="27"/>
      <c r="BB475" s="117">
        <f t="shared" si="58"/>
        <v>0</v>
      </c>
      <c r="BC475" s="117">
        <f t="shared" si="58"/>
        <v>0</v>
      </c>
      <c r="BD475" s="117">
        <f t="shared" si="57"/>
        <v>0</v>
      </c>
      <c r="BE475" s="117">
        <f t="shared" si="57"/>
        <v>0</v>
      </c>
      <c r="BF475" s="117">
        <f t="shared" si="57"/>
        <v>0</v>
      </c>
      <c r="BG475" s="117">
        <f t="shared" si="57"/>
        <v>0</v>
      </c>
      <c r="BH475" s="117">
        <f t="shared" si="57"/>
        <v>0</v>
      </c>
      <c r="BI475" s="117">
        <f t="shared" si="57"/>
        <v>0</v>
      </c>
      <c r="BJ475" s="117">
        <f t="shared" si="57"/>
        <v>0</v>
      </c>
      <c r="BK475" s="117">
        <f t="shared" si="57"/>
        <v>0</v>
      </c>
      <c r="BL475" s="117">
        <f t="shared" si="57"/>
        <v>0</v>
      </c>
      <c r="BM475" s="117">
        <f t="shared" si="53"/>
        <v>0</v>
      </c>
      <c r="BN475" s="117">
        <f t="shared" si="53"/>
        <v>0</v>
      </c>
      <c r="BO475" s="117">
        <f t="shared" si="53"/>
        <v>0</v>
      </c>
    </row>
    <row r="476" spans="4:67" x14ac:dyDescent="0.3">
      <c r="D476" s="24" t="s">
        <v>145</v>
      </c>
      <c r="E476" s="26" t="s">
        <v>90</v>
      </c>
      <c r="F476" s="24" t="s">
        <v>44</v>
      </c>
      <c r="G476" s="24" t="s">
        <v>91</v>
      </c>
      <c r="H476" s="27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7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7"/>
      <c r="AM476" s="28">
        <f t="shared" si="54"/>
        <v>0</v>
      </c>
      <c r="AN476" s="28">
        <f t="shared" si="54"/>
        <v>0</v>
      </c>
      <c r="AO476" s="28">
        <f t="shared" si="54"/>
        <v>0</v>
      </c>
      <c r="AP476" s="28">
        <f t="shared" si="52"/>
        <v>0</v>
      </c>
      <c r="AQ476" s="28">
        <f t="shared" si="52"/>
        <v>0</v>
      </c>
      <c r="AR476" s="28">
        <f t="shared" si="52"/>
        <v>0</v>
      </c>
      <c r="AS476" s="28">
        <f t="shared" si="52"/>
        <v>0</v>
      </c>
      <c r="AT476" s="28">
        <f t="shared" si="52"/>
        <v>0</v>
      </c>
      <c r="AU476" s="28">
        <f t="shared" si="52"/>
        <v>0</v>
      </c>
      <c r="AV476" s="28">
        <f t="shared" si="52"/>
        <v>0</v>
      </c>
      <c r="AW476" s="28">
        <f t="shared" si="56"/>
        <v>0</v>
      </c>
      <c r="AX476" s="28">
        <f t="shared" si="56"/>
        <v>0</v>
      </c>
      <c r="AY476" s="28">
        <f t="shared" si="56"/>
        <v>0</v>
      </c>
      <c r="AZ476" s="28">
        <f t="shared" si="51"/>
        <v>0</v>
      </c>
      <c r="BA476" s="27"/>
      <c r="BB476" s="117">
        <f t="shared" si="58"/>
        <v>0</v>
      </c>
      <c r="BC476" s="117">
        <f t="shared" si="58"/>
        <v>0</v>
      </c>
      <c r="BD476" s="117">
        <f t="shared" si="57"/>
        <v>0</v>
      </c>
      <c r="BE476" s="117">
        <f t="shared" si="57"/>
        <v>0</v>
      </c>
      <c r="BF476" s="117">
        <f t="shared" si="57"/>
        <v>0</v>
      </c>
      <c r="BG476" s="117">
        <f t="shared" si="57"/>
        <v>0</v>
      </c>
      <c r="BH476" s="117">
        <f t="shared" si="57"/>
        <v>0</v>
      </c>
      <c r="BI476" s="117">
        <f t="shared" si="57"/>
        <v>0</v>
      </c>
      <c r="BJ476" s="117">
        <f t="shared" si="57"/>
        <v>0</v>
      </c>
      <c r="BK476" s="117">
        <f t="shared" si="57"/>
        <v>0</v>
      </c>
      <c r="BL476" s="117">
        <f t="shared" si="57"/>
        <v>0</v>
      </c>
      <c r="BM476" s="117">
        <f t="shared" si="53"/>
        <v>0</v>
      </c>
      <c r="BN476" s="117">
        <f t="shared" si="53"/>
        <v>0</v>
      </c>
      <c r="BO476" s="117">
        <f t="shared" si="53"/>
        <v>0</v>
      </c>
    </row>
    <row r="477" spans="4:67" x14ac:dyDescent="0.3">
      <c r="D477" s="24" t="s">
        <v>145</v>
      </c>
      <c r="E477" s="26" t="s">
        <v>90</v>
      </c>
      <c r="F477" s="24" t="s">
        <v>45</v>
      </c>
      <c r="G477" s="24" t="s">
        <v>91</v>
      </c>
      <c r="H477" s="27"/>
      <c r="I477" s="52">
        <v>4.1639999999999997</v>
      </c>
      <c r="J477" s="52">
        <v>2.6429999999999998</v>
      </c>
      <c r="K477" s="52">
        <v>1.752</v>
      </c>
      <c r="L477" s="52">
        <v>3.0710000000000002</v>
      </c>
      <c r="M477" s="52">
        <v>3.431</v>
      </c>
      <c r="N477" s="52">
        <v>3.0870000000000002</v>
      </c>
      <c r="O477" s="52">
        <v>4.7300000000000004</v>
      </c>
      <c r="P477" s="52">
        <v>4.2969999999999997</v>
      </c>
      <c r="Q477" s="52">
        <v>6.5529999999999999</v>
      </c>
      <c r="R477" s="52">
        <v>7.12</v>
      </c>
      <c r="S477" s="52">
        <v>3.802</v>
      </c>
      <c r="T477" s="52">
        <v>3.532</v>
      </c>
      <c r="U477" s="52">
        <v>5.2960000000000003</v>
      </c>
      <c r="V477" s="52">
        <v>3.6040000000000001</v>
      </c>
      <c r="W477" s="27"/>
      <c r="X477" s="52">
        <v>4.2610000000000001</v>
      </c>
      <c r="Y477" s="52">
        <v>2.9550000000000001</v>
      </c>
      <c r="Z477" s="52">
        <v>1.732</v>
      </c>
      <c r="AA477" s="52">
        <v>3.4540000000000002</v>
      </c>
      <c r="AB477" s="52">
        <v>3.605</v>
      </c>
      <c r="AC477" s="52">
        <v>3.4449999999999998</v>
      </c>
      <c r="AD477" s="52">
        <v>5.25</v>
      </c>
      <c r="AE477" s="52">
        <v>4.58</v>
      </c>
      <c r="AF477" s="52">
        <v>9.0429999999999993</v>
      </c>
      <c r="AG477" s="52">
        <v>6.9989999999999997</v>
      </c>
      <c r="AH477" s="52">
        <v>3.9790000000000001</v>
      </c>
      <c r="AI477" s="52">
        <v>3.452</v>
      </c>
      <c r="AJ477" s="52">
        <v>8.3949999999999996</v>
      </c>
      <c r="AK477" s="52">
        <v>3.6589999999999998</v>
      </c>
      <c r="AL477" s="27"/>
      <c r="AM477" s="27">
        <f t="shared" si="54"/>
        <v>9.7000000000000419E-2</v>
      </c>
      <c r="AN477" s="27">
        <f t="shared" si="54"/>
        <v>0.31200000000000028</v>
      </c>
      <c r="AO477" s="27">
        <f t="shared" si="54"/>
        <v>-2.0000000000000018E-2</v>
      </c>
      <c r="AP477" s="27">
        <f t="shared" si="52"/>
        <v>0.38300000000000001</v>
      </c>
      <c r="AQ477" s="27">
        <f t="shared" si="52"/>
        <v>0.17399999999999993</v>
      </c>
      <c r="AR477" s="27">
        <f t="shared" si="52"/>
        <v>0.35799999999999965</v>
      </c>
      <c r="AS477" s="27">
        <f t="shared" si="52"/>
        <v>0.51999999999999957</v>
      </c>
      <c r="AT477" s="27">
        <f t="shared" si="52"/>
        <v>0.28300000000000036</v>
      </c>
      <c r="AU477" s="27">
        <f t="shared" si="52"/>
        <v>2.4899999999999993</v>
      </c>
      <c r="AV477" s="27">
        <f t="shared" si="52"/>
        <v>-0.12100000000000044</v>
      </c>
      <c r="AW477" s="27">
        <f t="shared" si="56"/>
        <v>0.17700000000000005</v>
      </c>
      <c r="AX477" s="27">
        <f t="shared" si="56"/>
        <v>-8.0000000000000071E-2</v>
      </c>
      <c r="AY477" s="27">
        <f t="shared" si="56"/>
        <v>3.0989999999999993</v>
      </c>
      <c r="AZ477" s="27">
        <f t="shared" si="51"/>
        <v>5.4999999999999716E-2</v>
      </c>
      <c r="BA477" s="27"/>
      <c r="BB477" s="115">
        <f t="shared" si="58"/>
        <v>2.3294908741594723E-2</v>
      </c>
      <c r="BC477" s="115">
        <f t="shared" si="58"/>
        <v>0.11804767309875153</v>
      </c>
      <c r="BD477" s="115">
        <f t="shared" si="57"/>
        <v>-1.1415525114155261E-2</v>
      </c>
      <c r="BE477" s="115">
        <f t="shared" si="57"/>
        <v>0.12471507652230543</v>
      </c>
      <c r="BF477" s="115">
        <f t="shared" si="57"/>
        <v>5.0714077528417348E-2</v>
      </c>
      <c r="BG477" s="115">
        <f t="shared" si="57"/>
        <v>0.11597019760285054</v>
      </c>
      <c r="BH477" s="115">
        <f t="shared" si="57"/>
        <v>0.10993657505285402</v>
      </c>
      <c r="BI477" s="115">
        <f t="shared" si="57"/>
        <v>6.5859902257388969E-2</v>
      </c>
      <c r="BJ477" s="115">
        <f t="shared" si="57"/>
        <v>0.37997863573935592</v>
      </c>
      <c r="BK477" s="115">
        <f t="shared" si="57"/>
        <v>-1.6994382022471971E-2</v>
      </c>
      <c r="BL477" s="115">
        <f t="shared" si="57"/>
        <v>4.6554445028932155E-2</v>
      </c>
      <c r="BM477" s="115">
        <f t="shared" si="53"/>
        <v>-2.2650056625141583E-2</v>
      </c>
      <c r="BN477" s="115">
        <f t="shared" si="53"/>
        <v>0.58515861027190319</v>
      </c>
      <c r="BO477" s="115">
        <f t="shared" si="53"/>
        <v>1.5260821309655859E-2</v>
      </c>
    </row>
    <row r="478" spans="4:67" x14ac:dyDescent="0.3">
      <c r="D478" s="24" t="s">
        <v>145</v>
      </c>
      <c r="E478" s="26" t="s">
        <v>90</v>
      </c>
      <c r="F478" s="24" t="s">
        <v>46</v>
      </c>
      <c r="G478" s="24" t="s">
        <v>91</v>
      </c>
      <c r="H478" s="27"/>
      <c r="I478" s="52">
        <v>3.7839999999999998</v>
      </c>
      <c r="J478" s="52">
        <v>2.641</v>
      </c>
      <c r="K478" s="52">
        <v>2.0619999999999998</v>
      </c>
      <c r="L478" s="52">
        <v>3.0539999999999998</v>
      </c>
      <c r="M478" s="52">
        <v>3.2130000000000001</v>
      </c>
      <c r="N478" s="52">
        <v>3.2360000000000002</v>
      </c>
      <c r="O478" s="52">
        <v>5.1130000000000004</v>
      </c>
      <c r="P478" s="52">
        <v>2.6339999999999999</v>
      </c>
      <c r="Q478" s="52">
        <v>4.4530000000000003</v>
      </c>
      <c r="R478" s="52">
        <v>6.1449999999999996</v>
      </c>
      <c r="S478" s="52">
        <v>3.98</v>
      </c>
      <c r="T478" s="52">
        <v>3.2349999999999999</v>
      </c>
      <c r="U478" s="52">
        <v>5.39</v>
      </c>
      <c r="V478" s="52">
        <v>3.621</v>
      </c>
      <c r="W478" s="27"/>
      <c r="X478" s="52">
        <v>2.5419999999999998</v>
      </c>
      <c r="Y478" s="52">
        <v>2.2490000000000001</v>
      </c>
      <c r="Z478" s="52">
        <v>1.7370000000000001</v>
      </c>
      <c r="AA478" s="52">
        <v>2.3279999999999998</v>
      </c>
      <c r="AB478" s="52">
        <v>2.2040000000000002</v>
      </c>
      <c r="AC478" s="52">
        <v>2.2570000000000001</v>
      </c>
      <c r="AD478" s="52">
        <v>4.8979999999999997</v>
      </c>
      <c r="AE478" s="52">
        <v>0</v>
      </c>
      <c r="AF478" s="52">
        <v>2.3319999999999999</v>
      </c>
      <c r="AG478" s="52">
        <v>3.9039999999999999</v>
      </c>
      <c r="AH478" s="52">
        <v>3.11</v>
      </c>
      <c r="AI478" s="52">
        <v>1.7649999999999999</v>
      </c>
      <c r="AJ478" s="52">
        <v>3.0710000000000002</v>
      </c>
      <c r="AK478" s="52">
        <v>1.8049999999999999</v>
      </c>
      <c r="AL478" s="27"/>
      <c r="AM478" s="27">
        <f t="shared" si="54"/>
        <v>-1.242</v>
      </c>
      <c r="AN478" s="27">
        <f t="shared" si="54"/>
        <v>-0.3919999999999999</v>
      </c>
      <c r="AO478" s="27">
        <f t="shared" si="54"/>
        <v>-0.32499999999999973</v>
      </c>
      <c r="AP478" s="27">
        <f t="shared" si="52"/>
        <v>-0.72599999999999998</v>
      </c>
      <c r="AQ478" s="27">
        <f t="shared" si="52"/>
        <v>-1.0089999999999999</v>
      </c>
      <c r="AR478" s="27">
        <f t="shared" si="52"/>
        <v>-0.97900000000000009</v>
      </c>
      <c r="AS478" s="27">
        <f t="shared" si="52"/>
        <v>-0.21500000000000075</v>
      </c>
      <c r="AT478" s="27">
        <f t="shared" si="52"/>
        <v>-2.6339999999999999</v>
      </c>
      <c r="AU478" s="27">
        <f t="shared" si="52"/>
        <v>-2.1210000000000004</v>
      </c>
      <c r="AV478" s="27">
        <f t="shared" si="52"/>
        <v>-2.2409999999999997</v>
      </c>
      <c r="AW478" s="27">
        <f t="shared" si="56"/>
        <v>-0.87000000000000011</v>
      </c>
      <c r="AX478" s="27">
        <f t="shared" si="56"/>
        <v>-1.47</v>
      </c>
      <c r="AY478" s="27">
        <f t="shared" si="56"/>
        <v>-2.3189999999999995</v>
      </c>
      <c r="AZ478" s="27">
        <f t="shared" si="51"/>
        <v>-1.8160000000000001</v>
      </c>
      <c r="BA478" s="27"/>
      <c r="BB478" s="115">
        <f t="shared" si="58"/>
        <v>-0.32822410147991543</v>
      </c>
      <c r="BC478" s="115">
        <f t="shared" si="58"/>
        <v>-0.1484286255206361</v>
      </c>
      <c r="BD478" s="115">
        <f t="shared" si="57"/>
        <v>-0.15761396702230832</v>
      </c>
      <c r="BE478" s="115">
        <f t="shared" si="57"/>
        <v>-0.23772102161100198</v>
      </c>
      <c r="BF478" s="115">
        <f t="shared" si="57"/>
        <v>-0.31403672580143166</v>
      </c>
      <c r="BG478" s="115">
        <f t="shared" si="57"/>
        <v>-0.30253399258343633</v>
      </c>
      <c r="BH478" s="115">
        <f t="shared" si="57"/>
        <v>-4.2049677293174402E-2</v>
      </c>
      <c r="BI478" s="115">
        <f t="shared" si="57"/>
        <v>-1</v>
      </c>
      <c r="BJ478" s="115">
        <f t="shared" si="57"/>
        <v>-0.4763081068942287</v>
      </c>
      <c r="BK478" s="115">
        <f t="shared" si="57"/>
        <v>-0.36468673718470296</v>
      </c>
      <c r="BL478" s="115">
        <f t="shared" si="57"/>
        <v>-0.21859296482412063</v>
      </c>
      <c r="BM478" s="115">
        <f t="shared" si="53"/>
        <v>-0.45440494590417313</v>
      </c>
      <c r="BN478" s="115">
        <f t="shared" si="53"/>
        <v>-0.43024118738404449</v>
      </c>
      <c r="BO478" s="115">
        <f t="shared" si="53"/>
        <v>-0.50151891742612542</v>
      </c>
    </row>
    <row r="479" spans="4:67" x14ac:dyDescent="0.3">
      <c r="D479" s="24" t="s">
        <v>145</v>
      </c>
      <c r="E479" s="26" t="s">
        <v>90</v>
      </c>
      <c r="F479" s="24" t="s">
        <v>47</v>
      </c>
      <c r="G479" s="24" t="s">
        <v>91</v>
      </c>
      <c r="H479" s="27"/>
      <c r="I479" s="52">
        <v>2.8140000000000001</v>
      </c>
      <c r="J479" s="52">
        <v>2.0179999999999998</v>
      </c>
      <c r="K479" s="52">
        <v>1.571</v>
      </c>
      <c r="L479" s="52">
        <v>2.169</v>
      </c>
      <c r="M479" s="52">
        <v>2.4889999999999999</v>
      </c>
      <c r="N479" s="52">
        <v>2.4430000000000001</v>
      </c>
      <c r="O479" s="52">
        <v>3.944</v>
      </c>
      <c r="P479" s="52">
        <v>2.61</v>
      </c>
      <c r="Q479" s="52">
        <v>4.0019999999999998</v>
      </c>
      <c r="R479" s="52">
        <v>4.907</v>
      </c>
      <c r="S479" s="52">
        <v>3.2130000000000001</v>
      </c>
      <c r="T479" s="52">
        <v>2.6259999999999999</v>
      </c>
      <c r="U479" s="52">
        <v>3.9319999999999999</v>
      </c>
      <c r="V479" s="52">
        <v>2.8260000000000001</v>
      </c>
      <c r="W479" s="27"/>
      <c r="X479" s="52">
        <v>2.5459999999999998</v>
      </c>
      <c r="Y479" s="52">
        <v>1.369</v>
      </c>
      <c r="Z479" s="52">
        <v>0.93700000000000006</v>
      </c>
      <c r="AA479" s="52">
        <v>2.04</v>
      </c>
      <c r="AB479" s="52">
        <v>1.899</v>
      </c>
      <c r="AC479" s="52">
        <v>1.7270000000000001</v>
      </c>
      <c r="AD479" s="52">
        <v>3.7280000000000002</v>
      </c>
      <c r="AE479" s="52">
        <v>2.5470000000000002</v>
      </c>
      <c r="AF479" s="52">
        <v>3.194</v>
      </c>
      <c r="AG479" s="52">
        <v>4.8780000000000001</v>
      </c>
      <c r="AH479" s="52">
        <v>3.0169999999999999</v>
      </c>
      <c r="AI479" s="52">
        <v>2.3410000000000002</v>
      </c>
      <c r="AJ479" s="52">
        <v>3.0569999999999999</v>
      </c>
      <c r="AK479" s="52">
        <v>1.9570000000000001</v>
      </c>
      <c r="AL479" s="27"/>
      <c r="AM479" s="27">
        <f t="shared" si="54"/>
        <v>-0.26800000000000024</v>
      </c>
      <c r="AN479" s="27">
        <f t="shared" si="54"/>
        <v>-0.6489999999999998</v>
      </c>
      <c r="AO479" s="27">
        <f t="shared" si="54"/>
        <v>-0.6339999999999999</v>
      </c>
      <c r="AP479" s="27">
        <f t="shared" si="52"/>
        <v>-0.129</v>
      </c>
      <c r="AQ479" s="27">
        <f t="shared" si="52"/>
        <v>-0.58999999999999986</v>
      </c>
      <c r="AR479" s="27">
        <f t="shared" si="52"/>
        <v>-0.71599999999999997</v>
      </c>
      <c r="AS479" s="27">
        <f t="shared" si="52"/>
        <v>-0.21599999999999975</v>
      </c>
      <c r="AT479" s="27">
        <f t="shared" si="52"/>
        <v>-6.2999999999999723E-2</v>
      </c>
      <c r="AU479" s="27">
        <f t="shared" si="52"/>
        <v>-0.80799999999999983</v>
      </c>
      <c r="AV479" s="27">
        <f t="shared" si="52"/>
        <v>-2.8999999999999915E-2</v>
      </c>
      <c r="AW479" s="27">
        <f t="shared" si="56"/>
        <v>-0.19600000000000017</v>
      </c>
      <c r="AX479" s="27">
        <f t="shared" si="56"/>
        <v>-0.2849999999999997</v>
      </c>
      <c r="AY479" s="27">
        <f t="shared" si="56"/>
        <v>-0.875</v>
      </c>
      <c r="AZ479" s="27">
        <f t="shared" si="51"/>
        <v>-0.86899999999999999</v>
      </c>
      <c r="BA479" s="27"/>
      <c r="BB479" s="115">
        <f t="shared" si="58"/>
        <v>-9.5238095238095316E-2</v>
      </c>
      <c r="BC479" s="115">
        <f t="shared" si="58"/>
        <v>-0.32160555004955393</v>
      </c>
      <c r="BD479" s="115">
        <f t="shared" si="57"/>
        <v>-0.40356460852959891</v>
      </c>
      <c r="BE479" s="115">
        <f t="shared" si="57"/>
        <v>-5.9474412171507611E-2</v>
      </c>
      <c r="BF479" s="115">
        <f t="shared" si="57"/>
        <v>-0.23704298915226996</v>
      </c>
      <c r="BG479" s="115">
        <f t="shared" si="57"/>
        <v>-0.29308227589029878</v>
      </c>
      <c r="BH479" s="115">
        <f t="shared" si="57"/>
        <v>-5.4766734279918801E-2</v>
      </c>
      <c r="BI479" s="115">
        <f t="shared" si="57"/>
        <v>-2.4137931034482654E-2</v>
      </c>
      <c r="BJ479" s="115">
        <f t="shared" si="57"/>
        <v>-0.20189905047476259</v>
      </c>
      <c r="BK479" s="115">
        <f t="shared" si="57"/>
        <v>-5.9099245975137386E-3</v>
      </c>
      <c r="BL479" s="115">
        <f t="shared" si="57"/>
        <v>-6.1002178649237522E-2</v>
      </c>
      <c r="BM479" s="115">
        <f t="shared" si="53"/>
        <v>-0.10853008377760842</v>
      </c>
      <c r="BN479" s="115">
        <f t="shared" si="53"/>
        <v>-0.22253306205493387</v>
      </c>
      <c r="BO479" s="115">
        <f t="shared" si="53"/>
        <v>-0.30750176928520878</v>
      </c>
    </row>
    <row r="480" spans="4:67" x14ac:dyDescent="0.3">
      <c r="D480" s="24" t="s">
        <v>145</v>
      </c>
      <c r="E480" s="26" t="s">
        <v>90</v>
      </c>
      <c r="F480" s="24" t="s">
        <v>48</v>
      </c>
      <c r="G480" s="24" t="s">
        <v>91</v>
      </c>
      <c r="H480" s="27"/>
      <c r="I480" s="52">
        <v>3.6150000000000002</v>
      </c>
      <c r="J480" s="52">
        <v>2.5339999999999998</v>
      </c>
      <c r="K480" s="52">
        <v>2.0430000000000001</v>
      </c>
      <c r="L480" s="52">
        <v>1.992</v>
      </c>
      <c r="M480" s="52">
        <v>3.89</v>
      </c>
      <c r="N480" s="52">
        <v>2.903</v>
      </c>
      <c r="O480" s="52">
        <v>5.4359999999999999</v>
      </c>
      <c r="P480" s="52">
        <v>2.3330000000000002</v>
      </c>
      <c r="Q480" s="52">
        <v>4.1890000000000001</v>
      </c>
      <c r="R480" s="52">
        <v>5.1349999999999998</v>
      </c>
      <c r="S480" s="52">
        <v>3.5049999999999999</v>
      </c>
      <c r="T480" s="52">
        <v>2.8679999999999999</v>
      </c>
      <c r="U480" s="52">
        <v>5.1760000000000002</v>
      </c>
      <c r="V480" s="52">
        <v>3.593</v>
      </c>
      <c r="W480" s="27"/>
      <c r="X480" s="52">
        <v>4.0229999999999997</v>
      </c>
      <c r="Y480" s="52">
        <v>2.8109999999999999</v>
      </c>
      <c r="Z480" s="52">
        <v>2.2490000000000001</v>
      </c>
      <c r="AA480" s="52">
        <v>2.0089999999999999</v>
      </c>
      <c r="AB480" s="52">
        <v>4.3789999999999996</v>
      </c>
      <c r="AC480" s="52">
        <v>3.4809999999999999</v>
      </c>
      <c r="AD480" s="52">
        <v>6.4569999999999999</v>
      </c>
      <c r="AE480" s="52">
        <v>2.4660000000000002</v>
      </c>
      <c r="AF480" s="52">
        <v>4.2850000000000001</v>
      </c>
      <c r="AG480" s="52">
        <v>5.3970000000000002</v>
      </c>
      <c r="AH480" s="52">
        <v>3.8079999999999998</v>
      </c>
      <c r="AI480" s="52">
        <v>3.2029999999999998</v>
      </c>
      <c r="AJ480" s="52">
        <v>5.8769999999999998</v>
      </c>
      <c r="AK480" s="52">
        <v>4.05</v>
      </c>
      <c r="AL480" s="27"/>
      <c r="AM480" s="27">
        <f t="shared" si="54"/>
        <v>0.40799999999999947</v>
      </c>
      <c r="AN480" s="27">
        <f t="shared" si="54"/>
        <v>0.27700000000000014</v>
      </c>
      <c r="AO480" s="27">
        <f t="shared" si="54"/>
        <v>0.20599999999999996</v>
      </c>
      <c r="AP480" s="27">
        <f t="shared" si="52"/>
        <v>1.6999999999999904E-2</v>
      </c>
      <c r="AQ480" s="27">
        <f t="shared" si="52"/>
        <v>0.48899999999999944</v>
      </c>
      <c r="AR480" s="27">
        <f t="shared" si="52"/>
        <v>0.57799999999999985</v>
      </c>
      <c r="AS480" s="27">
        <f t="shared" si="52"/>
        <v>1.0209999999999999</v>
      </c>
      <c r="AT480" s="27">
        <f t="shared" si="52"/>
        <v>0.13300000000000001</v>
      </c>
      <c r="AU480" s="27">
        <f t="shared" si="52"/>
        <v>9.6000000000000085E-2</v>
      </c>
      <c r="AV480" s="27">
        <f t="shared" si="52"/>
        <v>0.26200000000000045</v>
      </c>
      <c r="AW480" s="27">
        <f t="shared" si="56"/>
        <v>0.30299999999999994</v>
      </c>
      <c r="AX480" s="27">
        <f t="shared" si="56"/>
        <v>0.33499999999999996</v>
      </c>
      <c r="AY480" s="27">
        <f t="shared" si="56"/>
        <v>0.70099999999999962</v>
      </c>
      <c r="AZ480" s="27">
        <f t="shared" si="51"/>
        <v>0.45699999999999985</v>
      </c>
      <c r="BA480" s="27"/>
      <c r="BB480" s="115">
        <f t="shared" si="58"/>
        <v>0.11286307053941894</v>
      </c>
      <c r="BC480" s="115">
        <f t="shared" si="58"/>
        <v>0.10931333859510661</v>
      </c>
      <c r="BD480" s="115">
        <f t="shared" si="57"/>
        <v>0.1008321096426823</v>
      </c>
      <c r="BE480" s="115">
        <f t="shared" si="57"/>
        <v>8.5341365461846907E-3</v>
      </c>
      <c r="BF480" s="115">
        <f t="shared" si="57"/>
        <v>0.12570694087403583</v>
      </c>
      <c r="BG480" s="115">
        <f t="shared" si="57"/>
        <v>0.19910437478470541</v>
      </c>
      <c r="BH480" s="115">
        <f t="shared" si="57"/>
        <v>0.18782192788815305</v>
      </c>
      <c r="BI480" s="115">
        <f t="shared" si="57"/>
        <v>5.7008144020574365E-2</v>
      </c>
      <c r="BJ480" s="115">
        <f t="shared" si="57"/>
        <v>2.2917164000954903E-2</v>
      </c>
      <c r="BK480" s="115">
        <f t="shared" si="57"/>
        <v>5.1022395326192883E-2</v>
      </c>
      <c r="BL480" s="115">
        <f t="shared" si="57"/>
        <v>8.6447931526390853E-2</v>
      </c>
      <c r="BM480" s="115">
        <f t="shared" si="53"/>
        <v>0.11680613668061365</v>
      </c>
      <c r="BN480" s="115">
        <f t="shared" si="53"/>
        <v>0.13543276661514675</v>
      </c>
      <c r="BO480" s="115">
        <f t="shared" si="53"/>
        <v>0.12719176175897576</v>
      </c>
    </row>
    <row r="481" spans="4:67" x14ac:dyDescent="0.3">
      <c r="D481" s="24" t="s">
        <v>145</v>
      </c>
      <c r="E481" s="26" t="s">
        <v>90</v>
      </c>
      <c r="F481" s="24" t="s">
        <v>49</v>
      </c>
      <c r="G481" s="24" t="s">
        <v>91</v>
      </c>
      <c r="H481" s="27"/>
      <c r="I481" s="52">
        <v>3.129</v>
      </c>
      <c r="J481" s="52">
        <v>2.3039999999999998</v>
      </c>
      <c r="K481" s="52">
        <v>2.1070000000000002</v>
      </c>
      <c r="L481" s="52">
        <v>1.5960000000000001</v>
      </c>
      <c r="M481" s="52">
        <v>2.9649999999999999</v>
      </c>
      <c r="N481" s="52">
        <v>2.4990000000000001</v>
      </c>
      <c r="O481" s="52">
        <v>4.83</v>
      </c>
      <c r="P481" s="52">
        <v>2.0009999999999999</v>
      </c>
      <c r="Q481" s="52">
        <v>4.1219999999999999</v>
      </c>
      <c r="R481" s="52">
        <v>4.6269999999999998</v>
      </c>
      <c r="S481" s="52">
        <v>2.681</v>
      </c>
      <c r="T481" s="52">
        <v>2.0699999999999998</v>
      </c>
      <c r="U481" s="52">
        <v>4.7910000000000004</v>
      </c>
      <c r="V481" s="52">
        <v>3.431</v>
      </c>
      <c r="W481" s="27"/>
      <c r="X481" s="52">
        <v>3.2080000000000002</v>
      </c>
      <c r="Y481" s="52">
        <v>2.4809999999999999</v>
      </c>
      <c r="Z481" s="52">
        <v>2.262</v>
      </c>
      <c r="AA481" s="52">
        <v>1.911</v>
      </c>
      <c r="AB481" s="52">
        <v>3.26</v>
      </c>
      <c r="AC481" s="52">
        <v>2.8420000000000001</v>
      </c>
      <c r="AD481" s="52">
        <v>5.2210000000000001</v>
      </c>
      <c r="AE481" s="52">
        <v>2.097</v>
      </c>
      <c r="AF481" s="52">
        <v>4.1820000000000004</v>
      </c>
      <c r="AG481" s="52">
        <v>4.6479999999999997</v>
      </c>
      <c r="AH481" s="52">
        <v>2.7490000000000001</v>
      </c>
      <c r="AI481" s="52">
        <v>2.14</v>
      </c>
      <c r="AJ481" s="52">
        <v>5.1559999999999997</v>
      </c>
      <c r="AK481" s="52">
        <v>3.7949999999999999</v>
      </c>
      <c r="AL481" s="27"/>
      <c r="AM481" s="27">
        <f t="shared" si="54"/>
        <v>7.9000000000000181E-2</v>
      </c>
      <c r="AN481" s="27">
        <f t="shared" si="54"/>
        <v>0.17700000000000005</v>
      </c>
      <c r="AO481" s="27">
        <f t="shared" si="54"/>
        <v>0.1549999999999998</v>
      </c>
      <c r="AP481" s="27">
        <f t="shared" si="52"/>
        <v>0.31499999999999995</v>
      </c>
      <c r="AQ481" s="27">
        <f t="shared" si="52"/>
        <v>0.29499999999999993</v>
      </c>
      <c r="AR481" s="27">
        <f t="shared" si="52"/>
        <v>0.34299999999999997</v>
      </c>
      <c r="AS481" s="27">
        <f t="shared" si="52"/>
        <v>0.39100000000000001</v>
      </c>
      <c r="AT481" s="27">
        <f t="shared" si="52"/>
        <v>9.6000000000000085E-2</v>
      </c>
      <c r="AU481" s="27">
        <f t="shared" si="52"/>
        <v>6.0000000000000497E-2</v>
      </c>
      <c r="AV481" s="27">
        <f t="shared" si="52"/>
        <v>2.0999999999999908E-2</v>
      </c>
      <c r="AW481" s="27">
        <f t="shared" si="56"/>
        <v>6.800000000000006E-2</v>
      </c>
      <c r="AX481" s="27">
        <f t="shared" si="56"/>
        <v>7.0000000000000284E-2</v>
      </c>
      <c r="AY481" s="27">
        <f t="shared" si="56"/>
        <v>0.36499999999999932</v>
      </c>
      <c r="AZ481" s="27">
        <f t="shared" si="51"/>
        <v>0.36399999999999988</v>
      </c>
      <c r="BA481" s="27"/>
      <c r="BB481" s="115">
        <f t="shared" si="58"/>
        <v>2.524768296580383E-2</v>
      </c>
      <c r="BC481" s="115">
        <f t="shared" si="58"/>
        <v>7.6822916666666699E-2</v>
      </c>
      <c r="BD481" s="115">
        <f t="shared" si="57"/>
        <v>7.3564309444708015E-2</v>
      </c>
      <c r="BE481" s="115">
        <f t="shared" si="57"/>
        <v>0.19736842105263153</v>
      </c>
      <c r="BF481" s="115">
        <f t="shared" si="57"/>
        <v>9.9494097807757143E-2</v>
      </c>
      <c r="BG481" s="115">
        <f t="shared" si="57"/>
        <v>0.1372549019607843</v>
      </c>
      <c r="BH481" s="115">
        <f t="shared" si="57"/>
        <v>8.0952380952380956E-2</v>
      </c>
      <c r="BI481" s="115">
        <f t="shared" si="57"/>
        <v>4.7976011994003046E-2</v>
      </c>
      <c r="BJ481" s="115">
        <f t="shared" si="57"/>
        <v>1.4556040756914241E-2</v>
      </c>
      <c r="BK481" s="115">
        <f t="shared" si="57"/>
        <v>4.5385779122541405E-3</v>
      </c>
      <c r="BL481" s="115">
        <f t="shared" si="57"/>
        <v>2.5363670272286483E-2</v>
      </c>
      <c r="BM481" s="115">
        <f t="shared" si="53"/>
        <v>3.381642512077309E-2</v>
      </c>
      <c r="BN481" s="115">
        <f t="shared" si="53"/>
        <v>7.6184512627843731E-2</v>
      </c>
      <c r="BO481" s="115">
        <f t="shared" si="53"/>
        <v>0.10609151850772366</v>
      </c>
    </row>
    <row r="482" spans="4:67" x14ac:dyDescent="0.3">
      <c r="D482" s="24" t="s">
        <v>145</v>
      </c>
      <c r="E482" s="26" t="s">
        <v>90</v>
      </c>
      <c r="F482" s="24" t="s">
        <v>50</v>
      </c>
      <c r="G482" s="24" t="s">
        <v>91</v>
      </c>
      <c r="H482" s="27"/>
      <c r="I482" s="52">
        <v>1.3740000000000001</v>
      </c>
      <c r="J482" s="52">
        <v>0.68100000000000005</v>
      </c>
      <c r="K482" s="52">
        <v>0.58799999999999997</v>
      </c>
      <c r="L482" s="52">
        <v>1.3819999999999999</v>
      </c>
      <c r="M482" s="52">
        <v>0.81100000000000005</v>
      </c>
      <c r="N482" s="52">
        <v>0.745</v>
      </c>
      <c r="O482" s="52">
        <v>0.93600000000000005</v>
      </c>
      <c r="P482" s="52">
        <v>1.024</v>
      </c>
      <c r="Q482" s="52">
        <v>1.0309999999999999</v>
      </c>
      <c r="R482" s="52">
        <v>0.9</v>
      </c>
      <c r="S482" s="52">
        <v>1.1140000000000001</v>
      </c>
      <c r="T482" s="52">
        <v>1.2030000000000001</v>
      </c>
      <c r="U482" s="52">
        <v>1.1339999999999999</v>
      </c>
      <c r="V482" s="52">
        <v>1.1000000000000001</v>
      </c>
      <c r="W482" s="27"/>
      <c r="X482" s="52">
        <v>1.841</v>
      </c>
      <c r="Y482" s="52">
        <v>0.20499999999999999</v>
      </c>
      <c r="Z482" s="52">
        <v>6.9000000000000006E-2</v>
      </c>
      <c r="AA482" s="52">
        <v>1.325</v>
      </c>
      <c r="AB482" s="52">
        <v>0.61199999999999999</v>
      </c>
      <c r="AC482" s="52">
        <v>0.312</v>
      </c>
      <c r="AD482" s="52">
        <v>0.53100000000000003</v>
      </c>
      <c r="AE482" s="52">
        <v>1.0049999999999999</v>
      </c>
      <c r="AF482" s="52">
        <v>0.95499999999999996</v>
      </c>
      <c r="AG482" s="52">
        <v>0.81</v>
      </c>
      <c r="AH482" s="52">
        <v>1.0609999999999999</v>
      </c>
      <c r="AI482" s="52">
        <v>1.1040000000000001</v>
      </c>
      <c r="AJ482" s="52">
        <v>1.0329999999999999</v>
      </c>
      <c r="AK482" s="52">
        <v>0.97599999999999998</v>
      </c>
      <c r="AL482" s="27"/>
      <c r="AM482" s="27">
        <f t="shared" si="54"/>
        <v>0.46699999999999986</v>
      </c>
      <c r="AN482" s="27">
        <f t="shared" si="54"/>
        <v>-0.47600000000000009</v>
      </c>
      <c r="AO482" s="27">
        <f t="shared" si="54"/>
        <v>-0.51899999999999991</v>
      </c>
      <c r="AP482" s="27">
        <f t="shared" si="52"/>
        <v>-5.699999999999994E-2</v>
      </c>
      <c r="AQ482" s="27">
        <f t="shared" si="52"/>
        <v>-0.19900000000000007</v>
      </c>
      <c r="AR482" s="27">
        <f t="shared" si="52"/>
        <v>-0.433</v>
      </c>
      <c r="AS482" s="27">
        <f t="shared" si="52"/>
        <v>-0.40500000000000003</v>
      </c>
      <c r="AT482" s="27">
        <f t="shared" si="52"/>
        <v>-1.9000000000000128E-2</v>
      </c>
      <c r="AU482" s="27">
        <f t="shared" si="52"/>
        <v>-7.5999999999999956E-2</v>
      </c>
      <c r="AV482" s="27">
        <f t="shared" si="52"/>
        <v>-8.9999999999999969E-2</v>
      </c>
      <c r="AW482" s="27">
        <f t="shared" si="56"/>
        <v>-5.3000000000000158E-2</v>
      </c>
      <c r="AX482" s="27">
        <f t="shared" si="56"/>
        <v>-9.8999999999999977E-2</v>
      </c>
      <c r="AY482" s="27">
        <f t="shared" si="56"/>
        <v>-0.10099999999999998</v>
      </c>
      <c r="AZ482" s="27">
        <f t="shared" si="51"/>
        <v>-0.12400000000000011</v>
      </c>
      <c r="BA482" s="27"/>
      <c r="BB482" s="115">
        <f t="shared" si="58"/>
        <v>0.33988355167394457</v>
      </c>
      <c r="BC482" s="115">
        <f t="shared" si="58"/>
        <v>-0.69897209985315722</v>
      </c>
      <c r="BD482" s="115">
        <f t="shared" si="57"/>
        <v>-0.88265306122448972</v>
      </c>
      <c r="BE482" s="115">
        <f t="shared" si="57"/>
        <v>-4.1244573082489105E-2</v>
      </c>
      <c r="BF482" s="115">
        <f t="shared" si="57"/>
        <v>-0.24537607891491992</v>
      </c>
      <c r="BG482" s="115">
        <f t="shared" si="57"/>
        <v>-0.58120805369127515</v>
      </c>
      <c r="BH482" s="115">
        <f t="shared" si="57"/>
        <v>-0.43269230769230771</v>
      </c>
      <c r="BI482" s="115">
        <f t="shared" si="57"/>
        <v>-1.8554687500000125E-2</v>
      </c>
      <c r="BJ482" s="115">
        <f t="shared" si="57"/>
        <v>-7.3714839961202677E-2</v>
      </c>
      <c r="BK482" s="115">
        <f t="shared" si="57"/>
        <v>-9.9999999999999964E-2</v>
      </c>
      <c r="BL482" s="115">
        <f t="shared" si="57"/>
        <v>-4.7576301615799059E-2</v>
      </c>
      <c r="BM482" s="115">
        <f t="shared" si="53"/>
        <v>-8.2294264339152101E-2</v>
      </c>
      <c r="BN482" s="115">
        <f t="shared" si="53"/>
        <v>-8.9065255731922394E-2</v>
      </c>
      <c r="BO482" s="115">
        <f t="shared" si="53"/>
        <v>-0.11272727272727281</v>
      </c>
    </row>
    <row r="483" spans="4:67" x14ac:dyDescent="0.3">
      <c r="D483" s="24" t="s">
        <v>145</v>
      </c>
      <c r="E483" s="26" t="s">
        <v>90</v>
      </c>
      <c r="F483" s="24" t="s">
        <v>51</v>
      </c>
      <c r="G483" s="24" t="s">
        <v>91</v>
      </c>
      <c r="H483" s="27"/>
      <c r="I483" s="52">
        <v>1.4590000000000001</v>
      </c>
      <c r="J483" s="52">
        <v>0.78900000000000003</v>
      </c>
      <c r="K483" s="52">
        <v>0.624</v>
      </c>
      <c r="L483" s="52">
        <v>1.335</v>
      </c>
      <c r="M483" s="52">
        <v>0.88600000000000001</v>
      </c>
      <c r="N483" s="52">
        <v>0.82299999999999995</v>
      </c>
      <c r="O483" s="52">
        <v>1.0649999999999999</v>
      </c>
      <c r="P483" s="52">
        <v>0.90900000000000003</v>
      </c>
      <c r="Q483" s="52">
        <v>1.3939999999999999</v>
      </c>
      <c r="R483" s="52">
        <v>1.3120000000000001</v>
      </c>
      <c r="S483" s="52">
        <v>1.25</v>
      </c>
      <c r="T483" s="52">
        <v>1.35</v>
      </c>
      <c r="U483" s="52">
        <v>1.276</v>
      </c>
      <c r="V483" s="52">
        <v>1.1970000000000001</v>
      </c>
      <c r="W483" s="27"/>
      <c r="X483" s="52">
        <v>2.0409999999999999</v>
      </c>
      <c r="Y483" s="52">
        <v>0.504</v>
      </c>
      <c r="Z483" s="52">
        <v>0.16700000000000001</v>
      </c>
      <c r="AA483" s="52">
        <v>1.208</v>
      </c>
      <c r="AB483" s="52">
        <v>0.78800000000000003</v>
      </c>
      <c r="AC483" s="52">
        <v>0.53700000000000003</v>
      </c>
      <c r="AD483" s="52">
        <v>0.85499999999999998</v>
      </c>
      <c r="AE483" s="52">
        <v>0.78900000000000003</v>
      </c>
      <c r="AF483" s="52">
        <v>1.714</v>
      </c>
      <c r="AG483" s="52">
        <v>1.6240000000000001</v>
      </c>
      <c r="AH483" s="52">
        <v>1.323</v>
      </c>
      <c r="AI483" s="52">
        <v>1.4059999999999999</v>
      </c>
      <c r="AJ483" s="52">
        <v>1.4039999999999999</v>
      </c>
      <c r="AK483" s="52">
        <v>1.2430000000000001</v>
      </c>
      <c r="AL483" s="27"/>
      <c r="AM483" s="27">
        <f t="shared" si="54"/>
        <v>0.58199999999999985</v>
      </c>
      <c r="AN483" s="27">
        <f t="shared" si="54"/>
        <v>-0.28500000000000003</v>
      </c>
      <c r="AO483" s="27">
        <f t="shared" si="54"/>
        <v>-0.45699999999999996</v>
      </c>
      <c r="AP483" s="27">
        <f t="shared" si="52"/>
        <v>-0.127</v>
      </c>
      <c r="AQ483" s="27">
        <f t="shared" si="52"/>
        <v>-9.7999999999999976E-2</v>
      </c>
      <c r="AR483" s="27">
        <f t="shared" si="52"/>
        <v>-0.28599999999999992</v>
      </c>
      <c r="AS483" s="27">
        <f t="shared" si="52"/>
        <v>-0.20999999999999996</v>
      </c>
      <c r="AT483" s="27">
        <f t="shared" si="52"/>
        <v>-0.12</v>
      </c>
      <c r="AU483" s="27">
        <f t="shared" si="52"/>
        <v>0.32000000000000006</v>
      </c>
      <c r="AV483" s="27">
        <f t="shared" si="52"/>
        <v>0.31200000000000006</v>
      </c>
      <c r="AW483" s="27">
        <f t="shared" si="56"/>
        <v>7.2999999999999954E-2</v>
      </c>
      <c r="AX483" s="27">
        <f t="shared" si="56"/>
        <v>5.5999999999999828E-2</v>
      </c>
      <c r="AY483" s="27">
        <f t="shared" si="56"/>
        <v>0.12799999999999989</v>
      </c>
      <c r="AZ483" s="27">
        <f t="shared" si="51"/>
        <v>4.6000000000000041E-2</v>
      </c>
      <c r="BA483" s="27"/>
      <c r="BB483" s="115">
        <f t="shared" si="58"/>
        <v>0.39890335846470171</v>
      </c>
      <c r="BC483" s="115">
        <f t="shared" si="58"/>
        <v>-0.36121673003802285</v>
      </c>
      <c r="BD483" s="115">
        <f t="shared" si="57"/>
        <v>-0.73237179487179482</v>
      </c>
      <c r="BE483" s="115">
        <f t="shared" si="57"/>
        <v>-9.5131086142322102E-2</v>
      </c>
      <c r="BF483" s="115">
        <f t="shared" si="57"/>
        <v>-0.11060948081264106</v>
      </c>
      <c r="BG483" s="115">
        <f t="shared" si="57"/>
        <v>-0.34750911300121501</v>
      </c>
      <c r="BH483" s="115">
        <f t="shared" si="57"/>
        <v>-0.19718309859154928</v>
      </c>
      <c r="BI483" s="115">
        <f t="shared" si="57"/>
        <v>-0.132013201320132</v>
      </c>
      <c r="BJ483" s="115">
        <f t="shared" si="57"/>
        <v>0.22955523672883793</v>
      </c>
      <c r="BK483" s="115">
        <f t="shared" si="57"/>
        <v>0.23780487804878053</v>
      </c>
      <c r="BL483" s="115">
        <f t="shared" si="57"/>
        <v>5.8399999999999966E-2</v>
      </c>
      <c r="BM483" s="115">
        <f t="shared" si="53"/>
        <v>4.1481481481481348E-2</v>
      </c>
      <c r="BN483" s="115">
        <f t="shared" si="53"/>
        <v>0.10031347962382436</v>
      </c>
      <c r="BO483" s="115">
        <f t="shared" si="53"/>
        <v>3.8429406850459515E-2</v>
      </c>
    </row>
    <row r="484" spans="4:67" x14ac:dyDescent="0.3">
      <c r="D484" s="24" t="s">
        <v>145</v>
      </c>
      <c r="E484" s="26" t="s">
        <v>90</v>
      </c>
      <c r="F484" s="24" t="s">
        <v>52</v>
      </c>
      <c r="G484" s="24" t="s">
        <v>91</v>
      </c>
      <c r="H484" s="27"/>
      <c r="I484" s="52">
        <v>1.9239999999999999</v>
      </c>
      <c r="J484" s="52">
        <v>1.18</v>
      </c>
      <c r="K484" s="52">
        <v>0.84</v>
      </c>
      <c r="L484" s="52">
        <v>1.6659999999999999</v>
      </c>
      <c r="M484" s="52">
        <v>1.2589999999999999</v>
      </c>
      <c r="N484" s="52">
        <v>1.0960000000000001</v>
      </c>
      <c r="O484" s="52">
        <v>1.5429999999999999</v>
      </c>
      <c r="P484" s="52">
        <v>1.724</v>
      </c>
      <c r="Q484" s="52">
        <v>2.2789999999999999</v>
      </c>
      <c r="R484" s="52">
        <v>2.202</v>
      </c>
      <c r="S484" s="52">
        <v>1.72</v>
      </c>
      <c r="T484" s="52">
        <v>1.8080000000000001</v>
      </c>
      <c r="U484" s="52">
        <v>1.609</v>
      </c>
      <c r="V484" s="52">
        <v>1.4370000000000001</v>
      </c>
      <c r="W484" s="27"/>
      <c r="X484" s="52">
        <v>3.1360000000000001</v>
      </c>
      <c r="Y484" s="52">
        <v>1.5820000000000001</v>
      </c>
      <c r="Z484" s="52">
        <v>0.74099999999999999</v>
      </c>
      <c r="AA484" s="52">
        <v>2.0299999999999998</v>
      </c>
      <c r="AB484" s="52">
        <v>1.671</v>
      </c>
      <c r="AC484" s="52">
        <v>1.325</v>
      </c>
      <c r="AD484" s="52">
        <v>2.0489999999999999</v>
      </c>
      <c r="AE484" s="52">
        <v>2.3119999999999998</v>
      </c>
      <c r="AF484" s="52">
        <v>3.5590000000000002</v>
      </c>
      <c r="AG484" s="52">
        <v>3.3820000000000001</v>
      </c>
      <c r="AH484" s="52">
        <v>2.23</v>
      </c>
      <c r="AI484" s="52">
        <v>2.3460000000000001</v>
      </c>
      <c r="AJ484" s="52">
        <v>2.2789999999999999</v>
      </c>
      <c r="AK484" s="52">
        <v>1.907</v>
      </c>
      <c r="AL484" s="27"/>
      <c r="AM484" s="27">
        <f t="shared" si="54"/>
        <v>1.2120000000000002</v>
      </c>
      <c r="AN484" s="27">
        <f t="shared" si="54"/>
        <v>0.40200000000000014</v>
      </c>
      <c r="AO484" s="27">
        <f t="shared" si="54"/>
        <v>-9.8999999999999977E-2</v>
      </c>
      <c r="AP484" s="27">
        <f t="shared" si="52"/>
        <v>0.36399999999999988</v>
      </c>
      <c r="AQ484" s="27">
        <f t="shared" si="52"/>
        <v>0.41200000000000014</v>
      </c>
      <c r="AR484" s="27">
        <f t="shared" si="52"/>
        <v>0.22899999999999987</v>
      </c>
      <c r="AS484" s="27">
        <f t="shared" si="52"/>
        <v>0.50600000000000001</v>
      </c>
      <c r="AT484" s="27">
        <f t="shared" si="52"/>
        <v>0.58799999999999986</v>
      </c>
      <c r="AU484" s="27">
        <f t="shared" si="52"/>
        <v>1.2800000000000002</v>
      </c>
      <c r="AV484" s="27">
        <f t="shared" si="52"/>
        <v>1.1800000000000002</v>
      </c>
      <c r="AW484" s="27">
        <f t="shared" si="56"/>
        <v>0.51</v>
      </c>
      <c r="AX484" s="27">
        <f t="shared" si="56"/>
        <v>0.53800000000000003</v>
      </c>
      <c r="AY484" s="27">
        <f t="shared" si="56"/>
        <v>0.66999999999999993</v>
      </c>
      <c r="AZ484" s="27">
        <f t="shared" si="51"/>
        <v>0.47</v>
      </c>
      <c r="BA484" s="27"/>
      <c r="BB484" s="115">
        <f t="shared" si="58"/>
        <v>0.62993762993763003</v>
      </c>
      <c r="BC484" s="115">
        <f t="shared" si="58"/>
        <v>0.34067796610169504</v>
      </c>
      <c r="BD484" s="115">
        <f t="shared" si="57"/>
        <v>-0.11785714285714284</v>
      </c>
      <c r="BE484" s="115">
        <f t="shared" si="57"/>
        <v>0.21848739495798314</v>
      </c>
      <c r="BF484" s="115">
        <f t="shared" si="57"/>
        <v>0.32724384432088971</v>
      </c>
      <c r="BG484" s="115">
        <f t="shared" si="57"/>
        <v>0.20894160583941593</v>
      </c>
      <c r="BH484" s="115">
        <f t="shared" si="57"/>
        <v>0.32793259883344139</v>
      </c>
      <c r="BI484" s="115">
        <f t="shared" si="57"/>
        <v>0.34106728538283054</v>
      </c>
      <c r="BJ484" s="115">
        <f t="shared" si="57"/>
        <v>0.56164984642387028</v>
      </c>
      <c r="BK484" s="115">
        <f t="shared" si="57"/>
        <v>0.53587647593097187</v>
      </c>
      <c r="BL484" s="115">
        <f t="shared" si="57"/>
        <v>0.29651162790697677</v>
      </c>
      <c r="BM484" s="115">
        <f t="shared" si="53"/>
        <v>0.29756637168141592</v>
      </c>
      <c r="BN484" s="115">
        <f t="shared" si="53"/>
        <v>0.41640770665009319</v>
      </c>
      <c r="BO484" s="115">
        <f t="shared" si="53"/>
        <v>0.32707028531663185</v>
      </c>
    </row>
    <row r="485" spans="4:67" x14ac:dyDescent="0.3">
      <c r="D485" s="24" t="s">
        <v>145</v>
      </c>
      <c r="E485" s="26" t="s">
        <v>90</v>
      </c>
      <c r="F485" s="24" t="s">
        <v>53</v>
      </c>
      <c r="G485" s="24" t="s">
        <v>91</v>
      </c>
      <c r="H485" s="27"/>
      <c r="I485" s="52">
        <v>1.3440000000000001</v>
      </c>
      <c r="J485" s="52">
        <v>0.60899999999999999</v>
      </c>
      <c r="K485" s="52">
        <v>0.56799999999999995</v>
      </c>
      <c r="L485" s="52">
        <v>1.4350000000000001</v>
      </c>
      <c r="M485" s="52">
        <v>0.76200000000000001</v>
      </c>
      <c r="N485" s="52">
        <v>0.68899999999999995</v>
      </c>
      <c r="O485" s="52">
        <v>0.84299999999999997</v>
      </c>
      <c r="P485" s="52">
        <v>1.1739999999999999</v>
      </c>
      <c r="Q485" s="52">
        <v>0.80200000000000005</v>
      </c>
      <c r="R485" s="52">
        <v>0.626</v>
      </c>
      <c r="S485" s="52">
        <v>0.97699999999999998</v>
      </c>
      <c r="T485" s="52">
        <v>1.0529999999999999</v>
      </c>
      <c r="U485" s="52">
        <v>0.997</v>
      </c>
      <c r="V485" s="52">
        <v>1.0069999999999999</v>
      </c>
      <c r="W485" s="27"/>
      <c r="X485" s="52">
        <v>1.77</v>
      </c>
      <c r="Y485" s="52">
        <v>7.0000000000000001E-3</v>
      </c>
      <c r="Z485" s="52">
        <v>1.7999999999999999E-2</v>
      </c>
      <c r="AA485" s="52">
        <v>1.4570000000000001</v>
      </c>
      <c r="AB485" s="52">
        <v>0.496</v>
      </c>
      <c r="AC485" s="52">
        <v>0.151</v>
      </c>
      <c r="AD485" s="52">
        <v>0.29899999999999999</v>
      </c>
      <c r="AE485" s="52">
        <v>1.286</v>
      </c>
      <c r="AF485" s="52">
        <v>0.47799999999999998</v>
      </c>
      <c r="AG485" s="52">
        <v>0.26900000000000002</v>
      </c>
      <c r="AH485" s="52">
        <v>0.79800000000000004</v>
      </c>
      <c r="AI485" s="52">
        <v>0.79400000000000004</v>
      </c>
      <c r="AJ485" s="52">
        <v>0.67300000000000004</v>
      </c>
      <c r="AK485" s="52">
        <v>0.72099999999999997</v>
      </c>
      <c r="AL485" s="27"/>
      <c r="AM485" s="27">
        <f t="shared" si="54"/>
        <v>0.42599999999999993</v>
      </c>
      <c r="AN485" s="27">
        <f t="shared" si="54"/>
        <v>-0.60199999999999998</v>
      </c>
      <c r="AO485" s="27">
        <f t="shared" si="54"/>
        <v>-0.54999999999999993</v>
      </c>
      <c r="AP485" s="27">
        <f t="shared" si="52"/>
        <v>2.200000000000002E-2</v>
      </c>
      <c r="AQ485" s="27">
        <f t="shared" si="52"/>
        <v>-0.26600000000000001</v>
      </c>
      <c r="AR485" s="27">
        <f t="shared" si="52"/>
        <v>-0.53799999999999992</v>
      </c>
      <c r="AS485" s="27">
        <f t="shared" si="52"/>
        <v>-0.54400000000000004</v>
      </c>
      <c r="AT485" s="27">
        <f t="shared" si="52"/>
        <v>0.1120000000000001</v>
      </c>
      <c r="AU485" s="27">
        <f t="shared" si="52"/>
        <v>-0.32400000000000007</v>
      </c>
      <c r="AV485" s="27">
        <f t="shared" si="52"/>
        <v>-0.35699999999999998</v>
      </c>
      <c r="AW485" s="27">
        <f t="shared" si="56"/>
        <v>-0.17899999999999994</v>
      </c>
      <c r="AX485" s="27">
        <f t="shared" si="56"/>
        <v>-0.2589999999999999</v>
      </c>
      <c r="AY485" s="27">
        <f t="shared" si="56"/>
        <v>-0.32399999999999995</v>
      </c>
      <c r="AZ485" s="27">
        <f t="shared" si="51"/>
        <v>-0.28599999999999992</v>
      </c>
      <c r="BA485" s="27"/>
      <c r="BB485" s="115">
        <f t="shared" si="58"/>
        <v>0.31696428571428564</v>
      </c>
      <c r="BC485" s="115">
        <f t="shared" si="58"/>
        <v>-0.9885057471264368</v>
      </c>
      <c r="BD485" s="115">
        <f t="shared" si="57"/>
        <v>-0.96830985915492951</v>
      </c>
      <c r="BE485" s="115">
        <f t="shared" si="57"/>
        <v>1.5331010452961686E-2</v>
      </c>
      <c r="BF485" s="115">
        <f t="shared" si="57"/>
        <v>-0.34908136482939633</v>
      </c>
      <c r="BG485" s="115">
        <f t="shared" si="57"/>
        <v>-0.78084179970972423</v>
      </c>
      <c r="BH485" s="115">
        <f t="shared" si="57"/>
        <v>-0.64531435349940691</v>
      </c>
      <c r="BI485" s="115">
        <f t="shared" si="57"/>
        <v>9.5400340715502643E-2</v>
      </c>
      <c r="BJ485" s="115">
        <f t="shared" si="57"/>
        <v>-0.4039900249376559</v>
      </c>
      <c r="BK485" s="115">
        <f t="shared" si="57"/>
        <v>-0.57028753993610226</v>
      </c>
      <c r="BL485" s="115">
        <f t="shared" si="57"/>
        <v>-0.18321392016376656</v>
      </c>
      <c r="BM485" s="115">
        <f t="shared" si="53"/>
        <v>-0.24596391263057921</v>
      </c>
      <c r="BN485" s="115">
        <f t="shared" si="53"/>
        <v>-0.32497492477432294</v>
      </c>
      <c r="BO485" s="115">
        <f t="shared" si="53"/>
        <v>-0.28401191658391256</v>
      </c>
    </row>
    <row r="486" spans="4:67" x14ac:dyDescent="0.3">
      <c r="D486" s="24" t="s">
        <v>145</v>
      </c>
      <c r="E486" s="26" t="s">
        <v>90</v>
      </c>
      <c r="F486" s="24" t="s">
        <v>54</v>
      </c>
      <c r="G486" s="24" t="s">
        <v>91</v>
      </c>
      <c r="H486" s="27"/>
      <c r="I486" s="52">
        <v>10.409000000000001</v>
      </c>
      <c r="J486" s="52">
        <v>6.8209999999999997</v>
      </c>
      <c r="K486" s="52">
        <v>3.81</v>
      </c>
      <c r="L486" s="52">
        <v>6.5359999999999996</v>
      </c>
      <c r="M486" s="52">
        <v>6.88</v>
      </c>
      <c r="N486" s="52">
        <v>5.2869999999999999</v>
      </c>
      <c r="O486" s="52">
        <v>8.8089999999999993</v>
      </c>
      <c r="P486" s="52">
        <v>15.755000000000001</v>
      </c>
      <c r="Q486" s="52">
        <v>19.113</v>
      </c>
      <c r="R486" s="52">
        <v>19.303000000000001</v>
      </c>
      <c r="S486" s="52">
        <v>10.802</v>
      </c>
      <c r="T486" s="52">
        <v>11.538</v>
      </c>
      <c r="U486" s="52">
        <v>12.896000000000001</v>
      </c>
      <c r="V486" s="52">
        <v>8.5120000000000005</v>
      </c>
      <c r="W486" s="27"/>
      <c r="X486" s="52">
        <v>14.711</v>
      </c>
      <c r="Y486" s="52">
        <v>4.157</v>
      </c>
      <c r="Z486" s="52">
        <v>0.92200000000000004</v>
      </c>
      <c r="AA486" s="52">
        <v>6.0460000000000003</v>
      </c>
      <c r="AB486" s="52">
        <v>6.1829999999999998</v>
      </c>
      <c r="AC486" s="52">
        <v>3.573</v>
      </c>
      <c r="AD486" s="52">
        <v>7.1459999999999999</v>
      </c>
      <c r="AE486" s="52">
        <v>13.599</v>
      </c>
      <c r="AF486" s="52">
        <v>22.812999999999999</v>
      </c>
      <c r="AG486" s="52">
        <v>24.395</v>
      </c>
      <c r="AH486" s="52">
        <v>12.081</v>
      </c>
      <c r="AI486" s="52">
        <v>11.856999999999999</v>
      </c>
      <c r="AJ486" s="52">
        <v>15.036</v>
      </c>
      <c r="AK486" s="52">
        <v>9.609</v>
      </c>
      <c r="AL486" s="27"/>
      <c r="AM486" s="27">
        <f t="shared" si="54"/>
        <v>4.3019999999999996</v>
      </c>
      <c r="AN486" s="27">
        <f t="shared" si="54"/>
        <v>-2.6639999999999997</v>
      </c>
      <c r="AO486" s="27">
        <f t="shared" si="54"/>
        <v>-2.8879999999999999</v>
      </c>
      <c r="AP486" s="27">
        <f t="shared" si="52"/>
        <v>-0.48999999999999932</v>
      </c>
      <c r="AQ486" s="27">
        <f t="shared" si="52"/>
        <v>-0.69700000000000006</v>
      </c>
      <c r="AR486" s="27">
        <f t="shared" si="52"/>
        <v>-1.714</v>
      </c>
      <c r="AS486" s="27">
        <f t="shared" si="52"/>
        <v>-1.6629999999999994</v>
      </c>
      <c r="AT486" s="27">
        <f t="shared" si="52"/>
        <v>-2.1560000000000006</v>
      </c>
      <c r="AU486" s="27">
        <f t="shared" si="52"/>
        <v>3.6999999999999993</v>
      </c>
      <c r="AV486" s="27">
        <f t="shared" si="52"/>
        <v>5.0919999999999987</v>
      </c>
      <c r="AW486" s="27">
        <f t="shared" si="56"/>
        <v>1.2789999999999999</v>
      </c>
      <c r="AX486" s="27">
        <f t="shared" si="56"/>
        <v>0.31899999999999906</v>
      </c>
      <c r="AY486" s="27">
        <f t="shared" si="56"/>
        <v>2.1399999999999988</v>
      </c>
      <c r="AZ486" s="27">
        <f t="shared" si="51"/>
        <v>1.0969999999999995</v>
      </c>
      <c r="BA486" s="27"/>
      <c r="BB486" s="115">
        <f t="shared" si="58"/>
        <v>0.4132961859928907</v>
      </c>
      <c r="BC486" s="115">
        <f t="shared" si="58"/>
        <v>-0.39055856912476172</v>
      </c>
      <c r="BD486" s="115">
        <f t="shared" si="57"/>
        <v>-0.75800524934383195</v>
      </c>
      <c r="BE486" s="115">
        <f t="shared" si="57"/>
        <v>-7.4969400244797937E-2</v>
      </c>
      <c r="BF486" s="115">
        <f t="shared" si="57"/>
        <v>-0.10130813953488373</v>
      </c>
      <c r="BG486" s="115">
        <f t="shared" si="57"/>
        <v>-0.32419141289956499</v>
      </c>
      <c r="BH486" s="115">
        <f t="shared" si="57"/>
        <v>-0.18878419797933926</v>
      </c>
      <c r="BI486" s="115">
        <f t="shared" si="57"/>
        <v>-0.13684544589019362</v>
      </c>
      <c r="BJ486" s="115">
        <f t="shared" si="57"/>
        <v>0.19358551771045882</v>
      </c>
      <c r="BK486" s="115">
        <f t="shared" si="57"/>
        <v>0.26379319276796348</v>
      </c>
      <c r="BL486" s="115">
        <f t="shared" si="57"/>
        <v>0.1184039992593964</v>
      </c>
      <c r="BM486" s="115">
        <f t="shared" si="53"/>
        <v>2.7647772577569688E-2</v>
      </c>
      <c r="BN486" s="115">
        <f t="shared" si="53"/>
        <v>0.16594292803970212</v>
      </c>
      <c r="BO486" s="115">
        <f t="shared" si="53"/>
        <v>0.12887687969924805</v>
      </c>
    </row>
    <row r="487" spans="4:67" x14ac:dyDescent="0.3">
      <c r="D487" s="24" t="s">
        <v>145</v>
      </c>
      <c r="E487" s="26" t="s">
        <v>90</v>
      </c>
      <c r="F487" s="24" t="s">
        <v>55</v>
      </c>
      <c r="G487" s="24" t="s">
        <v>91</v>
      </c>
      <c r="H487" s="27"/>
      <c r="I487" s="52">
        <v>-0.92200000000000004</v>
      </c>
      <c r="J487" s="52">
        <v>-0.70099999999999996</v>
      </c>
      <c r="K487" s="52">
        <v>-0.498</v>
      </c>
      <c r="L487" s="52">
        <v>-1.2150000000000001</v>
      </c>
      <c r="M487" s="52">
        <v>-0.80800000000000005</v>
      </c>
      <c r="N487" s="52">
        <v>-0.76200000000000001</v>
      </c>
      <c r="O487" s="52">
        <v>-1.1919999999999999</v>
      </c>
      <c r="P487" s="52">
        <v>-1.111</v>
      </c>
      <c r="Q487" s="52">
        <v>-0.88800000000000001</v>
      </c>
      <c r="R487" s="52">
        <v>-0.88500000000000001</v>
      </c>
      <c r="S487" s="52">
        <v>-0.63300000000000001</v>
      </c>
      <c r="T487" s="52">
        <v>-0.59599999999999997</v>
      </c>
      <c r="U487" s="52">
        <v>-0.69599999999999995</v>
      </c>
      <c r="V487" s="52">
        <v>-0.83099999999999996</v>
      </c>
      <c r="W487" s="27"/>
      <c r="X487" s="52">
        <v>-0.92200000000000004</v>
      </c>
      <c r="Y487" s="52">
        <v>-0.70099999999999996</v>
      </c>
      <c r="Z487" s="52">
        <v>-0.498</v>
      </c>
      <c r="AA487" s="52">
        <v>-1.2150000000000001</v>
      </c>
      <c r="AB487" s="52">
        <v>-0.80800000000000005</v>
      </c>
      <c r="AC487" s="52">
        <v>-0.76200000000000001</v>
      </c>
      <c r="AD487" s="52">
        <v>-1.1919999999999999</v>
      </c>
      <c r="AE487" s="52">
        <v>-1.111</v>
      </c>
      <c r="AF487" s="52">
        <v>-0.88800000000000001</v>
      </c>
      <c r="AG487" s="52">
        <v>-0.88500000000000001</v>
      </c>
      <c r="AH487" s="52">
        <v>-0.63300000000000001</v>
      </c>
      <c r="AI487" s="52">
        <v>-0.59599999999999997</v>
      </c>
      <c r="AJ487" s="52">
        <v>-0.69599999999999995</v>
      </c>
      <c r="AK487" s="52">
        <v>-0.83099999999999996</v>
      </c>
      <c r="AL487" s="27"/>
      <c r="AM487" s="27">
        <f t="shared" si="54"/>
        <v>0</v>
      </c>
      <c r="AN487" s="27">
        <f t="shared" si="54"/>
        <v>0</v>
      </c>
      <c r="AO487" s="27">
        <f t="shared" si="54"/>
        <v>0</v>
      </c>
      <c r="AP487" s="27">
        <f t="shared" si="52"/>
        <v>0</v>
      </c>
      <c r="AQ487" s="27">
        <f t="shared" si="52"/>
        <v>0</v>
      </c>
      <c r="AR487" s="27">
        <f t="shared" si="52"/>
        <v>0</v>
      </c>
      <c r="AS487" s="27">
        <f t="shared" si="52"/>
        <v>0</v>
      </c>
      <c r="AT487" s="27">
        <f t="shared" si="52"/>
        <v>0</v>
      </c>
      <c r="AU487" s="27">
        <f t="shared" si="52"/>
        <v>0</v>
      </c>
      <c r="AV487" s="27">
        <f t="shared" si="52"/>
        <v>0</v>
      </c>
      <c r="AW487" s="27">
        <f t="shared" si="56"/>
        <v>0</v>
      </c>
      <c r="AX487" s="27">
        <f t="shared" si="56"/>
        <v>0</v>
      </c>
      <c r="AY487" s="27">
        <f t="shared" si="56"/>
        <v>0</v>
      </c>
      <c r="AZ487" s="27">
        <f t="shared" si="51"/>
        <v>0</v>
      </c>
      <c r="BA487" s="27"/>
      <c r="BB487" s="115">
        <f t="shared" si="58"/>
        <v>0</v>
      </c>
      <c r="BC487" s="115">
        <f t="shared" si="58"/>
        <v>0</v>
      </c>
      <c r="BD487" s="115">
        <f t="shared" si="57"/>
        <v>0</v>
      </c>
      <c r="BE487" s="115">
        <f t="shared" si="57"/>
        <v>0</v>
      </c>
      <c r="BF487" s="115">
        <f t="shared" si="57"/>
        <v>0</v>
      </c>
      <c r="BG487" s="115">
        <f t="shared" si="57"/>
        <v>0</v>
      </c>
      <c r="BH487" s="115">
        <f t="shared" si="57"/>
        <v>0</v>
      </c>
      <c r="BI487" s="115">
        <f t="shared" si="57"/>
        <v>0</v>
      </c>
      <c r="BJ487" s="115">
        <f t="shared" si="57"/>
        <v>0</v>
      </c>
      <c r="BK487" s="115">
        <f t="shared" si="57"/>
        <v>0</v>
      </c>
      <c r="BL487" s="115">
        <f t="shared" si="57"/>
        <v>0</v>
      </c>
      <c r="BM487" s="115">
        <f t="shared" si="53"/>
        <v>0</v>
      </c>
      <c r="BN487" s="115">
        <f t="shared" si="53"/>
        <v>0</v>
      </c>
      <c r="BO487" s="115">
        <f t="shared" si="53"/>
        <v>0</v>
      </c>
    </row>
    <row r="488" spans="4:67" x14ac:dyDescent="0.3">
      <c r="D488" s="24" t="s">
        <v>145</v>
      </c>
      <c r="E488" s="26" t="s">
        <v>90</v>
      </c>
      <c r="F488" s="24" t="s">
        <v>56</v>
      </c>
      <c r="G488" s="24" t="s">
        <v>91</v>
      </c>
      <c r="H488" s="27"/>
      <c r="I488" s="52">
        <v>-0.74</v>
      </c>
      <c r="J488" s="52">
        <v>-0.59299999999999997</v>
      </c>
      <c r="K488" s="52">
        <v>-0.436</v>
      </c>
      <c r="L488" s="52">
        <v>-1.0609999999999999</v>
      </c>
      <c r="M488" s="52">
        <v>-0.70799999999999996</v>
      </c>
      <c r="N488" s="52">
        <v>-0.67300000000000004</v>
      </c>
      <c r="O488" s="52">
        <v>-1.075</v>
      </c>
      <c r="P488" s="52">
        <v>-0.98699999999999999</v>
      </c>
      <c r="Q488" s="52">
        <v>-0.79300000000000004</v>
      </c>
      <c r="R488" s="52">
        <v>-0.78700000000000003</v>
      </c>
      <c r="S488" s="52">
        <v>-0.55700000000000005</v>
      </c>
      <c r="T488" s="52">
        <v>-0.50700000000000001</v>
      </c>
      <c r="U488" s="52">
        <v>-0.629</v>
      </c>
      <c r="V488" s="52">
        <v>-0.75700000000000001</v>
      </c>
      <c r="W488" s="27"/>
      <c r="X488" s="52">
        <v>-0.74</v>
      </c>
      <c r="Y488" s="52">
        <v>-0.59299999999999997</v>
      </c>
      <c r="Z488" s="52">
        <v>-0.436</v>
      </c>
      <c r="AA488" s="52">
        <v>-1.06</v>
      </c>
      <c r="AB488" s="52">
        <v>-0.70799999999999996</v>
      </c>
      <c r="AC488" s="52">
        <v>-0.67300000000000004</v>
      </c>
      <c r="AD488" s="52">
        <v>-1.075</v>
      </c>
      <c r="AE488" s="52">
        <v>-0.98699999999999999</v>
      </c>
      <c r="AF488" s="52">
        <v>-0.79300000000000004</v>
      </c>
      <c r="AG488" s="52">
        <v>-0.78700000000000003</v>
      </c>
      <c r="AH488" s="52">
        <v>-0.55700000000000005</v>
      </c>
      <c r="AI488" s="52">
        <v>-0.50800000000000001</v>
      </c>
      <c r="AJ488" s="52">
        <v>-0.629</v>
      </c>
      <c r="AK488" s="52">
        <v>-0.75700000000000001</v>
      </c>
      <c r="AL488" s="27"/>
      <c r="AM488" s="27">
        <f t="shared" si="54"/>
        <v>0</v>
      </c>
      <c r="AN488" s="27">
        <f t="shared" si="54"/>
        <v>0</v>
      </c>
      <c r="AO488" s="27">
        <f t="shared" si="54"/>
        <v>0</v>
      </c>
      <c r="AP488" s="27">
        <f t="shared" si="52"/>
        <v>9.9999999999988987E-4</v>
      </c>
      <c r="AQ488" s="27">
        <f t="shared" si="52"/>
        <v>0</v>
      </c>
      <c r="AR488" s="27">
        <f t="shared" si="52"/>
        <v>0</v>
      </c>
      <c r="AS488" s="27">
        <f t="shared" si="52"/>
        <v>0</v>
      </c>
      <c r="AT488" s="27">
        <f t="shared" si="52"/>
        <v>0</v>
      </c>
      <c r="AU488" s="27">
        <f t="shared" si="52"/>
        <v>0</v>
      </c>
      <c r="AV488" s="27">
        <f t="shared" si="52"/>
        <v>0</v>
      </c>
      <c r="AW488" s="27">
        <f t="shared" si="56"/>
        <v>0</v>
      </c>
      <c r="AX488" s="27">
        <f t="shared" si="56"/>
        <v>-1.0000000000000009E-3</v>
      </c>
      <c r="AY488" s="27">
        <f t="shared" si="56"/>
        <v>0</v>
      </c>
      <c r="AZ488" s="27">
        <f t="shared" si="51"/>
        <v>0</v>
      </c>
      <c r="BA488" s="27"/>
      <c r="BB488" s="115">
        <f t="shared" si="58"/>
        <v>0</v>
      </c>
      <c r="BC488" s="115">
        <f t="shared" si="58"/>
        <v>0</v>
      </c>
      <c r="BD488" s="115">
        <f t="shared" si="57"/>
        <v>0</v>
      </c>
      <c r="BE488" s="115">
        <f t="shared" si="57"/>
        <v>-9.4250706880291224E-4</v>
      </c>
      <c r="BF488" s="115">
        <f t="shared" si="57"/>
        <v>0</v>
      </c>
      <c r="BG488" s="115">
        <f t="shared" si="57"/>
        <v>0</v>
      </c>
      <c r="BH488" s="115">
        <f t="shared" si="57"/>
        <v>0</v>
      </c>
      <c r="BI488" s="115">
        <f t="shared" si="57"/>
        <v>0</v>
      </c>
      <c r="BJ488" s="115">
        <f t="shared" si="57"/>
        <v>0</v>
      </c>
      <c r="BK488" s="115">
        <f t="shared" si="57"/>
        <v>0</v>
      </c>
      <c r="BL488" s="115">
        <f t="shared" si="57"/>
        <v>0</v>
      </c>
      <c r="BM488" s="115">
        <f t="shared" si="53"/>
        <v>1.972386587771205E-3</v>
      </c>
      <c r="BN488" s="115">
        <f t="shared" si="53"/>
        <v>0</v>
      </c>
      <c r="BO488" s="115">
        <f t="shared" si="53"/>
        <v>0</v>
      </c>
    </row>
    <row r="489" spans="4:67" x14ac:dyDescent="0.3">
      <c r="D489" s="24" t="s">
        <v>145</v>
      </c>
      <c r="E489" s="26" t="s">
        <v>90</v>
      </c>
      <c r="F489" s="24" t="s">
        <v>57</v>
      </c>
      <c r="G489" s="24" t="s">
        <v>91</v>
      </c>
      <c r="H489" s="27"/>
      <c r="I489" s="52">
        <v>-0.92200000000000004</v>
      </c>
      <c r="J489" s="52">
        <v>-0.70099999999999996</v>
      </c>
      <c r="K489" s="52">
        <v>-0.498</v>
      </c>
      <c r="L489" s="52">
        <v>-1.2150000000000001</v>
      </c>
      <c r="M489" s="52">
        <v>-0.80800000000000005</v>
      </c>
      <c r="N489" s="52">
        <v>-0.76200000000000001</v>
      </c>
      <c r="O489" s="52">
        <v>-1.1919999999999999</v>
      </c>
      <c r="P489" s="52">
        <v>-1.111</v>
      </c>
      <c r="Q489" s="52">
        <v>-0.88800000000000001</v>
      </c>
      <c r="R489" s="52">
        <v>-0.88500000000000001</v>
      </c>
      <c r="S489" s="52">
        <v>-0.63300000000000001</v>
      </c>
      <c r="T489" s="52">
        <v>-0.59599999999999997</v>
      </c>
      <c r="U489" s="52">
        <v>-0.69599999999999995</v>
      </c>
      <c r="V489" s="52">
        <v>-0.83099999999999996</v>
      </c>
      <c r="W489" s="27"/>
      <c r="X489" s="52">
        <v>-0.92200000000000004</v>
      </c>
      <c r="Y489" s="52">
        <v>-0.70099999999999996</v>
      </c>
      <c r="Z489" s="52">
        <v>-0.498</v>
      </c>
      <c r="AA489" s="52">
        <v>-1.2150000000000001</v>
      </c>
      <c r="AB489" s="52">
        <v>-0.80800000000000005</v>
      </c>
      <c r="AC489" s="52">
        <v>-0.76200000000000001</v>
      </c>
      <c r="AD489" s="52">
        <v>-1.1919999999999999</v>
      </c>
      <c r="AE489" s="52">
        <v>-1.111</v>
      </c>
      <c r="AF489" s="52">
        <v>-0.88800000000000001</v>
      </c>
      <c r="AG489" s="52">
        <v>-0.88500000000000001</v>
      </c>
      <c r="AH489" s="52">
        <v>-0.63300000000000001</v>
      </c>
      <c r="AI489" s="52">
        <v>-0.59599999999999997</v>
      </c>
      <c r="AJ489" s="52">
        <v>-0.69599999999999995</v>
      </c>
      <c r="AK489" s="52">
        <v>-0.83099999999999996</v>
      </c>
      <c r="AL489" s="27"/>
      <c r="AM489" s="27">
        <f t="shared" si="54"/>
        <v>0</v>
      </c>
      <c r="AN489" s="27">
        <f t="shared" si="54"/>
        <v>0</v>
      </c>
      <c r="AO489" s="27">
        <f t="shared" si="54"/>
        <v>0</v>
      </c>
      <c r="AP489" s="27">
        <f t="shared" si="52"/>
        <v>0</v>
      </c>
      <c r="AQ489" s="27">
        <f t="shared" si="52"/>
        <v>0</v>
      </c>
      <c r="AR489" s="27">
        <f t="shared" si="52"/>
        <v>0</v>
      </c>
      <c r="AS489" s="27">
        <f t="shared" si="52"/>
        <v>0</v>
      </c>
      <c r="AT489" s="27">
        <f t="shared" si="52"/>
        <v>0</v>
      </c>
      <c r="AU489" s="27">
        <f t="shared" si="52"/>
        <v>0</v>
      </c>
      <c r="AV489" s="27">
        <f t="shared" si="52"/>
        <v>0</v>
      </c>
      <c r="AW489" s="27">
        <f t="shared" si="56"/>
        <v>0</v>
      </c>
      <c r="AX489" s="27">
        <f t="shared" si="56"/>
        <v>0</v>
      </c>
      <c r="AY489" s="27">
        <f t="shared" si="56"/>
        <v>0</v>
      </c>
      <c r="AZ489" s="27">
        <f t="shared" si="56"/>
        <v>0</v>
      </c>
      <c r="BA489" s="27"/>
      <c r="BB489" s="115">
        <f t="shared" si="58"/>
        <v>0</v>
      </c>
      <c r="BC489" s="115">
        <f t="shared" si="58"/>
        <v>0</v>
      </c>
      <c r="BD489" s="115">
        <f t="shared" si="57"/>
        <v>0</v>
      </c>
      <c r="BE489" s="115">
        <f t="shared" si="57"/>
        <v>0</v>
      </c>
      <c r="BF489" s="115">
        <f t="shared" si="57"/>
        <v>0</v>
      </c>
      <c r="BG489" s="115">
        <f t="shared" si="57"/>
        <v>0</v>
      </c>
      <c r="BH489" s="115">
        <f t="shared" si="57"/>
        <v>0</v>
      </c>
      <c r="BI489" s="115">
        <f t="shared" si="57"/>
        <v>0</v>
      </c>
      <c r="BJ489" s="115">
        <f t="shared" si="57"/>
        <v>0</v>
      </c>
      <c r="BK489" s="115">
        <f t="shared" si="57"/>
        <v>0</v>
      </c>
      <c r="BL489" s="115">
        <f t="shared" si="57"/>
        <v>0</v>
      </c>
      <c r="BM489" s="115">
        <f t="shared" si="53"/>
        <v>0</v>
      </c>
      <c r="BN489" s="115">
        <f t="shared" si="53"/>
        <v>0</v>
      </c>
      <c r="BO489" s="115">
        <f t="shared" si="53"/>
        <v>0</v>
      </c>
    </row>
    <row r="490" spans="4:67" x14ac:dyDescent="0.3">
      <c r="D490" s="24" t="s">
        <v>145</v>
      </c>
      <c r="E490" s="26" t="s">
        <v>90</v>
      </c>
      <c r="F490" s="24" t="s">
        <v>58</v>
      </c>
      <c r="G490" s="24" t="s">
        <v>91</v>
      </c>
      <c r="H490" s="27"/>
      <c r="I490" s="28"/>
      <c r="J490" s="28"/>
      <c r="K490" s="28"/>
      <c r="L490" s="28"/>
      <c r="M490" s="28"/>
      <c r="N490" s="28"/>
      <c r="O490" s="28"/>
      <c r="P490" s="28"/>
      <c r="Q490" s="28"/>
      <c r="R490" s="28"/>
      <c r="S490" s="28"/>
      <c r="T490" s="28"/>
      <c r="U490" s="28"/>
      <c r="V490" s="28"/>
      <c r="W490" s="27"/>
      <c r="X490" s="28"/>
      <c r="Y490" s="28"/>
      <c r="Z490" s="28"/>
      <c r="AA490" s="28"/>
      <c r="AB490" s="28"/>
      <c r="AC490" s="28"/>
      <c r="AD490" s="28"/>
      <c r="AE490" s="28"/>
      <c r="AF490" s="28"/>
      <c r="AG490" s="28"/>
      <c r="AH490" s="28"/>
      <c r="AI490" s="28"/>
      <c r="AJ490" s="28"/>
      <c r="AK490" s="28"/>
      <c r="AL490" s="27"/>
      <c r="AM490" s="28">
        <f t="shared" si="54"/>
        <v>0</v>
      </c>
      <c r="AN490" s="28">
        <f t="shared" si="54"/>
        <v>0</v>
      </c>
      <c r="AO490" s="28">
        <f t="shared" si="54"/>
        <v>0</v>
      </c>
      <c r="AP490" s="28">
        <f t="shared" si="52"/>
        <v>0</v>
      </c>
      <c r="AQ490" s="28">
        <f t="shared" si="52"/>
        <v>0</v>
      </c>
      <c r="AR490" s="28">
        <f t="shared" si="52"/>
        <v>0</v>
      </c>
      <c r="AS490" s="28">
        <f t="shared" ref="AS490:AZ541" si="59">IF(AND(AD490 = "", O490 = ""), 0, AD490 - O490)</f>
        <v>0</v>
      </c>
      <c r="AT490" s="28">
        <f t="shared" si="59"/>
        <v>0</v>
      </c>
      <c r="AU490" s="28">
        <f t="shared" si="59"/>
        <v>0</v>
      </c>
      <c r="AV490" s="28">
        <f t="shared" si="59"/>
        <v>0</v>
      </c>
      <c r="AW490" s="28">
        <f t="shared" si="56"/>
        <v>0</v>
      </c>
      <c r="AX490" s="28">
        <f t="shared" si="56"/>
        <v>0</v>
      </c>
      <c r="AY490" s="28">
        <f t="shared" si="56"/>
        <v>0</v>
      </c>
      <c r="AZ490" s="28">
        <f t="shared" si="56"/>
        <v>0</v>
      </c>
      <c r="BA490" s="27"/>
      <c r="BB490" s="117">
        <f t="shared" si="58"/>
        <v>0</v>
      </c>
      <c r="BC490" s="117">
        <f t="shared" si="58"/>
        <v>0</v>
      </c>
      <c r="BD490" s="117">
        <f t="shared" si="57"/>
        <v>0</v>
      </c>
      <c r="BE490" s="117">
        <f t="shared" si="57"/>
        <v>0</v>
      </c>
      <c r="BF490" s="117">
        <f t="shared" si="57"/>
        <v>0</v>
      </c>
      <c r="BG490" s="117">
        <f t="shared" si="57"/>
        <v>0</v>
      </c>
      <c r="BH490" s="117">
        <f t="shared" si="57"/>
        <v>0</v>
      </c>
      <c r="BI490" s="117">
        <f t="shared" si="57"/>
        <v>0</v>
      </c>
      <c r="BJ490" s="117">
        <f t="shared" si="57"/>
        <v>0</v>
      </c>
      <c r="BK490" s="117">
        <f t="shared" si="57"/>
        <v>0</v>
      </c>
      <c r="BL490" s="117">
        <f t="shared" si="57"/>
        <v>0</v>
      </c>
      <c r="BM490" s="117">
        <f t="shared" si="53"/>
        <v>0</v>
      </c>
      <c r="BN490" s="117">
        <f t="shared" si="53"/>
        <v>0</v>
      </c>
      <c r="BO490" s="117">
        <f t="shared" si="53"/>
        <v>0</v>
      </c>
    </row>
    <row r="491" spans="4:67" x14ac:dyDescent="0.3">
      <c r="D491" s="24" t="s">
        <v>145</v>
      </c>
      <c r="E491" s="26" t="s">
        <v>90</v>
      </c>
      <c r="F491" s="24" t="s">
        <v>59</v>
      </c>
      <c r="G491" s="24" t="s">
        <v>91</v>
      </c>
      <c r="H491" s="27"/>
      <c r="I491" s="52">
        <v>-6.4489999999999998</v>
      </c>
      <c r="J491" s="52">
        <v>-4.5469999999999997</v>
      </c>
      <c r="K491" s="52">
        <v>-2.7829999999999999</v>
      </c>
      <c r="L491" s="52">
        <v>-4.6689999999999996</v>
      </c>
      <c r="M491" s="52">
        <v>-5.1710000000000003</v>
      </c>
      <c r="N491" s="52">
        <v>-5.6139999999999999</v>
      </c>
      <c r="O491" s="52">
        <v>-8.5079999999999991</v>
      </c>
      <c r="P491" s="52">
        <v>-5.4880000000000004</v>
      </c>
      <c r="Q491" s="52">
        <v>-8.9719999999999995</v>
      </c>
      <c r="R491" s="52">
        <v>-9.2140000000000004</v>
      </c>
      <c r="S491" s="52">
        <v>-5.21</v>
      </c>
      <c r="T491" s="52">
        <v>-4.8970000000000002</v>
      </c>
      <c r="U491" s="52">
        <v>-8.5410000000000004</v>
      </c>
      <c r="V491" s="52">
        <v>-6.4489999999999998</v>
      </c>
      <c r="W491" s="27"/>
      <c r="X491" s="52">
        <v>-6.4489999999999998</v>
      </c>
      <c r="Y491" s="52">
        <v>-4.5469999999999997</v>
      </c>
      <c r="Z491" s="52">
        <v>-2.7850000000000001</v>
      </c>
      <c r="AA491" s="52">
        <v>-4.6689999999999996</v>
      </c>
      <c r="AB491" s="52">
        <v>-5.1710000000000003</v>
      </c>
      <c r="AC491" s="52">
        <v>-5.6139999999999999</v>
      </c>
      <c r="AD491" s="52">
        <v>-8.5079999999999991</v>
      </c>
      <c r="AE491" s="52">
        <v>-5.4880000000000004</v>
      </c>
      <c r="AF491" s="52">
        <v>-8.9719999999999995</v>
      </c>
      <c r="AG491" s="52">
        <v>-9.2119999999999997</v>
      </c>
      <c r="AH491" s="52">
        <v>-5.21</v>
      </c>
      <c r="AI491" s="52">
        <v>-4.899</v>
      </c>
      <c r="AJ491" s="52">
        <v>-8.5419999999999998</v>
      </c>
      <c r="AK491" s="52">
        <v>-6.4509999999999996</v>
      </c>
      <c r="AL491" s="27"/>
      <c r="AM491" s="27">
        <f t="shared" si="54"/>
        <v>0</v>
      </c>
      <c r="AN491" s="27">
        <f t="shared" si="54"/>
        <v>0</v>
      </c>
      <c r="AO491" s="27">
        <f t="shared" si="54"/>
        <v>-2.0000000000002238E-3</v>
      </c>
      <c r="AP491" s="27">
        <f t="shared" si="54"/>
        <v>0</v>
      </c>
      <c r="AQ491" s="27">
        <f t="shared" si="54"/>
        <v>0</v>
      </c>
      <c r="AR491" s="27">
        <f t="shared" si="54"/>
        <v>0</v>
      </c>
      <c r="AS491" s="27">
        <f t="shared" si="59"/>
        <v>0</v>
      </c>
      <c r="AT491" s="27">
        <f t="shared" si="59"/>
        <v>0</v>
      </c>
      <c r="AU491" s="27">
        <f t="shared" si="59"/>
        <v>0</v>
      </c>
      <c r="AV491" s="27">
        <f t="shared" si="59"/>
        <v>2.0000000000006679E-3</v>
      </c>
      <c r="AW491" s="27">
        <f t="shared" si="56"/>
        <v>0</v>
      </c>
      <c r="AX491" s="27">
        <f t="shared" si="56"/>
        <v>-1.9999999999997797E-3</v>
      </c>
      <c r="AY491" s="27">
        <f t="shared" si="56"/>
        <v>-9.9999999999944578E-4</v>
      </c>
      <c r="AZ491" s="27">
        <f t="shared" si="56"/>
        <v>-1.9999999999997797E-3</v>
      </c>
      <c r="BA491" s="27"/>
      <c r="BB491" s="115">
        <f t="shared" si="58"/>
        <v>0</v>
      </c>
      <c r="BC491" s="115">
        <f t="shared" si="58"/>
        <v>0</v>
      </c>
      <c r="BD491" s="115">
        <f t="shared" si="57"/>
        <v>7.1864893999289397E-4</v>
      </c>
      <c r="BE491" s="115">
        <f t="shared" si="57"/>
        <v>0</v>
      </c>
      <c r="BF491" s="115">
        <f t="shared" si="57"/>
        <v>0</v>
      </c>
      <c r="BG491" s="115">
        <f t="shared" si="57"/>
        <v>0</v>
      </c>
      <c r="BH491" s="115">
        <f t="shared" si="57"/>
        <v>0</v>
      </c>
      <c r="BI491" s="115">
        <f t="shared" si="57"/>
        <v>0</v>
      </c>
      <c r="BJ491" s="115">
        <f t="shared" si="57"/>
        <v>0</v>
      </c>
      <c r="BK491" s="115">
        <f t="shared" si="57"/>
        <v>-2.1706099413942563E-4</v>
      </c>
      <c r="BL491" s="115">
        <f t="shared" si="57"/>
        <v>0</v>
      </c>
      <c r="BM491" s="115">
        <f t="shared" si="53"/>
        <v>4.0841331427400032E-4</v>
      </c>
      <c r="BN491" s="115">
        <f t="shared" si="53"/>
        <v>1.1708230886306589E-4</v>
      </c>
      <c r="BO491" s="115">
        <f t="shared" si="53"/>
        <v>3.1012560086831752E-4</v>
      </c>
    </row>
    <row r="492" spans="4:67" x14ac:dyDescent="0.3">
      <c r="D492" s="24" t="s">
        <v>145</v>
      </c>
      <c r="E492" s="26" t="s">
        <v>90</v>
      </c>
      <c r="F492" s="24" t="s">
        <v>60</v>
      </c>
      <c r="G492" s="24" t="s">
        <v>91</v>
      </c>
      <c r="H492" s="27"/>
      <c r="I492" s="28"/>
      <c r="J492" s="28"/>
      <c r="K492" s="28"/>
      <c r="L492" s="28"/>
      <c r="M492" s="28"/>
      <c r="N492" s="28"/>
      <c r="O492" s="28"/>
      <c r="P492" s="28"/>
      <c r="Q492" s="28"/>
      <c r="R492" s="28"/>
      <c r="S492" s="28"/>
      <c r="T492" s="28"/>
      <c r="U492" s="28"/>
      <c r="V492" s="28"/>
      <c r="W492" s="27"/>
      <c r="X492" s="28"/>
      <c r="Y492" s="28"/>
      <c r="Z492" s="28"/>
      <c r="AA492" s="28"/>
      <c r="AB492" s="28"/>
      <c r="AC492" s="28"/>
      <c r="AD492" s="28"/>
      <c r="AE492" s="28"/>
      <c r="AF492" s="28"/>
      <c r="AG492" s="28"/>
      <c r="AH492" s="28"/>
      <c r="AI492" s="28"/>
      <c r="AJ492" s="28"/>
      <c r="AK492" s="28"/>
      <c r="AL492" s="27"/>
      <c r="AM492" s="28">
        <f t="shared" si="54"/>
        <v>0</v>
      </c>
      <c r="AN492" s="28">
        <f t="shared" si="54"/>
        <v>0</v>
      </c>
      <c r="AO492" s="28">
        <f t="shared" si="54"/>
        <v>0</v>
      </c>
      <c r="AP492" s="28">
        <f t="shared" si="54"/>
        <v>0</v>
      </c>
      <c r="AQ492" s="28">
        <f t="shared" si="54"/>
        <v>0</v>
      </c>
      <c r="AR492" s="28">
        <f t="shared" si="54"/>
        <v>0</v>
      </c>
      <c r="AS492" s="28">
        <f t="shared" si="59"/>
        <v>0</v>
      </c>
      <c r="AT492" s="28">
        <f t="shared" si="59"/>
        <v>0</v>
      </c>
      <c r="AU492" s="28">
        <f t="shared" si="59"/>
        <v>0</v>
      </c>
      <c r="AV492" s="28">
        <f t="shared" si="59"/>
        <v>0</v>
      </c>
      <c r="AW492" s="28">
        <f t="shared" si="56"/>
        <v>0</v>
      </c>
      <c r="AX492" s="28">
        <f t="shared" si="56"/>
        <v>0</v>
      </c>
      <c r="AY492" s="28">
        <f t="shared" si="56"/>
        <v>0</v>
      </c>
      <c r="AZ492" s="28">
        <f t="shared" si="56"/>
        <v>0</v>
      </c>
      <c r="BA492" s="27"/>
      <c r="BB492" s="117">
        <f t="shared" si="58"/>
        <v>0</v>
      </c>
      <c r="BC492" s="117">
        <f t="shared" si="58"/>
        <v>0</v>
      </c>
      <c r="BD492" s="117">
        <f t="shared" si="57"/>
        <v>0</v>
      </c>
      <c r="BE492" s="117">
        <f t="shared" si="57"/>
        <v>0</v>
      </c>
      <c r="BF492" s="117">
        <f t="shared" si="57"/>
        <v>0</v>
      </c>
      <c r="BG492" s="117">
        <f t="shared" si="57"/>
        <v>0</v>
      </c>
      <c r="BH492" s="117">
        <f t="shared" si="57"/>
        <v>0</v>
      </c>
      <c r="BI492" s="117">
        <f t="shared" si="57"/>
        <v>0</v>
      </c>
      <c r="BJ492" s="117">
        <f t="shared" si="57"/>
        <v>0</v>
      </c>
      <c r="BK492" s="117">
        <f t="shared" si="57"/>
        <v>0</v>
      </c>
      <c r="BL492" s="117">
        <f t="shared" si="57"/>
        <v>0</v>
      </c>
      <c r="BM492" s="117">
        <f t="shared" si="53"/>
        <v>0</v>
      </c>
      <c r="BN492" s="117">
        <f t="shared" si="53"/>
        <v>0</v>
      </c>
      <c r="BO492" s="117">
        <f t="shared" si="53"/>
        <v>0</v>
      </c>
    </row>
    <row r="493" spans="4:67" x14ac:dyDescent="0.3">
      <c r="D493" s="24" t="s">
        <v>145</v>
      </c>
      <c r="E493" s="26" t="s">
        <v>90</v>
      </c>
      <c r="F493" s="24" t="s">
        <v>61</v>
      </c>
      <c r="G493" s="24" t="s">
        <v>91</v>
      </c>
      <c r="H493" s="27"/>
      <c r="I493" s="52">
        <v>-0.74</v>
      </c>
      <c r="J493" s="52">
        <v>-0.59299999999999997</v>
      </c>
      <c r="K493" s="52">
        <v>-0.436</v>
      </c>
      <c r="L493" s="52">
        <v>-1.0609999999999999</v>
      </c>
      <c r="M493" s="52">
        <v>-0.70799999999999996</v>
      </c>
      <c r="N493" s="52">
        <v>-0.67300000000000004</v>
      </c>
      <c r="O493" s="52">
        <v>-1.075</v>
      </c>
      <c r="P493" s="52">
        <v>-0.98699999999999999</v>
      </c>
      <c r="Q493" s="52">
        <v>-0.79300000000000004</v>
      </c>
      <c r="R493" s="52">
        <v>-0.78700000000000003</v>
      </c>
      <c r="S493" s="52">
        <v>-0.55700000000000005</v>
      </c>
      <c r="T493" s="52">
        <v>-0.50700000000000001</v>
      </c>
      <c r="U493" s="52">
        <v>-0.629</v>
      </c>
      <c r="V493" s="52">
        <v>-0.75700000000000001</v>
      </c>
      <c r="W493" s="27"/>
      <c r="X493" s="52">
        <v>-0.74</v>
      </c>
      <c r="Y493" s="52">
        <v>-0.59299999999999997</v>
      </c>
      <c r="Z493" s="52">
        <v>-0.436</v>
      </c>
      <c r="AA493" s="52">
        <v>-1.06</v>
      </c>
      <c r="AB493" s="52">
        <v>-0.70799999999999996</v>
      </c>
      <c r="AC493" s="52">
        <v>-0.67300000000000004</v>
      </c>
      <c r="AD493" s="52">
        <v>-1.075</v>
      </c>
      <c r="AE493" s="52">
        <v>-0.98699999999999999</v>
      </c>
      <c r="AF493" s="52">
        <v>-0.79300000000000004</v>
      </c>
      <c r="AG493" s="52">
        <v>-0.78700000000000003</v>
      </c>
      <c r="AH493" s="52">
        <v>-0.55700000000000005</v>
      </c>
      <c r="AI493" s="52">
        <v>-0.50800000000000001</v>
      </c>
      <c r="AJ493" s="52">
        <v>-0.629</v>
      </c>
      <c r="AK493" s="52">
        <v>-0.75700000000000001</v>
      </c>
      <c r="AL493" s="27"/>
      <c r="AM493" s="27">
        <f t="shared" si="54"/>
        <v>0</v>
      </c>
      <c r="AN493" s="27">
        <f t="shared" si="54"/>
        <v>0</v>
      </c>
      <c r="AO493" s="27">
        <f t="shared" si="54"/>
        <v>0</v>
      </c>
      <c r="AP493" s="27">
        <f t="shared" si="54"/>
        <v>9.9999999999988987E-4</v>
      </c>
      <c r="AQ493" s="27">
        <f t="shared" si="54"/>
        <v>0</v>
      </c>
      <c r="AR493" s="27">
        <f t="shared" si="54"/>
        <v>0</v>
      </c>
      <c r="AS493" s="27">
        <f t="shared" si="59"/>
        <v>0</v>
      </c>
      <c r="AT493" s="27">
        <f t="shared" si="59"/>
        <v>0</v>
      </c>
      <c r="AU493" s="27">
        <f t="shared" si="59"/>
        <v>0</v>
      </c>
      <c r="AV493" s="27">
        <f t="shared" si="59"/>
        <v>0</v>
      </c>
      <c r="AW493" s="27">
        <f t="shared" si="56"/>
        <v>0</v>
      </c>
      <c r="AX493" s="27">
        <f t="shared" si="56"/>
        <v>-1.0000000000000009E-3</v>
      </c>
      <c r="AY493" s="27">
        <f t="shared" si="56"/>
        <v>0</v>
      </c>
      <c r="AZ493" s="27">
        <f t="shared" si="56"/>
        <v>0</v>
      </c>
      <c r="BA493" s="27"/>
      <c r="BB493" s="115">
        <f t="shared" si="58"/>
        <v>0</v>
      </c>
      <c r="BC493" s="115">
        <f t="shared" si="58"/>
        <v>0</v>
      </c>
      <c r="BD493" s="115">
        <f t="shared" si="57"/>
        <v>0</v>
      </c>
      <c r="BE493" s="115">
        <f t="shared" si="57"/>
        <v>-9.4250706880291224E-4</v>
      </c>
      <c r="BF493" s="115">
        <f t="shared" si="57"/>
        <v>0</v>
      </c>
      <c r="BG493" s="115">
        <f t="shared" si="57"/>
        <v>0</v>
      </c>
      <c r="BH493" s="115">
        <f t="shared" si="57"/>
        <v>0</v>
      </c>
      <c r="BI493" s="115">
        <f t="shared" si="57"/>
        <v>0</v>
      </c>
      <c r="BJ493" s="115">
        <f t="shared" si="57"/>
        <v>0</v>
      </c>
      <c r="BK493" s="115">
        <f t="shared" si="57"/>
        <v>0</v>
      </c>
      <c r="BL493" s="115">
        <f t="shared" si="57"/>
        <v>0</v>
      </c>
      <c r="BM493" s="115">
        <f t="shared" si="53"/>
        <v>1.972386587771205E-3</v>
      </c>
      <c r="BN493" s="115">
        <f t="shared" si="53"/>
        <v>0</v>
      </c>
      <c r="BO493" s="115">
        <f t="shared" si="53"/>
        <v>0</v>
      </c>
    </row>
    <row r="494" spans="4:67" x14ac:dyDescent="0.3">
      <c r="D494" s="24" t="s">
        <v>145</v>
      </c>
      <c r="E494" s="26" t="s">
        <v>90</v>
      </c>
      <c r="F494" s="24" t="s">
        <v>62</v>
      </c>
      <c r="G494" s="24" t="s">
        <v>91</v>
      </c>
      <c r="H494" s="27"/>
      <c r="I494" s="28"/>
      <c r="J494" s="28"/>
      <c r="K494" s="28"/>
      <c r="L494" s="28"/>
      <c r="M494" s="28"/>
      <c r="N494" s="28"/>
      <c r="O494" s="28"/>
      <c r="P494" s="28"/>
      <c r="Q494" s="28"/>
      <c r="R494" s="28"/>
      <c r="S494" s="28"/>
      <c r="T494" s="28"/>
      <c r="U494" s="28"/>
      <c r="V494" s="28"/>
      <c r="W494" s="27"/>
      <c r="X494" s="28"/>
      <c r="Y494" s="28"/>
      <c r="Z494" s="28"/>
      <c r="AA494" s="28"/>
      <c r="AB494" s="28"/>
      <c r="AC494" s="28"/>
      <c r="AD494" s="28"/>
      <c r="AE494" s="28"/>
      <c r="AF494" s="28"/>
      <c r="AG494" s="28"/>
      <c r="AH494" s="28"/>
      <c r="AI494" s="28"/>
      <c r="AJ494" s="28"/>
      <c r="AK494" s="28"/>
      <c r="AL494" s="27"/>
      <c r="AM494" s="28">
        <f t="shared" si="54"/>
        <v>0</v>
      </c>
      <c r="AN494" s="28">
        <f t="shared" si="54"/>
        <v>0</v>
      </c>
      <c r="AO494" s="28">
        <f t="shared" si="54"/>
        <v>0</v>
      </c>
      <c r="AP494" s="28">
        <f t="shared" si="54"/>
        <v>0</v>
      </c>
      <c r="AQ494" s="28">
        <f t="shared" si="54"/>
        <v>0</v>
      </c>
      <c r="AR494" s="28">
        <f t="shared" si="54"/>
        <v>0</v>
      </c>
      <c r="AS494" s="28">
        <f t="shared" si="59"/>
        <v>0</v>
      </c>
      <c r="AT494" s="28">
        <f t="shared" si="59"/>
        <v>0</v>
      </c>
      <c r="AU494" s="28">
        <f t="shared" si="59"/>
        <v>0</v>
      </c>
      <c r="AV494" s="28">
        <f t="shared" si="59"/>
        <v>0</v>
      </c>
      <c r="AW494" s="28">
        <f t="shared" si="56"/>
        <v>0</v>
      </c>
      <c r="AX494" s="28">
        <f t="shared" si="56"/>
        <v>0</v>
      </c>
      <c r="AY494" s="28">
        <f t="shared" si="56"/>
        <v>0</v>
      </c>
      <c r="AZ494" s="28">
        <f t="shared" si="56"/>
        <v>0</v>
      </c>
      <c r="BA494" s="27"/>
      <c r="BB494" s="117">
        <f t="shared" si="58"/>
        <v>0</v>
      </c>
      <c r="BC494" s="117">
        <f t="shared" si="58"/>
        <v>0</v>
      </c>
      <c r="BD494" s="117">
        <f t="shared" si="57"/>
        <v>0</v>
      </c>
      <c r="BE494" s="117">
        <f t="shared" si="57"/>
        <v>0</v>
      </c>
      <c r="BF494" s="117">
        <f t="shared" si="57"/>
        <v>0</v>
      </c>
      <c r="BG494" s="117">
        <f t="shared" si="57"/>
        <v>0</v>
      </c>
      <c r="BH494" s="117">
        <f t="shared" si="57"/>
        <v>0</v>
      </c>
      <c r="BI494" s="117">
        <f t="shared" si="57"/>
        <v>0</v>
      </c>
      <c r="BJ494" s="117">
        <f t="shared" si="57"/>
        <v>0</v>
      </c>
      <c r="BK494" s="117">
        <f t="shared" si="57"/>
        <v>0</v>
      </c>
      <c r="BL494" s="117">
        <f t="shared" si="57"/>
        <v>0</v>
      </c>
      <c r="BM494" s="117">
        <f t="shared" si="53"/>
        <v>0</v>
      </c>
      <c r="BN494" s="117">
        <f t="shared" si="53"/>
        <v>0</v>
      </c>
      <c r="BO494" s="117">
        <f t="shared" si="53"/>
        <v>0</v>
      </c>
    </row>
    <row r="495" spans="4:67" x14ac:dyDescent="0.3">
      <c r="D495" s="24" t="s">
        <v>145</v>
      </c>
      <c r="E495" s="26" t="s">
        <v>90</v>
      </c>
      <c r="F495" s="24" t="s">
        <v>63</v>
      </c>
      <c r="G495" s="24" t="s">
        <v>91</v>
      </c>
      <c r="H495" s="27"/>
      <c r="I495" s="52">
        <v>-5.2590000000000003</v>
      </c>
      <c r="J495" s="52">
        <v>-3.8490000000000002</v>
      </c>
      <c r="K495" s="52">
        <v>-2.4590000000000001</v>
      </c>
      <c r="L495" s="52">
        <v>-4.0839999999999996</v>
      </c>
      <c r="M495" s="52">
        <v>-4.7839999999999998</v>
      </c>
      <c r="N495" s="52">
        <v>-5.0229999999999997</v>
      </c>
      <c r="O495" s="52">
        <v>-7.8230000000000004</v>
      </c>
      <c r="P495" s="52">
        <v>-4.9409999999999998</v>
      </c>
      <c r="Q495" s="52">
        <v>-8.0269999999999992</v>
      </c>
      <c r="R495" s="52">
        <v>-8.2469999999999999</v>
      </c>
      <c r="S495" s="52">
        <v>-4.6230000000000002</v>
      </c>
      <c r="T495" s="52">
        <v>-4.1740000000000004</v>
      </c>
      <c r="U495" s="52">
        <v>-7.843</v>
      </c>
      <c r="V495" s="52">
        <v>-5.9050000000000002</v>
      </c>
      <c r="W495" s="27"/>
      <c r="X495" s="52">
        <v>-5.2590000000000003</v>
      </c>
      <c r="Y495" s="52">
        <v>-3.8490000000000002</v>
      </c>
      <c r="Z495" s="52">
        <v>-2.46</v>
      </c>
      <c r="AA495" s="52">
        <v>-4.0839999999999996</v>
      </c>
      <c r="AB495" s="52">
        <v>-4.7839999999999998</v>
      </c>
      <c r="AC495" s="52">
        <v>-5.0229999999999997</v>
      </c>
      <c r="AD495" s="52">
        <v>-7.8220000000000001</v>
      </c>
      <c r="AE495" s="52">
        <v>-4.9409999999999998</v>
      </c>
      <c r="AF495" s="52">
        <v>-8.0259999999999998</v>
      </c>
      <c r="AG495" s="52">
        <v>-8.2449999999999992</v>
      </c>
      <c r="AH495" s="52">
        <v>-4.6230000000000002</v>
      </c>
      <c r="AI495" s="52">
        <v>-4.1749999999999998</v>
      </c>
      <c r="AJ495" s="52">
        <v>-7.8440000000000003</v>
      </c>
      <c r="AK495" s="52">
        <v>-5.907</v>
      </c>
      <c r="AL495" s="27"/>
      <c r="AM495" s="27">
        <f t="shared" si="54"/>
        <v>0</v>
      </c>
      <c r="AN495" s="27">
        <f t="shared" si="54"/>
        <v>0</v>
      </c>
      <c r="AO495" s="27">
        <f t="shared" si="54"/>
        <v>-9.9999999999988987E-4</v>
      </c>
      <c r="AP495" s="27">
        <f t="shared" si="54"/>
        <v>0</v>
      </c>
      <c r="AQ495" s="27">
        <f t="shared" si="54"/>
        <v>0</v>
      </c>
      <c r="AR495" s="27">
        <f t="shared" si="54"/>
        <v>0</v>
      </c>
      <c r="AS495" s="27">
        <f t="shared" si="59"/>
        <v>1.000000000000334E-3</v>
      </c>
      <c r="AT495" s="27">
        <f t="shared" si="59"/>
        <v>0</v>
      </c>
      <c r="AU495" s="27">
        <f t="shared" si="59"/>
        <v>9.9999999999944578E-4</v>
      </c>
      <c r="AV495" s="27">
        <f t="shared" si="59"/>
        <v>2.0000000000006679E-3</v>
      </c>
      <c r="AW495" s="27">
        <f t="shared" si="56"/>
        <v>0</v>
      </c>
      <c r="AX495" s="27">
        <f t="shared" si="56"/>
        <v>-9.9999999999944578E-4</v>
      </c>
      <c r="AY495" s="27">
        <f t="shared" si="56"/>
        <v>-1.000000000000334E-3</v>
      </c>
      <c r="AZ495" s="27">
        <f t="shared" si="56"/>
        <v>-1.9999999999997797E-3</v>
      </c>
      <c r="BA495" s="27"/>
      <c r="BB495" s="115">
        <f t="shared" si="58"/>
        <v>0</v>
      </c>
      <c r="BC495" s="115">
        <f t="shared" si="58"/>
        <v>0</v>
      </c>
      <c r="BD495" s="115">
        <f t="shared" si="57"/>
        <v>4.0666937779580719E-4</v>
      </c>
      <c r="BE495" s="115">
        <f t="shared" si="57"/>
        <v>0</v>
      </c>
      <c r="BF495" s="115">
        <f t="shared" si="57"/>
        <v>0</v>
      </c>
      <c r="BG495" s="115">
        <f t="shared" si="57"/>
        <v>0</v>
      </c>
      <c r="BH495" s="115">
        <f t="shared" si="57"/>
        <v>-1.2782819890072016E-4</v>
      </c>
      <c r="BI495" s="115">
        <f t="shared" si="57"/>
        <v>0</v>
      </c>
      <c r="BJ495" s="115">
        <f t="shared" si="57"/>
        <v>-1.2457954403879978E-4</v>
      </c>
      <c r="BK495" s="115">
        <f t="shared" si="57"/>
        <v>-2.4251242876205503E-4</v>
      </c>
      <c r="BL495" s="115">
        <f t="shared" si="57"/>
        <v>0</v>
      </c>
      <c r="BM495" s="115">
        <f t="shared" si="53"/>
        <v>2.3957834211773974E-4</v>
      </c>
      <c r="BN495" s="115">
        <f t="shared" si="53"/>
        <v>1.2750223128909013E-4</v>
      </c>
      <c r="BO495" s="115">
        <f t="shared" si="53"/>
        <v>3.3869602032172389E-4</v>
      </c>
    </row>
    <row r="496" spans="4:67" x14ac:dyDescent="0.3">
      <c r="D496" s="24" t="s">
        <v>145</v>
      </c>
      <c r="E496" s="26" t="s">
        <v>90</v>
      </c>
      <c r="F496" s="24" t="s">
        <v>64</v>
      </c>
      <c r="G496" s="24" t="s">
        <v>91</v>
      </c>
      <c r="H496" s="27"/>
      <c r="I496" s="28"/>
      <c r="J496" s="28"/>
      <c r="K496" s="28"/>
      <c r="L496" s="28"/>
      <c r="M496" s="28"/>
      <c r="N496" s="28"/>
      <c r="O496" s="28"/>
      <c r="P496" s="28"/>
      <c r="Q496" s="28"/>
      <c r="R496" s="28"/>
      <c r="S496" s="28"/>
      <c r="T496" s="28"/>
      <c r="U496" s="28"/>
      <c r="V496" s="28"/>
      <c r="W496" s="27"/>
      <c r="X496" s="28"/>
      <c r="Y496" s="28"/>
      <c r="Z496" s="28"/>
      <c r="AA496" s="28"/>
      <c r="AB496" s="28"/>
      <c r="AC496" s="28"/>
      <c r="AD496" s="28"/>
      <c r="AE496" s="28"/>
      <c r="AF496" s="28"/>
      <c r="AG496" s="28"/>
      <c r="AH496" s="28"/>
      <c r="AI496" s="28"/>
      <c r="AJ496" s="28"/>
      <c r="AK496" s="28"/>
      <c r="AL496" s="27"/>
      <c r="AM496" s="28">
        <f t="shared" si="54"/>
        <v>0</v>
      </c>
      <c r="AN496" s="28">
        <f t="shared" si="54"/>
        <v>0</v>
      </c>
      <c r="AO496" s="28">
        <f t="shared" si="54"/>
        <v>0</v>
      </c>
      <c r="AP496" s="28">
        <f t="shared" si="54"/>
        <v>0</v>
      </c>
      <c r="AQ496" s="28">
        <f t="shared" si="54"/>
        <v>0</v>
      </c>
      <c r="AR496" s="28">
        <f t="shared" si="54"/>
        <v>0</v>
      </c>
      <c r="AS496" s="28">
        <f t="shared" si="59"/>
        <v>0</v>
      </c>
      <c r="AT496" s="28">
        <f t="shared" si="59"/>
        <v>0</v>
      </c>
      <c r="AU496" s="28">
        <f t="shared" si="59"/>
        <v>0</v>
      </c>
      <c r="AV496" s="28">
        <f t="shared" si="59"/>
        <v>0</v>
      </c>
      <c r="AW496" s="28">
        <f t="shared" si="56"/>
        <v>0</v>
      </c>
      <c r="AX496" s="28">
        <f t="shared" si="56"/>
        <v>0</v>
      </c>
      <c r="AY496" s="28">
        <f t="shared" si="56"/>
        <v>0</v>
      </c>
      <c r="AZ496" s="28">
        <f t="shared" si="56"/>
        <v>0</v>
      </c>
      <c r="BA496" s="27"/>
      <c r="BB496" s="117">
        <f t="shared" si="58"/>
        <v>0</v>
      </c>
      <c r="BC496" s="117">
        <f t="shared" si="58"/>
        <v>0</v>
      </c>
      <c r="BD496" s="117">
        <f t="shared" si="57"/>
        <v>0</v>
      </c>
      <c r="BE496" s="117">
        <f t="shared" si="57"/>
        <v>0</v>
      </c>
      <c r="BF496" s="117">
        <f t="shared" si="57"/>
        <v>0</v>
      </c>
      <c r="BG496" s="117">
        <f t="shared" si="57"/>
        <v>0</v>
      </c>
      <c r="BH496" s="117">
        <f t="shared" si="57"/>
        <v>0</v>
      </c>
      <c r="BI496" s="117">
        <f t="shared" si="57"/>
        <v>0</v>
      </c>
      <c r="BJ496" s="117">
        <f t="shared" si="57"/>
        <v>0</v>
      </c>
      <c r="BK496" s="117">
        <f t="shared" si="57"/>
        <v>0</v>
      </c>
      <c r="BL496" s="117">
        <f t="shared" si="57"/>
        <v>0</v>
      </c>
      <c r="BM496" s="117">
        <f t="shared" si="53"/>
        <v>0</v>
      </c>
      <c r="BN496" s="117">
        <f t="shared" si="53"/>
        <v>0</v>
      </c>
      <c r="BO496" s="117">
        <f t="shared" si="53"/>
        <v>0</v>
      </c>
    </row>
    <row r="497" spans="4:67" x14ac:dyDescent="0.3">
      <c r="D497" s="24" t="s">
        <v>145</v>
      </c>
      <c r="E497" s="26" t="s">
        <v>90</v>
      </c>
      <c r="F497" s="24" t="s">
        <v>65</v>
      </c>
      <c r="G497" s="24" t="s">
        <v>91</v>
      </c>
      <c r="H497" s="27"/>
      <c r="I497" s="52">
        <v>-0.53500000000000003</v>
      </c>
      <c r="J497" s="52">
        <v>-0.39500000000000002</v>
      </c>
      <c r="K497" s="52">
        <v>-0.315</v>
      </c>
      <c r="L497" s="52">
        <v>-0.54900000000000004</v>
      </c>
      <c r="M497" s="52">
        <v>-0.47499999999999998</v>
      </c>
      <c r="N497" s="52">
        <v>-0.40699999999999997</v>
      </c>
      <c r="O497" s="52">
        <v>-0.70799999999999996</v>
      </c>
      <c r="P497" s="52">
        <v>-0.63400000000000001</v>
      </c>
      <c r="Q497" s="52">
        <v>-0.54</v>
      </c>
      <c r="R497" s="52">
        <v>-0.56299999999999994</v>
      </c>
      <c r="S497" s="52">
        <v>-0.34</v>
      </c>
      <c r="T497" s="52">
        <v>-0.25800000000000001</v>
      </c>
      <c r="U497" s="52">
        <v>-0.4</v>
      </c>
      <c r="V497" s="52">
        <v>-0.52400000000000002</v>
      </c>
      <c r="W497" s="27"/>
      <c r="X497" s="52">
        <v>-0.53500000000000003</v>
      </c>
      <c r="Y497" s="52">
        <v>-0.39500000000000002</v>
      </c>
      <c r="Z497" s="52">
        <v>-0.316</v>
      </c>
      <c r="AA497" s="52">
        <v>-0.54900000000000004</v>
      </c>
      <c r="AB497" s="52">
        <v>-0.47499999999999998</v>
      </c>
      <c r="AC497" s="52">
        <v>-0.40699999999999997</v>
      </c>
      <c r="AD497" s="52">
        <v>-0.70799999999999996</v>
      </c>
      <c r="AE497" s="52">
        <v>-0.63400000000000001</v>
      </c>
      <c r="AF497" s="52">
        <v>-0.54</v>
      </c>
      <c r="AG497" s="52">
        <v>-0.56299999999999994</v>
      </c>
      <c r="AH497" s="52">
        <v>-0.34</v>
      </c>
      <c r="AI497" s="52">
        <v>-0.25800000000000001</v>
      </c>
      <c r="AJ497" s="52">
        <v>-0.4</v>
      </c>
      <c r="AK497" s="52">
        <v>-0.52400000000000002</v>
      </c>
      <c r="AL497" s="27"/>
      <c r="AM497" s="27">
        <f t="shared" si="54"/>
        <v>0</v>
      </c>
      <c r="AN497" s="27">
        <f t="shared" si="54"/>
        <v>0</v>
      </c>
      <c r="AO497" s="27">
        <f t="shared" si="54"/>
        <v>-1.0000000000000009E-3</v>
      </c>
      <c r="AP497" s="27">
        <f t="shared" si="54"/>
        <v>0</v>
      </c>
      <c r="AQ497" s="27">
        <f t="shared" si="54"/>
        <v>0</v>
      </c>
      <c r="AR497" s="27">
        <f t="shared" si="54"/>
        <v>0</v>
      </c>
      <c r="AS497" s="27">
        <f t="shared" si="59"/>
        <v>0</v>
      </c>
      <c r="AT497" s="27">
        <f t="shared" si="59"/>
        <v>0</v>
      </c>
      <c r="AU497" s="27">
        <f t="shared" si="59"/>
        <v>0</v>
      </c>
      <c r="AV497" s="27">
        <f t="shared" si="59"/>
        <v>0</v>
      </c>
      <c r="AW497" s="27">
        <f t="shared" si="56"/>
        <v>0</v>
      </c>
      <c r="AX497" s="27">
        <f t="shared" si="56"/>
        <v>0</v>
      </c>
      <c r="AY497" s="27">
        <f t="shared" si="56"/>
        <v>0</v>
      </c>
      <c r="AZ497" s="27">
        <f t="shared" si="56"/>
        <v>0</v>
      </c>
      <c r="BA497" s="27"/>
      <c r="BB497" s="115">
        <f t="shared" si="58"/>
        <v>0</v>
      </c>
      <c r="BC497" s="115">
        <f t="shared" si="58"/>
        <v>0</v>
      </c>
      <c r="BD497" s="115">
        <f t="shared" si="57"/>
        <v>3.1746031746031772E-3</v>
      </c>
      <c r="BE497" s="115">
        <f t="shared" si="57"/>
        <v>0</v>
      </c>
      <c r="BF497" s="115">
        <f t="shared" si="57"/>
        <v>0</v>
      </c>
      <c r="BG497" s="115">
        <f t="shared" ref="BG497:BO529" si="60">IF(OR(N497 = 0, N497 = ""), 0, AR497 / N497)</f>
        <v>0</v>
      </c>
      <c r="BH497" s="115">
        <f t="shared" si="60"/>
        <v>0</v>
      </c>
      <c r="BI497" s="115">
        <f t="shared" si="60"/>
        <v>0</v>
      </c>
      <c r="BJ497" s="115">
        <f t="shared" si="60"/>
        <v>0</v>
      </c>
      <c r="BK497" s="115">
        <f t="shared" si="60"/>
        <v>0</v>
      </c>
      <c r="BL497" s="115">
        <f t="shared" si="60"/>
        <v>0</v>
      </c>
      <c r="BM497" s="115">
        <f t="shared" si="53"/>
        <v>0</v>
      </c>
      <c r="BN497" s="115">
        <f t="shared" si="53"/>
        <v>0</v>
      </c>
      <c r="BO497" s="115">
        <f t="shared" si="53"/>
        <v>0</v>
      </c>
    </row>
    <row r="498" spans="4:67" x14ac:dyDescent="0.3">
      <c r="D498" s="24" t="s">
        <v>145</v>
      </c>
      <c r="E498" s="26" t="s">
        <v>90</v>
      </c>
      <c r="F498" s="24" t="s">
        <v>66</v>
      </c>
      <c r="G498" s="24" t="s">
        <v>91</v>
      </c>
      <c r="H498" s="27"/>
      <c r="I498" s="28"/>
      <c r="J498" s="28"/>
      <c r="K498" s="28"/>
      <c r="L498" s="28"/>
      <c r="M498" s="28"/>
      <c r="N498" s="28"/>
      <c r="O498" s="28"/>
      <c r="P498" s="28"/>
      <c r="Q498" s="28"/>
      <c r="R498" s="28"/>
      <c r="S498" s="28"/>
      <c r="T498" s="28"/>
      <c r="U498" s="28"/>
      <c r="V498" s="28"/>
      <c r="W498" s="27"/>
      <c r="X498" s="28"/>
      <c r="Y498" s="28"/>
      <c r="Z498" s="28"/>
      <c r="AA498" s="28"/>
      <c r="AB498" s="28"/>
      <c r="AC498" s="28"/>
      <c r="AD498" s="28"/>
      <c r="AE498" s="28"/>
      <c r="AF498" s="28"/>
      <c r="AG498" s="28"/>
      <c r="AH498" s="28"/>
      <c r="AI498" s="28"/>
      <c r="AJ498" s="28"/>
      <c r="AK498" s="28"/>
      <c r="AL498" s="27"/>
      <c r="AM498" s="28">
        <f t="shared" si="54"/>
        <v>0</v>
      </c>
      <c r="AN498" s="28">
        <f t="shared" si="54"/>
        <v>0</v>
      </c>
      <c r="AO498" s="28">
        <f t="shared" si="54"/>
        <v>0</v>
      </c>
      <c r="AP498" s="28">
        <f t="shared" si="54"/>
        <v>0</v>
      </c>
      <c r="AQ498" s="28">
        <f t="shared" si="54"/>
        <v>0</v>
      </c>
      <c r="AR498" s="28">
        <f t="shared" si="54"/>
        <v>0</v>
      </c>
      <c r="AS498" s="28">
        <f t="shared" si="59"/>
        <v>0</v>
      </c>
      <c r="AT498" s="28">
        <f t="shared" si="59"/>
        <v>0</v>
      </c>
      <c r="AU498" s="28">
        <f t="shared" si="59"/>
        <v>0</v>
      </c>
      <c r="AV498" s="28">
        <f t="shared" si="59"/>
        <v>0</v>
      </c>
      <c r="AW498" s="28">
        <f t="shared" si="56"/>
        <v>0</v>
      </c>
      <c r="AX498" s="28">
        <f t="shared" si="56"/>
        <v>0</v>
      </c>
      <c r="AY498" s="28">
        <f t="shared" si="56"/>
        <v>0</v>
      </c>
      <c r="AZ498" s="28">
        <f t="shared" si="56"/>
        <v>0</v>
      </c>
      <c r="BA498" s="27"/>
      <c r="BB498" s="117">
        <f t="shared" si="58"/>
        <v>0</v>
      </c>
      <c r="BC498" s="117">
        <f t="shared" si="58"/>
        <v>0</v>
      </c>
      <c r="BD498" s="117">
        <f t="shared" si="58"/>
        <v>0</v>
      </c>
      <c r="BE498" s="117">
        <f t="shared" si="58"/>
        <v>0</v>
      </c>
      <c r="BF498" s="117">
        <f t="shared" si="58"/>
        <v>0</v>
      </c>
      <c r="BG498" s="117">
        <f t="shared" si="60"/>
        <v>0</v>
      </c>
      <c r="BH498" s="117">
        <f t="shared" si="60"/>
        <v>0</v>
      </c>
      <c r="BI498" s="117">
        <f t="shared" si="60"/>
        <v>0</v>
      </c>
      <c r="BJ498" s="117">
        <f t="shared" si="60"/>
        <v>0</v>
      </c>
      <c r="BK498" s="117">
        <f t="shared" si="60"/>
        <v>0</v>
      </c>
      <c r="BL498" s="117">
        <f t="shared" si="60"/>
        <v>0</v>
      </c>
      <c r="BM498" s="117">
        <f t="shared" si="53"/>
        <v>0</v>
      </c>
      <c r="BN498" s="117">
        <f t="shared" si="53"/>
        <v>0</v>
      </c>
      <c r="BO498" s="117">
        <f t="shared" si="53"/>
        <v>0</v>
      </c>
    </row>
    <row r="499" spans="4:67" x14ac:dyDescent="0.3">
      <c r="D499" s="24" t="s">
        <v>145</v>
      </c>
      <c r="E499" s="26" t="s">
        <v>90</v>
      </c>
      <c r="F499" s="24" t="s">
        <v>67</v>
      </c>
      <c r="G499" s="24" t="s">
        <v>91</v>
      </c>
      <c r="H499" s="27"/>
      <c r="I499" s="52">
        <v>-3.927</v>
      </c>
      <c r="J499" s="52">
        <v>-2.5750000000000002</v>
      </c>
      <c r="K499" s="52">
        <v>-1.87</v>
      </c>
      <c r="L499" s="52">
        <v>-2.1560000000000001</v>
      </c>
      <c r="M499" s="52">
        <v>-4.0069999999999997</v>
      </c>
      <c r="N499" s="52">
        <v>-3.3330000000000002</v>
      </c>
      <c r="O499" s="52">
        <v>-5.8090000000000002</v>
      </c>
      <c r="P499" s="52">
        <v>-3.4159999999999999</v>
      </c>
      <c r="Q499" s="52">
        <v>-5.5270000000000001</v>
      </c>
      <c r="R499" s="52">
        <v>-6.0579999999999998</v>
      </c>
      <c r="S499" s="52">
        <v>-2.9809999999999999</v>
      </c>
      <c r="T499" s="52">
        <v>-2.1320000000000001</v>
      </c>
      <c r="U499" s="52">
        <v>-5.4409999999999998</v>
      </c>
      <c r="V499" s="52">
        <v>-4.202</v>
      </c>
      <c r="W499" s="27"/>
      <c r="X499" s="52">
        <v>-3.927</v>
      </c>
      <c r="Y499" s="52">
        <v>-2.5750000000000002</v>
      </c>
      <c r="Z499" s="52">
        <v>-1.871</v>
      </c>
      <c r="AA499" s="52">
        <v>-2.1560000000000001</v>
      </c>
      <c r="AB499" s="52">
        <v>-4.008</v>
      </c>
      <c r="AC499" s="52">
        <v>-3.3330000000000002</v>
      </c>
      <c r="AD499" s="52">
        <v>-5.8090000000000002</v>
      </c>
      <c r="AE499" s="52">
        <v>-3.4159999999999999</v>
      </c>
      <c r="AF499" s="52">
        <v>-5.5259999999999998</v>
      </c>
      <c r="AG499" s="52">
        <v>-6.0570000000000004</v>
      </c>
      <c r="AH499" s="52">
        <v>-2.9809999999999999</v>
      </c>
      <c r="AI499" s="52">
        <v>-2.1320000000000001</v>
      </c>
      <c r="AJ499" s="52">
        <v>-5.4420000000000002</v>
      </c>
      <c r="AK499" s="52">
        <v>-4.2030000000000003</v>
      </c>
      <c r="AL499" s="27"/>
      <c r="AM499" s="27">
        <f t="shared" si="54"/>
        <v>0</v>
      </c>
      <c r="AN499" s="27">
        <f t="shared" si="54"/>
        <v>0</v>
      </c>
      <c r="AO499" s="27">
        <f t="shared" si="54"/>
        <v>-9.9999999999988987E-4</v>
      </c>
      <c r="AP499" s="27">
        <f t="shared" si="54"/>
        <v>0</v>
      </c>
      <c r="AQ499" s="27">
        <f t="shared" si="54"/>
        <v>-1.000000000000334E-3</v>
      </c>
      <c r="AR499" s="27">
        <f t="shared" si="54"/>
        <v>0</v>
      </c>
      <c r="AS499" s="27">
        <f t="shared" si="59"/>
        <v>0</v>
      </c>
      <c r="AT499" s="27">
        <f t="shared" si="59"/>
        <v>0</v>
      </c>
      <c r="AU499" s="27">
        <f t="shared" si="59"/>
        <v>1.000000000000334E-3</v>
      </c>
      <c r="AV499" s="27">
        <f t="shared" si="59"/>
        <v>9.9999999999944578E-4</v>
      </c>
      <c r="AW499" s="27">
        <f t="shared" si="56"/>
        <v>0</v>
      </c>
      <c r="AX499" s="27">
        <f t="shared" si="56"/>
        <v>0</v>
      </c>
      <c r="AY499" s="27">
        <f t="shared" si="56"/>
        <v>-1.000000000000334E-3</v>
      </c>
      <c r="AZ499" s="27">
        <f t="shared" si="56"/>
        <v>-1.000000000000334E-3</v>
      </c>
      <c r="BA499" s="27"/>
      <c r="BB499" s="115">
        <f t="shared" si="58"/>
        <v>0</v>
      </c>
      <c r="BC499" s="115">
        <f t="shared" si="58"/>
        <v>0</v>
      </c>
      <c r="BD499" s="115">
        <f t="shared" si="58"/>
        <v>5.3475935828871109E-4</v>
      </c>
      <c r="BE499" s="115">
        <f t="shared" si="58"/>
        <v>0</v>
      </c>
      <c r="BF499" s="115">
        <f t="shared" si="58"/>
        <v>2.4956326428758022E-4</v>
      </c>
      <c r="BG499" s="115">
        <f t="shared" si="60"/>
        <v>0</v>
      </c>
      <c r="BH499" s="115">
        <f t="shared" si="60"/>
        <v>0</v>
      </c>
      <c r="BI499" s="115">
        <f t="shared" si="60"/>
        <v>0</v>
      </c>
      <c r="BJ499" s="115">
        <f t="shared" si="60"/>
        <v>-1.8092998009776261E-4</v>
      </c>
      <c r="BK499" s="115">
        <f t="shared" si="60"/>
        <v>-1.6507098052153283E-4</v>
      </c>
      <c r="BL499" s="115">
        <f t="shared" si="60"/>
        <v>0</v>
      </c>
      <c r="BM499" s="115">
        <f t="shared" si="53"/>
        <v>0</v>
      </c>
      <c r="BN499" s="115">
        <f t="shared" si="53"/>
        <v>1.8378974453231648E-4</v>
      </c>
      <c r="BO499" s="115">
        <f t="shared" si="53"/>
        <v>2.37981913374663E-4</v>
      </c>
    </row>
    <row r="500" spans="4:67" x14ac:dyDescent="0.3">
      <c r="D500" s="24" t="s">
        <v>145</v>
      </c>
      <c r="E500" s="26" t="s">
        <v>90</v>
      </c>
      <c r="F500" s="24" t="s">
        <v>68</v>
      </c>
      <c r="G500" s="24" t="s">
        <v>91</v>
      </c>
      <c r="H500" s="27"/>
      <c r="I500" s="28"/>
      <c r="J500" s="28"/>
      <c r="K500" s="28"/>
      <c r="L500" s="28"/>
      <c r="M500" s="28"/>
      <c r="N500" s="28"/>
      <c r="O500" s="28"/>
      <c r="P500" s="28"/>
      <c r="Q500" s="28"/>
      <c r="R500" s="28"/>
      <c r="S500" s="28"/>
      <c r="T500" s="28"/>
      <c r="U500" s="28"/>
      <c r="V500" s="28"/>
      <c r="W500" s="27"/>
      <c r="X500" s="28"/>
      <c r="Y500" s="28"/>
      <c r="Z500" s="28"/>
      <c r="AA500" s="28"/>
      <c r="AB500" s="28"/>
      <c r="AC500" s="28"/>
      <c r="AD500" s="28"/>
      <c r="AE500" s="28"/>
      <c r="AF500" s="28"/>
      <c r="AG500" s="28"/>
      <c r="AH500" s="28"/>
      <c r="AI500" s="28"/>
      <c r="AJ500" s="28"/>
      <c r="AK500" s="28"/>
      <c r="AL500" s="27"/>
      <c r="AM500" s="28">
        <f t="shared" si="54"/>
        <v>0</v>
      </c>
      <c r="AN500" s="28">
        <f t="shared" si="54"/>
        <v>0</v>
      </c>
      <c r="AO500" s="28">
        <f t="shared" si="54"/>
        <v>0</v>
      </c>
      <c r="AP500" s="28">
        <f t="shared" si="54"/>
        <v>0</v>
      </c>
      <c r="AQ500" s="28">
        <f t="shared" si="54"/>
        <v>0</v>
      </c>
      <c r="AR500" s="28">
        <f t="shared" si="54"/>
        <v>0</v>
      </c>
      <c r="AS500" s="28">
        <f t="shared" si="59"/>
        <v>0</v>
      </c>
      <c r="AT500" s="28">
        <f t="shared" si="59"/>
        <v>0</v>
      </c>
      <c r="AU500" s="28">
        <f t="shared" si="59"/>
        <v>0</v>
      </c>
      <c r="AV500" s="28">
        <f t="shared" si="59"/>
        <v>0</v>
      </c>
      <c r="AW500" s="28">
        <f t="shared" si="56"/>
        <v>0</v>
      </c>
      <c r="AX500" s="28">
        <f t="shared" si="56"/>
        <v>0</v>
      </c>
      <c r="AY500" s="28">
        <f t="shared" si="56"/>
        <v>0</v>
      </c>
      <c r="AZ500" s="28">
        <f t="shared" si="56"/>
        <v>0</v>
      </c>
      <c r="BA500" s="27"/>
      <c r="BB500" s="117">
        <f t="shared" si="58"/>
        <v>0</v>
      </c>
      <c r="BC500" s="117">
        <f t="shared" si="58"/>
        <v>0</v>
      </c>
      <c r="BD500" s="117">
        <f t="shared" si="58"/>
        <v>0</v>
      </c>
      <c r="BE500" s="117">
        <f t="shared" si="58"/>
        <v>0</v>
      </c>
      <c r="BF500" s="117">
        <f t="shared" si="58"/>
        <v>0</v>
      </c>
      <c r="BG500" s="117">
        <f t="shared" si="60"/>
        <v>0</v>
      </c>
      <c r="BH500" s="117">
        <f t="shared" si="60"/>
        <v>0</v>
      </c>
      <c r="BI500" s="117">
        <f t="shared" si="60"/>
        <v>0</v>
      </c>
      <c r="BJ500" s="117">
        <f t="shared" si="60"/>
        <v>0</v>
      </c>
      <c r="BK500" s="117">
        <f t="shared" si="60"/>
        <v>0</v>
      </c>
      <c r="BL500" s="117">
        <f t="shared" si="60"/>
        <v>0</v>
      </c>
      <c r="BM500" s="117">
        <f t="shared" si="53"/>
        <v>0</v>
      </c>
      <c r="BN500" s="117">
        <f t="shared" si="53"/>
        <v>0</v>
      </c>
      <c r="BO500" s="117">
        <f t="shared" si="53"/>
        <v>0</v>
      </c>
    </row>
    <row r="501" spans="4:67" x14ac:dyDescent="0.3">
      <c r="D501" s="24" t="s">
        <v>145</v>
      </c>
      <c r="E501" s="26" t="s">
        <v>92</v>
      </c>
      <c r="F501" s="24" t="s">
        <v>36</v>
      </c>
      <c r="G501" s="24" t="s">
        <v>91</v>
      </c>
      <c r="H501" s="27"/>
      <c r="I501" s="52">
        <v>0</v>
      </c>
      <c r="J501" s="52">
        <v>0</v>
      </c>
      <c r="K501" s="52">
        <v>0</v>
      </c>
      <c r="L501" s="52">
        <v>0</v>
      </c>
      <c r="M501" s="52">
        <v>0</v>
      </c>
      <c r="N501" s="52">
        <v>0</v>
      </c>
      <c r="O501" s="52">
        <v>0</v>
      </c>
      <c r="P501" s="52">
        <v>0</v>
      </c>
      <c r="Q501" s="52">
        <v>0</v>
      </c>
      <c r="R501" s="52">
        <v>0</v>
      </c>
      <c r="S501" s="52">
        <v>0</v>
      </c>
      <c r="T501" s="52">
        <v>0</v>
      </c>
      <c r="U501" s="52">
        <v>0</v>
      </c>
      <c r="V501" s="52">
        <v>0</v>
      </c>
      <c r="W501" s="27"/>
      <c r="X501" s="52">
        <v>0</v>
      </c>
      <c r="Y501" s="52">
        <v>0</v>
      </c>
      <c r="Z501" s="52">
        <v>0</v>
      </c>
      <c r="AA501" s="52">
        <v>0</v>
      </c>
      <c r="AB501" s="52">
        <v>0</v>
      </c>
      <c r="AC501" s="52">
        <v>0</v>
      </c>
      <c r="AD501" s="52">
        <v>0</v>
      </c>
      <c r="AE501" s="52">
        <v>0</v>
      </c>
      <c r="AF501" s="52">
        <v>0</v>
      </c>
      <c r="AG501" s="52">
        <v>0</v>
      </c>
      <c r="AH501" s="52">
        <v>0</v>
      </c>
      <c r="AI501" s="52">
        <v>0</v>
      </c>
      <c r="AJ501" s="52">
        <v>0</v>
      </c>
      <c r="AK501" s="52">
        <v>0</v>
      </c>
      <c r="AL501" s="27"/>
      <c r="AM501" s="27">
        <f t="shared" si="54"/>
        <v>0</v>
      </c>
      <c r="AN501" s="27">
        <f t="shared" si="54"/>
        <v>0</v>
      </c>
      <c r="AO501" s="27">
        <f t="shared" si="54"/>
        <v>0</v>
      </c>
      <c r="AP501" s="27">
        <f t="shared" si="54"/>
        <v>0</v>
      </c>
      <c r="AQ501" s="27">
        <f t="shared" si="54"/>
        <v>0</v>
      </c>
      <c r="AR501" s="27">
        <f t="shared" si="54"/>
        <v>0</v>
      </c>
      <c r="AS501" s="27">
        <f t="shared" si="59"/>
        <v>0</v>
      </c>
      <c r="AT501" s="27">
        <f t="shared" si="59"/>
        <v>0</v>
      </c>
      <c r="AU501" s="27">
        <f t="shared" si="59"/>
        <v>0</v>
      </c>
      <c r="AV501" s="27">
        <f t="shared" si="59"/>
        <v>0</v>
      </c>
      <c r="AW501" s="27">
        <f t="shared" si="56"/>
        <v>0</v>
      </c>
      <c r="AX501" s="27">
        <f t="shared" si="56"/>
        <v>0</v>
      </c>
      <c r="AY501" s="27">
        <f t="shared" si="56"/>
        <v>0</v>
      </c>
      <c r="AZ501" s="27">
        <f t="shared" si="56"/>
        <v>0</v>
      </c>
      <c r="BA501" s="27"/>
      <c r="BB501" s="115">
        <f t="shared" si="58"/>
        <v>0</v>
      </c>
      <c r="BC501" s="115">
        <f t="shared" si="58"/>
        <v>0</v>
      </c>
      <c r="BD501" s="115">
        <f t="shared" si="58"/>
        <v>0</v>
      </c>
      <c r="BE501" s="115">
        <f t="shared" si="58"/>
        <v>0</v>
      </c>
      <c r="BF501" s="115">
        <f t="shared" si="58"/>
        <v>0</v>
      </c>
      <c r="BG501" s="115">
        <f t="shared" si="60"/>
        <v>0</v>
      </c>
      <c r="BH501" s="115">
        <f t="shared" si="60"/>
        <v>0</v>
      </c>
      <c r="BI501" s="115">
        <f t="shared" si="60"/>
        <v>0</v>
      </c>
      <c r="BJ501" s="115">
        <f t="shared" si="60"/>
        <v>0</v>
      </c>
      <c r="BK501" s="115">
        <f t="shared" si="60"/>
        <v>0</v>
      </c>
      <c r="BL501" s="115">
        <f t="shared" si="60"/>
        <v>0</v>
      </c>
      <c r="BM501" s="115">
        <f t="shared" si="53"/>
        <v>0</v>
      </c>
      <c r="BN501" s="115">
        <f t="shared" si="53"/>
        <v>0</v>
      </c>
      <c r="BO501" s="115">
        <f t="shared" si="53"/>
        <v>0</v>
      </c>
    </row>
    <row r="502" spans="4:67" x14ac:dyDescent="0.3">
      <c r="D502" s="24" t="s">
        <v>145</v>
      </c>
      <c r="E502" s="26" t="s">
        <v>92</v>
      </c>
      <c r="F502" s="24" t="s">
        <v>37</v>
      </c>
      <c r="G502" s="24" t="s">
        <v>91</v>
      </c>
      <c r="H502" s="27"/>
      <c r="I502" s="52">
        <v>0.29099999999999998</v>
      </c>
      <c r="J502" s="52">
        <v>0.35099999999999998</v>
      </c>
      <c r="K502" s="52">
        <v>0.39600000000000002</v>
      </c>
      <c r="L502" s="52">
        <v>0.755</v>
      </c>
      <c r="M502" s="52">
        <v>0.32400000000000001</v>
      </c>
      <c r="N502" s="52">
        <v>0.38700000000000001</v>
      </c>
      <c r="O502" s="52">
        <v>0.46400000000000002</v>
      </c>
      <c r="P502" s="52">
        <v>0</v>
      </c>
      <c r="Q502" s="52">
        <v>0.21</v>
      </c>
      <c r="R502" s="52">
        <v>7.5999999999999998E-2</v>
      </c>
      <c r="S502" s="52">
        <v>0.41899999999999998</v>
      </c>
      <c r="T502" s="52">
        <v>0.51100000000000001</v>
      </c>
      <c r="U502" s="52">
        <v>0.54700000000000004</v>
      </c>
      <c r="V502" s="52">
        <v>0.53600000000000003</v>
      </c>
      <c r="W502" s="27"/>
      <c r="X502" s="52">
        <v>0.16300000000000001</v>
      </c>
      <c r="Y502" s="52">
        <v>0.14599999999999999</v>
      </c>
      <c r="Z502" s="52">
        <v>0.20799999999999999</v>
      </c>
      <c r="AA502" s="52">
        <v>0.29799999999999999</v>
      </c>
      <c r="AB502" s="52">
        <v>0.17399999999999999</v>
      </c>
      <c r="AC502" s="52">
        <v>7.4999999999999997E-2</v>
      </c>
      <c r="AD502" s="52">
        <v>0.26400000000000001</v>
      </c>
      <c r="AE502" s="52">
        <v>0</v>
      </c>
      <c r="AF502" s="52">
        <v>0.19</v>
      </c>
      <c r="AG502" s="52">
        <v>7.1999999999999995E-2</v>
      </c>
      <c r="AH502" s="52">
        <v>0.372</v>
      </c>
      <c r="AI502" s="52">
        <v>0.36</v>
      </c>
      <c r="AJ502" s="52">
        <v>0.30599999999999999</v>
      </c>
      <c r="AK502" s="52">
        <v>0.27400000000000002</v>
      </c>
      <c r="AL502" s="27"/>
      <c r="AM502" s="27">
        <f t="shared" si="54"/>
        <v>-0.12799999999999997</v>
      </c>
      <c r="AN502" s="27">
        <f t="shared" si="54"/>
        <v>-0.20499999999999999</v>
      </c>
      <c r="AO502" s="27">
        <f t="shared" si="54"/>
        <v>-0.18800000000000003</v>
      </c>
      <c r="AP502" s="27">
        <f t="shared" si="54"/>
        <v>-0.45700000000000002</v>
      </c>
      <c r="AQ502" s="27">
        <f t="shared" si="54"/>
        <v>-0.15000000000000002</v>
      </c>
      <c r="AR502" s="27">
        <f t="shared" si="54"/>
        <v>-0.312</v>
      </c>
      <c r="AS502" s="27">
        <f t="shared" si="59"/>
        <v>-0.2</v>
      </c>
      <c r="AT502" s="27">
        <f t="shared" si="59"/>
        <v>0</v>
      </c>
      <c r="AU502" s="27">
        <f t="shared" si="59"/>
        <v>-1.999999999999999E-2</v>
      </c>
      <c r="AV502" s="27">
        <f t="shared" si="59"/>
        <v>-4.0000000000000036E-3</v>
      </c>
      <c r="AW502" s="27">
        <f t="shared" si="56"/>
        <v>-4.6999999999999986E-2</v>
      </c>
      <c r="AX502" s="27">
        <f t="shared" si="56"/>
        <v>-0.15100000000000002</v>
      </c>
      <c r="AY502" s="27">
        <f t="shared" si="56"/>
        <v>-0.24100000000000005</v>
      </c>
      <c r="AZ502" s="27">
        <f t="shared" si="56"/>
        <v>-0.26200000000000001</v>
      </c>
      <c r="BA502" s="27"/>
      <c r="BB502" s="115">
        <f t="shared" si="58"/>
        <v>-0.4398625429553264</v>
      </c>
      <c r="BC502" s="115">
        <f t="shared" si="58"/>
        <v>-0.58404558404558404</v>
      </c>
      <c r="BD502" s="115">
        <f t="shared" si="58"/>
        <v>-0.47474747474747481</v>
      </c>
      <c r="BE502" s="115">
        <f t="shared" si="58"/>
        <v>-0.60529801324503318</v>
      </c>
      <c r="BF502" s="115">
        <f t="shared" si="58"/>
        <v>-0.46296296296296302</v>
      </c>
      <c r="BG502" s="115">
        <f t="shared" si="60"/>
        <v>-0.80620155038759689</v>
      </c>
      <c r="BH502" s="115">
        <f t="shared" si="60"/>
        <v>-0.43103448275862072</v>
      </c>
      <c r="BI502" s="115">
        <f t="shared" si="60"/>
        <v>0</v>
      </c>
      <c r="BJ502" s="115">
        <f t="shared" si="60"/>
        <v>-9.5238095238095191E-2</v>
      </c>
      <c r="BK502" s="115">
        <f t="shared" si="60"/>
        <v>-5.2631578947368467E-2</v>
      </c>
      <c r="BL502" s="115">
        <f t="shared" si="60"/>
        <v>-0.11217183770883052</v>
      </c>
      <c r="BM502" s="115">
        <f t="shared" si="53"/>
        <v>-0.29549902152641883</v>
      </c>
      <c r="BN502" s="115">
        <f t="shared" si="53"/>
        <v>-0.44058500914076787</v>
      </c>
      <c r="BO502" s="115">
        <f t="shared" si="53"/>
        <v>-0.4888059701492537</v>
      </c>
    </row>
    <row r="503" spans="4:67" x14ac:dyDescent="0.3">
      <c r="D503" s="24" t="s">
        <v>145</v>
      </c>
      <c r="E503" s="26" t="s">
        <v>92</v>
      </c>
      <c r="F503" s="24" t="s">
        <v>38</v>
      </c>
      <c r="G503" s="24" t="s">
        <v>91</v>
      </c>
      <c r="H503" s="27"/>
      <c r="I503" s="52">
        <v>0</v>
      </c>
      <c r="J503" s="52">
        <v>0</v>
      </c>
      <c r="K503" s="52">
        <v>0</v>
      </c>
      <c r="L503" s="52">
        <v>0</v>
      </c>
      <c r="M503" s="52">
        <v>0</v>
      </c>
      <c r="N503" s="52">
        <v>0</v>
      </c>
      <c r="O503" s="52">
        <v>0</v>
      </c>
      <c r="P503" s="52">
        <v>0</v>
      </c>
      <c r="Q503" s="52">
        <v>0</v>
      </c>
      <c r="R503" s="52">
        <v>0</v>
      </c>
      <c r="S503" s="52">
        <v>0</v>
      </c>
      <c r="T503" s="52">
        <v>0</v>
      </c>
      <c r="U503" s="52">
        <v>0</v>
      </c>
      <c r="V503" s="52">
        <v>0</v>
      </c>
      <c r="W503" s="27"/>
      <c r="X503" s="52">
        <v>0</v>
      </c>
      <c r="Y503" s="52">
        <v>0</v>
      </c>
      <c r="Z503" s="52">
        <v>0</v>
      </c>
      <c r="AA503" s="52">
        <v>0</v>
      </c>
      <c r="AB503" s="52">
        <v>0</v>
      </c>
      <c r="AC503" s="52">
        <v>0</v>
      </c>
      <c r="AD503" s="52">
        <v>0</v>
      </c>
      <c r="AE503" s="52">
        <v>0</v>
      </c>
      <c r="AF503" s="52">
        <v>0</v>
      </c>
      <c r="AG503" s="52">
        <v>0</v>
      </c>
      <c r="AH503" s="52">
        <v>0</v>
      </c>
      <c r="AI503" s="52">
        <v>0</v>
      </c>
      <c r="AJ503" s="52">
        <v>0</v>
      </c>
      <c r="AK503" s="52">
        <v>0</v>
      </c>
      <c r="AL503" s="27"/>
      <c r="AM503" s="27">
        <f t="shared" si="54"/>
        <v>0</v>
      </c>
      <c r="AN503" s="27">
        <f t="shared" si="54"/>
        <v>0</v>
      </c>
      <c r="AO503" s="27">
        <f t="shared" si="54"/>
        <v>0</v>
      </c>
      <c r="AP503" s="27">
        <f t="shared" si="54"/>
        <v>0</v>
      </c>
      <c r="AQ503" s="27">
        <f t="shared" si="54"/>
        <v>0</v>
      </c>
      <c r="AR503" s="27">
        <f t="shared" si="54"/>
        <v>0</v>
      </c>
      <c r="AS503" s="27">
        <f t="shared" si="59"/>
        <v>0</v>
      </c>
      <c r="AT503" s="27">
        <f t="shared" si="59"/>
        <v>0</v>
      </c>
      <c r="AU503" s="27">
        <f t="shared" si="59"/>
        <v>0</v>
      </c>
      <c r="AV503" s="27">
        <f t="shared" si="59"/>
        <v>0</v>
      </c>
      <c r="AW503" s="27">
        <f t="shared" si="56"/>
        <v>0</v>
      </c>
      <c r="AX503" s="27">
        <f t="shared" si="56"/>
        <v>0</v>
      </c>
      <c r="AY503" s="27">
        <f t="shared" si="56"/>
        <v>0</v>
      </c>
      <c r="AZ503" s="27">
        <f t="shared" si="56"/>
        <v>0</v>
      </c>
      <c r="BA503" s="27"/>
      <c r="BB503" s="115">
        <f t="shared" si="58"/>
        <v>0</v>
      </c>
      <c r="BC503" s="115">
        <f t="shared" si="58"/>
        <v>0</v>
      </c>
      <c r="BD503" s="115">
        <f t="shared" si="58"/>
        <v>0</v>
      </c>
      <c r="BE503" s="115">
        <f t="shared" si="58"/>
        <v>0</v>
      </c>
      <c r="BF503" s="115">
        <f t="shared" si="58"/>
        <v>0</v>
      </c>
      <c r="BG503" s="115">
        <f t="shared" si="60"/>
        <v>0</v>
      </c>
      <c r="BH503" s="115">
        <f t="shared" si="60"/>
        <v>0</v>
      </c>
      <c r="BI503" s="115">
        <f t="shared" si="60"/>
        <v>0</v>
      </c>
      <c r="BJ503" s="115">
        <f t="shared" si="60"/>
        <v>0</v>
      </c>
      <c r="BK503" s="115">
        <f t="shared" si="60"/>
        <v>0</v>
      </c>
      <c r="BL503" s="115">
        <f t="shared" si="60"/>
        <v>0</v>
      </c>
      <c r="BM503" s="115">
        <f t="shared" si="53"/>
        <v>0</v>
      </c>
      <c r="BN503" s="115">
        <f t="shared" si="53"/>
        <v>0</v>
      </c>
      <c r="BO503" s="115">
        <f t="shared" si="53"/>
        <v>0</v>
      </c>
    </row>
    <row r="504" spans="4:67" x14ac:dyDescent="0.3">
      <c r="D504" s="24" t="s">
        <v>145</v>
      </c>
      <c r="E504" s="26" t="s">
        <v>92</v>
      </c>
      <c r="F504" s="24" t="s">
        <v>39</v>
      </c>
      <c r="G504" s="24" t="s">
        <v>91</v>
      </c>
      <c r="H504" s="27"/>
      <c r="I504" s="52">
        <v>0</v>
      </c>
      <c r="J504" s="52">
        <v>0</v>
      </c>
      <c r="K504" s="52">
        <v>0</v>
      </c>
      <c r="L504" s="52">
        <v>0</v>
      </c>
      <c r="M504" s="52">
        <v>0</v>
      </c>
      <c r="N504" s="52">
        <v>0</v>
      </c>
      <c r="O504" s="52">
        <v>0</v>
      </c>
      <c r="P504" s="52">
        <v>0</v>
      </c>
      <c r="Q504" s="52">
        <v>0</v>
      </c>
      <c r="R504" s="52">
        <v>0</v>
      </c>
      <c r="S504" s="52">
        <v>0</v>
      </c>
      <c r="T504" s="52">
        <v>0</v>
      </c>
      <c r="U504" s="52">
        <v>0</v>
      </c>
      <c r="V504" s="52">
        <v>0</v>
      </c>
      <c r="W504" s="27"/>
      <c r="X504" s="52">
        <v>0</v>
      </c>
      <c r="Y504" s="52">
        <v>0</v>
      </c>
      <c r="Z504" s="52">
        <v>0</v>
      </c>
      <c r="AA504" s="52">
        <v>0</v>
      </c>
      <c r="AB504" s="52">
        <v>0</v>
      </c>
      <c r="AC504" s="52">
        <v>0</v>
      </c>
      <c r="AD504" s="52">
        <v>0</v>
      </c>
      <c r="AE504" s="52">
        <v>0</v>
      </c>
      <c r="AF504" s="52">
        <v>0</v>
      </c>
      <c r="AG504" s="52">
        <v>0</v>
      </c>
      <c r="AH504" s="52">
        <v>0</v>
      </c>
      <c r="AI504" s="52">
        <v>0</v>
      </c>
      <c r="AJ504" s="52">
        <v>0</v>
      </c>
      <c r="AK504" s="52">
        <v>0</v>
      </c>
      <c r="AL504" s="27"/>
      <c r="AM504" s="27">
        <f t="shared" si="54"/>
        <v>0</v>
      </c>
      <c r="AN504" s="27">
        <f t="shared" si="54"/>
        <v>0</v>
      </c>
      <c r="AO504" s="27">
        <f t="shared" si="54"/>
        <v>0</v>
      </c>
      <c r="AP504" s="27">
        <f t="shared" si="54"/>
        <v>0</v>
      </c>
      <c r="AQ504" s="27">
        <f t="shared" si="54"/>
        <v>0</v>
      </c>
      <c r="AR504" s="27">
        <f t="shared" si="54"/>
        <v>0</v>
      </c>
      <c r="AS504" s="27">
        <f t="shared" si="59"/>
        <v>0</v>
      </c>
      <c r="AT504" s="27">
        <f t="shared" si="59"/>
        <v>0</v>
      </c>
      <c r="AU504" s="27">
        <f t="shared" si="59"/>
        <v>0</v>
      </c>
      <c r="AV504" s="27">
        <f t="shared" si="59"/>
        <v>0</v>
      </c>
      <c r="AW504" s="27">
        <f t="shared" si="56"/>
        <v>0</v>
      </c>
      <c r="AX504" s="27">
        <f t="shared" si="56"/>
        <v>0</v>
      </c>
      <c r="AY504" s="27">
        <f t="shared" si="56"/>
        <v>0</v>
      </c>
      <c r="AZ504" s="27">
        <f t="shared" si="56"/>
        <v>0</v>
      </c>
      <c r="BA504" s="27"/>
      <c r="BB504" s="115">
        <f t="shared" si="58"/>
        <v>0</v>
      </c>
      <c r="BC504" s="115">
        <f t="shared" si="58"/>
        <v>0</v>
      </c>
      <c r="BD504" s="115">
        <f t="shared" si="58"/>
        <v>0</v>
      </c>
      <c r="BE504" s="115">
        <f t="shared" si="58"/>
        <v>0</v>
      </c>
      <c r="BF504" s="115">
        <f t="shared" si="58"/>
        <v>0</v>
      </c>
      <c r="BG504" s="115">
        <f t="shared" si="60"/>
        <v>0</v>
      </c>
      <c r="BH504" s="115">
        <f t="shared" si="60"/>
        <v>0</v>
      </c>
      <c r="BI504" s="115">
        <f t="shared" si="60"/>
        <v>0</v>
      </c>
      <c r="BJ504" s="115">
        <f t="shared" si="60"/>
        <v>0</v>
      </c>
      <c r="BK504" s="115">
        <f t="shared" si="60"/>
        <v>0</v>
      </c>
      <c r="BL504" s="115">
        <f t="shared" si="60"/>
        <v>0</v>
      </c>
      <c r="BM504" s="115">
        <f t="shared" si="53"/>
        <v>0</v>
      </c>
      <c r="BN504" s="115">
        <f t="shared" si="53"/>
        <v>0</v>
      </c>
      <c r="BO504" s="115">
        <f t="shared" si="53"/>
        <v>0</v>
      </c>
    </row>
    <row r="505" spans="4:67" x14ac:dyDescent="0.3">
      <c r="D505" s="24" t="s">
        <v>145</v>
      </c>
      <c r="E505" s="26" t="s">
        <v>92</v>
      </c>
      <c r="F505" s="24" t="s">
        <v>40</v>
      </c>
      <c r="G505" s="24" t="s">
        <v>91</v>
      </c>
      <c r="H505" s="27"/>
      <c r="I505" s="52">
        <v>0.27400000000000002</v>
      </c>
      <c r="J505" s="52">
        <v>0.36299999999999999</v>
      </c>
      <c r="K505" s="52">
        <v>0.41799999999999998</v>
      </c>
      <c r="L505" s="52">
        <v>0.68</v>
      </c>
      <c r="M505" s="52">
        <v>0.373</v>
      </c>
      <c r="N505" s="52">
        <v>0.41099999999999998</v>
      </c>
      <c r="O505" s="52">
        <v>0.433</v>
      </c>
      <c r="P505" s="52">
        <v>0</v>
      </c>
      <c r="Q505" s="52">
        <v>0.19900000000000001</v>
      </c>
      <c r="R505" s="52">
        <v>7.2999999999999995E-2</v>
      </c>
      <c r="S505" s="52">
        <v>0.41899999999999998</v>
      </c>
      <c r="T505" s="52">
        <v>0.50700000000000001</v>
      </c>
      <c r="U505" s="52">
        <v>0.54500000000000004</v>
      </c>
      <c r="V505" s="52">
        <v>0.54100000000000004</v>
      </c>
      <c r="W505" s="27"/>
      <c r="X505" s="52">
        <v>0.13100000000000001</v>
      </c>
      <c r="Y505" s="52">
        <v>0.14799999999999999</v>
      </c>
      <c r="Z505" s="52">
        <v>0.192</v>
      </c>
      <c r="AA505" s="52">
        <v>0.42</v>
      </c>
      <c r="AB505" s="52">
        <v>0.22800000000000001</v>
      </c>
      <c r="AC505" s="52">
        <v>0.126</v>
      </c>
      <c r="AD505" s="52">
        <v>0.32500000000000001</v>
      </c>
      <c r="AE505" s="52">
        <v>0</v>
      </c>
      <c r="AF505" s="52">
        <v>9.1999999999999998E-2</v>
      </c>
      <c r="AG505" s="52">
        <v>4.5999999999999999E-2</v>
      </c>
      <c r="AH505" s="52">
        <v>0.33100000000000002</v>
      </c>
      <c r="AI505" s="52">
        <v>0.312</v>
      </c>
      <c r="AJ505" s="52">
        <v>0.26900000000000002</v>
      </c>
      <c r="AK505" s="52">
        <v>0.254</v>
      </c>
      <c r="AL505" s="27"/>
      <c r="AM505" s="27">
        <f t="shared" si="54"/>
        <v>-0.14300000000000002</v>
      </c>
      <c r="AN505" s="27">
        <f t="shared" si="54"/>
        <v>-0.215</v>
      </c>
      <c r="AO505" s="27">
        <f t="shared" si="54"/>
        <v>-0.22599999999999998</v>
      </c>
      <c r="AP505" s="27">
        <f t="shared" si="54"/>
        <v>-0.26000000000000006</v>
      </c>
      <c r="AQ505" s="27">
        <f t="shared" si="54"/>
        <v>-0.14499999999999999</v>
      </c>
      <c r="AR505" s="27">
        <f t="shared" si="54"/>
        <v>-0.28499999999999998</v>
      </c>
      <c r="AS505" s="27">
        <f t="shared" si="59"/>
        <v>-0.10799999999999998</v>
      </c>
      <c r="AT505" s="27">
        <f t="shared" si="59"/>
        <v>0</v>
      </c>
      <c r="AU505" s="27">
        <f t="shared" si="59"/>
        <v>-0.10700000000000001</v>
      </c>
      <c r="AV505" s="27">
        <f t="shared" si="59"/>
        <v>-2.6999999999999996E-2</v>
      </c>
      <c r="AW505" s="27">
        <f t="shared" si="56"/>
        <v>-8.7999999999999967E-2</v>
      </c>
      <c r="AX505" s="27">
        <f t="shared" si="56"/>
        <v>-0.19500000000000001</v>
      </c>
      <c r="AY505" s="27">
        <f t="shared" si="56"/>
        <v>-0.27600000000000002</v>
      </c>
      <c r="AZ505" s="27">
        <f t="shared" si="56"/>
        <v>-0.28700000000000003</v>
      </c>
      <c r="BA505" s="27"/>
      <c r="BB505" s="115">
        <f t="shared" si="58"/>
        <v>-0.52189781021897808</v>
      </c>
      <c r="BC505" s="115">
        <f t="shared" si="58"/>
        <v>-0.59228650137741046</v>
      </c>
      <c r="BD505" s="115">
        <f t="shared" si="58"/>
        <v>-0.54066985645933008</v>
      </c>
      <c r="BE505" s="115">
        <f t="shared" si="58"/>
        <v>-0.38235294117647067</v>
      </c>
      <c r="BF505" s="115">
        <f t="shared" si="58"/>
        <v>-0.38873994638069703</v>
      </c>
      <c r="BG505" s="115">
        <f t="shared" si="60"/>
        <v>-0.6934306569343065</v>
      </c>
      <c r="BH505" s="115">
        <f t="shared" si="60"/>
        <v>-0.24942263279445726</v>
      </c>
      <c r="BI505" s="115">
        <f t="shared" si="60"/>
        <v>0</v>
      </c>
      <c r="BJ505" s="115">
        <f t="shared" si="60"/>
        <v>-0.53768844221105527</v>
      </c>
      <c r="BK505" s="115">
        <f t="shared" si="60"/>
        <v>-0.36986301369863012</v>
      </c>
      <c r="BL505" s="115">
        <f t="shared" si="60"/>
        <v>-0.21002386634844861</v>
      </c>
      <c r="BM505" s="115">
        <f t="shared" si="53"/>
        <v>-0.38461538461538464</v>
      </c>
      <c r="BN505" s="115">
        <f t="shared" si="53"/>
        <v>-0.50642201834862388</v>
      </c>
      <c r="BO505" s="115">
        <f t="shared" si="53"/>
        <v>-0.53049907578558231</v>
      </c>
    </row>
    <row r="506" spans="4:67" x14ac:dyDescent="0.3">
      <c r="D506" s="24" t="s">
        <v>145</v>
      </c>
      <c r="E506" s="26" t="s">
        <v>92</v>
      </c>
      <c r="F506" s="24" t="s">
        <v>41</v>
      </c>
      <c r="G506" s="24" t="s">
        <v>91</v>
      </c>
      <c r="H506" s="27"/>
      <c r="I506" s="52">
        <v>0</v>
      </c>
      <c r="J506" s="52">
        <v>0</v>
      </c>
      <c r="K506" s="52">
        <v>0</v>
      </c>
      <c r="L506" s="52">
        <v>0</v>
      </c>
      <c r="M506" s="52">
        <v>0</v>
      </c>
      <c r="N506" s="52">
        <v>0</v>
      </c>
      <c r="O506" s="52">
        <v>0</v>
      </c>
      <c r="P506" s="52">
        <v>0</v>
      </c>
      <c r="Q506" s="52">
        <v>0</v>
      </c>
      <c r="R506" s="52">
        <v>0</v>
      </c>
      <c r="S506" s="52">
        <v>0</v>
      </c>
      <c r="T506" s="52">
        <v>0</v>
      </c>
      <c r="U506" s="52">
        <v>0</v>
      </c>
      <c r="V506" s="52">
        <v>0</v>
      </c>
      <c r="W506" s="27"/>
      <c r="X506" s="52">
        <v>0</v>
      </c>
      <c r="Y506" s="52">
        <v>0</v>
      </c>
      <c r="Z506" s="52">
        <v>0</v>
      </c>
      <c r="AA506" s="52">
        <v>0</v>
      </c>
      <c r="AB506" s="52">
        <v>0</v>
      </c>
      <c r="AC506" s="52">
        <v>0</v>
      </c>
      <c r="AD506" s="52">
        <v>0</v>
      </c>
      <c r="AE506" s="52">
        <v>0</v>
      </c>
      <c r="AF506" s="52">
        <v>0</v>
      </c>
      <c r="AG506" s="52">
        <v>0</v>
      </c>
      <c r="AH506" s="52">
        <v>0</v>
      </c>
      <c r="AI506" s="52">
        <v>0</v>
      </c>
      <c r="AJ506" s="52">
        <v>0</v>
      </c>
      <c r="AK506" s="52">
        <v>0</v>
      </c>
      <c r="AL506" s="27"/>
      <c r="AM506" s="27">
        <f t="shared" si="54"/>
        <v>0</v>
      </c>
      <c r="AN506" s="27">
        <f t="shared" si="54"/>
        <v>0</v>
      </c>
      <c r="AO506" s="27">
        <f t="shared" si="54"/>
        <v>0</v>
      </c>
      <c r="AP506" s="27">
        <f t="shared" si="54"/>
        <v>0</v>
      </c>
      <c r="AQ506" s="27">
        <f t="shared" si="54"/>
        <v>0</v>
      </c>
      <c r="AR506" s="27">
        <f t="shared" si="54"/>
        <v>0</v>
      </c>
      <c r="AS506" s="27">
        <f t="shared" si="59"/>
        <v>0</v>
      </c>
      <c r="AT506" s="27">
        <f t="shared" si="59"/>
        <v>0</v>
      </c>
      <c r="AU506" s="27">
        <f t="shared" si="59"/>
        <v>0</v>
      </c>
      <c r="AV506" s="27">
        <f t="shared" si="59"/>
        <v>0</v>
      </c>
      <c r="AW506" s="27">
        <f t="shared" si="56"/>
        <v>0</v>
      </c>
      <c r="AX506" s="27">
        <f t="shared" si="56"/>
        <v>0</v>
      </c>
      <c r="AY506" s="27">
        <f t="shared" si="56"/>
        <v>0</v>
      </c>
      <c r="AZ506" s="27">
        <f t="shared" si="56"/>
        <v>0</v>
      </c>
      <c r="BA506" s="27"/>
      <c r="BB506" s="115">
        <f t="shared" si="58"/>
        <v>0</v>
      </c>
      <c r="BC506" s="115">
        <f t="shared" si="58"/>
        <v>0</v>
      </c>
      <c r="BD506" s="115">
        <f t="shared" si="58"/>
        <v>0</v>
      </c>
      <c r="BE506" s="115">
        <f t="shared" si="58"/>
        <v>0</v>
      </c>
      <c r="BF506" s="115">
        <f t="shared" si="58"/>
        <v>0</v>
      </c>
      <c r="BG506" s="115">
        <f t="shared" si="60"/>
        <v>0</v>
      </c>
      <c r="BH506" s="115">
        <f t="shared" si="60"/>
        <v>0</v>
      </c>
      <c r="BI506" s="115">
        <f t="shared" si="60"/>
        <v>0</v>
      </c>
      <c r="BJ506" s="115">
        <f t="shared" si="60"/>
        <v>0</v>
      </c>
      <c r="BK506" s="115">
        <f t="shared" si="60"/>
        <v>0</v>
      </c>
      <c r="BL506" s="115">
        <f t="shared" si="60"/>
        <v>0</v>
      </c>
      <c r="BM506" s="115">
        <f t="shared" si="53"/>
        <v>0</v>
      </c>
      <c r="BN506" s="115">
        <f t="shared" si="53"/>
        <v>0</v>
      </c>
      <c r="BO506" s="115">
        <f t="shared" si="53"/>
        <v>0</v>
      </c>
    </row>
    <row r="507" spans="4:67" x14ac:dyDescent="0.3">
      <c r="D507" s="24" t="s">
        <v>145</v>
      </c>
      <c r="E507" s="26" t="s">
        <v>92</v>
      </c>
      <c r="F507" s="24" t="s">
        <v>42</v>
      </c>
      <c r="G507" s="24" t="s">
        <v>91</v>
      </c>
      <c r="H507" s="27"/>
      <c r="I507" s="52">
        <v>0.27100000000000002</v>
      </c>
      <c r="J507" s="52">
        <v>0.34799999999999998</v>
      </c>
      <c r="K507" s="52">
        <v>0.39700000000000002</v>
      </c>
      <c r="L507" s="52">
        <v>0.65600000000000003</v>
      </c>
      <c r="M507" s="52">
        <v>0.312</v>
      </c>
      <c r="N507" s="52">
        <v>0.38300000000000001</v>
      </c>
      <c r="O507" s="52">
        <v>0.42</v>
      </c>
      <c r="P507" s="52">
        <v>0</v>
      </c>
      <c r="Q507" s="52">
        <v>0.19500000000000001</v>
      </c>
      <c r="R507" s="52">
        <v>6.7000000000000004E-2</v>
      </c>
      <c r="S507" s="52">
        <v>0.41699999999999998</v>
      </c>
      <c r="T507" s="52">
        <v>0.504</v>
      </c>
      <c r="U507" s="52">
        <v>0.53500000000000003</v>
      </c>
      <c r="V507" s="52">
        <v>0.51800000000000002</v>
      </c>
      <c r="W507" s="27"/>
      <c r="X507" s="52">
        <v>0.18</v>
      </c>
      <c r="Y507" s="52">
        <v>0.22500000000000001</v>
      </c>
      <c r="Z507" s="52">
        <v>0.24299999999999999</v>
      </c>
      <c r="AA507" s="52">
        <v>0.46600000000000003</v>
      </c>
      <c r="AB507" s="52">
        <v>0.189</v>
      </c>
      <c r="AC507" s="52">
        <v>0.221</v>
      </c>
      <c r="AD507" s="52">
        <v>0.34</v>
      </c>
      <c r="AE507" s="52">
        <v>0</v>
      </c>
      <c r="AF507" s="52">
        <v>0.11700000000000001</v>
      </c>
      <c r="AG507" s="52">
        <v>5.0999999999999997E-2</v>
      </c>
      <c r="AH507" s="52">
        <v>0.34399999999999997</v>
      </c>
      <c r="AI507" s="52">
        <v>0.34499999999999997</v>
      </c>
      <c r="AJ507" s="52">
        <v>0.29099999999999998</v>
      </c>
      <c r="AK507" s="52">
        <v>0.25900000000000001</v>
      </c>
      <c r="AL507" s="27"/>
      <c r="AM507" s="27">
        <f t="shared" si="54"/>
        <v>-9.1000000000000025E-2</v>
      </c>
      <c r="AN507" s="27">
        <f t="shared" si="54"/>
        <v>-0.12299999999999997</v>
      </c>
      <c r="AO507" s="27">
        <f t="shared" si="54"/>
        <v>-0.15400000000000003</v>
      </c>
      <c r="AP507" s="27">
        <f t="shared" si="54"/>
        <v>-0.19</v>
      </c>
      <c r="AQ507" s="27">
        <f t="shared" si="54"/>
        <v>-0.123</v>
      </c>
      <c r="AR507" s="27">
        <f t="shared" si="54"/>
        <v>-0.16200000000000001</v>
      </c>
      <c r="AS507" s="27">
        <f t="shared" si="59"/>
        <v>-7.999999999999996E-2</v>
      </c>
      <c r="AT507" s="27">
        <f t="shared" si="59"/>
        <v>0</v>
      </c>
      <c r="AU507" s="27">
        <f t="shared" si="59"/>
        <v>-7.8E-2</v>
      </c>
      <c r="AV507" s="27">
        <f t="shared" si="59"/>
        <v>-1.6000000000000007E-2</v>
      </c>
      <c r="AW507" s="27">
        <f t="shared" si="56"/>
        <v>-7.3000000000000009E-2</v>
      </c>
      <c r="AX507" s="27">
        <f t="shared" si="56"/>
        <v>-0.15900000000000003</v>
      </c>
      <c r="AY507" s="27">
        <f t="shared" si="56"/>
        <v>-0.24400000000000005</v>
      </c>
      <c r="AZ507" s="27">
        <f t="shared" si="56"/>
        <v>-0.25900000000000001</v>
      </c>
      <c r="BA507" s="27"/>
      <c r="BB507" s="115">
        <f t="shared" si="58"/>
        <v>-0.33579335793357939</v>
      </c>
      <c r="BC507" s="115">
        <f t="shared" si="58"/>
        <v>-0.35344827586206889</v>
      </c>
      <c r="BD507" s="115">
        <f t="shared" si="58"/>
        <v>-0.38790931989924438</v>
      </c>
      <c r="BE507" s="115">
        <f t="shared" si="58"/>
        <v>-0.28963414634146339</v>
      </c>
      <c r="BF507" s="115">
        <f t="shared" si="58"/>
        <v>-0.39423076923076922</v>
      </c>
      <c r="BG507" s="115">
        <f t="shared" si="60"/>
        <v>-0.42297650130548303</v>
      </c>
      <c r="BH507" s="115">
        <f t="shared" si="60"/>
        <v>-0.19047619047619038</v>
      </c>
      <c r="BI507" s="115">
        <f t="shared" si="60"/>
        <v>0</v>
      </c>
      <c r="BJ507" s="115">
        <f t="shared" si="60"/>
        <v>-0.39999999999999997</v>
      </c>
      <c r="BK507" s="115">
        <f t="shared" si="60"/>
        <v>-0.23880597014925384</v>
      </c>
      <c r="BL507" s="115">
        <f t="shared" si="60"/>
        <v>-0.17505995203836933</v>
      </c>
      <c r="BM507" s="115">
        <f t="shared" si="53"/>
        <v>-0.31547619047619052</v>
      </c>
      <c r="BN507" s="115">
        <f t="shared" si="53"/>
        <v>-0.45607476635514027</v>
      </c>
      <c r="BO507" s="115">
        <f t="shared" si="53"/>
        <v>-0.5</v>
      </c>
    </row>
    <row r="508" spans="4:67" x14ac:dyDescent="0.3">
      <c r="D508" s="24" t="s">
        <v>145</v>
      </c>
      <c r="E508" s="26" t="s">
        <v>92</v>
      </c>
      <c r="F508" s="24" t="s">
        <v>43</v>
      </c>
      <c r="G508" s="24" t="s">
        <v>91</v>
      </c>
      <c r="H508" s="27"/>
      <c r="I508" s="28"/>
      <c r="J508" s="28"/>
      <c r="K508" s="28"/>
      <c r="L508" s="28"/>
      <c r="M508" s="28"/>
      <c r="N508" s="28"/>
      <c r="O508" s="28"/>
      <c r="P508" s="28"/>
      <c r="Q508" s="28"/>
      <c r="R508" s="28"/>
      <c r="S508" s="28"/>
      <c r="T508" s="28"/>
      <c r="U508" s="28"/>
      <c r="V508" s="28"/>
      <c r="W508" s="27"/>
      <c r="X508" s="28"/>
      <c r="Y508" s="28"/>
      <c r="Z508" s="28"/>
      <c r="AA508" s="28"/>
      <c r="AB508" s="28"/>
      <c r="AC508" s="28"/>
      <c r="AD508" s="28"/>
      <c r="AE508" s="28"/>
      <c r="AF508" s="28"/>
      <c r="AG508" s="28"/>
      <c r="AH508" s="28"/>
      <c r="AI508" s="28"/>
      <c r="AJ508" s="28"/>
      <c r="AK508" s="28"/>
      <c r="AL508" s="27"/>
      <c r="AM508" s="28">
        <f t="shared" si="54"/>
        <v>0</v>
      </c>
      <c r="AN508" s="28">
        <f t="shared" si="54"/>
        <v>0</v>
      </c>
      <c r="AO508" s="28">
        <f t="shared" si="54"/>
        <v>0</v>
      </c>
      <c r="AP508" s="28">
        <f t="shared" si="54"/>
        <v>0</v>
      </c>
      <c r="AQ508" s="28">
        <f t="shared" si="54"/>
        <v>0</v>
      </c>
      <c r="AR508" s="28">
        <f t="shared" si="54"/>
        <v>0</v>
      </c>
      <c r="AS508" s="28">
        <f t="shared" si="59"/>
        <v>0</v>
      </c>
      <c r="AT508" s="28">
        <f t="shared" si="59"/>
        <v>0</v>
      </c>
      <c r="AU508" s="28">
        <f t="shared" si="59"/>
        <v>0</v>
      </c>
      <c r="AV508" s="28">
        <f t="shared" si="59"/>
        <v>0</v>
      </c>
      <c r="AW508" s="28">
        <f t="shared" si="56"/>
        <v>0</v>
      </c>
      <c r="AX508" s="28">
        <f t="shared" si="56"/>
        <v>0</v>
      </c>
      <c r="AY508" s="28">
        <f t="shared" si="56"/>
        <v>0</v>
      </c>
      <c r="AZ508" s="28">
        <f t="shared" si="56"/>
        <v>0</v>
      </c>
      <c r="BA508" s="27"/>
      <c r="BB508" s="117">
        <f t="shared" si="58"/>
        <v>0</v>
      </c>
      <c r="BC508" s="117">
        <f t="shared" si="58"/>
        <v>0</v>
      </c>
      <c r="BD508" s="117">
        <f t="shared" si="58"/>
        <v>0</v>
      </c>
      <c r="BE508" s="117">
        <f t="shared" si="58"/>
        <v>0</v>
      </c>
      <c r="BF508" s="117">
        <f t="shared" si="58"/>
        <v>0</v>
      </c>
      <c r="BG508" s="117">
        <f t="shared" si="60"/>
        <v>0</v>
      </c>
      <c r="BH508" s="117">
        <f t="shared" si="60"/>
        <v>0</v>
      </c>
      <c r="BI508" s="117">
        <f t="shared" si="60"/>
        <v>0</v>
      </c>
      <c r="BJ508" s="117">
        <f t="shared" si="60"/>
        <v>0</v>
      </c>
      <c r="BK508" s="117">
        <f t="shared" si="60"/>
        <v>0</v>
      </c>
      <c r="BL508" s="117">
        <f t="shared" si="60"/>
        <v>0</v>
      </c>
      <c r="BM508" s="117">
        <f t="shared" si="53"/>
        <v>0</v>
      </c>
      <c r="BN508" s="117">
        <f t="shared" si="53"/>
        <v>0</v>
      </c>
      <c r="BO508" s="117">
        <f t="shared" si="53"/>
        <v>0</v>
      </c>
    </row>
    <row r="509" spans="4:67" x14ac:dyDescent="0.3">
      <c r="D509" s="24" t="s">
        <v>145</v>
      </c>
      <c r="E509" s="26" t="s">
        <v>92</v>
      </c>
      <c r="F509" s="24" t="s">
        <v>44</v>
      </c>
      <c r="G509" s="24" t="s">
        <v>91</v>
      </c>
      <c r="H509" s="27"/>
      <c r="I509" s="28"/>
      <c r="J509" s="28"/>
      <c r="K509" s="28"/>
      <c r="L509" s="28"/>
      <c r="M509" s="28"/>
      <c r="N509" s="28"/>
      <c r="O509" s="28"/>
      <c r="P509" s="28"/>
      <c r="Q509" s="28"/>
      <c r="R509" s="28"/>
      <c r="S509" s="28"/>
      <c r="T509" s="28"/>
      <c r="U509" s="28"/>
      <c r="V509" s="28"/>
      <c r="W509" s="27"/>
      <c r="X509" s="28"/>
      <c r="Y509" s="28"/>
      <c r="Z509" s="28"/>
      <c r="AA509" s="28"/>
      <c r="AB509" s="28"/>
      <c r="AC509" s="28"/>
      <c r="AD509" s="28"/>
      <c r="AE509" s="28"/>
      <c r="AF509" s="28"/>
      <c r="AG509" s="28"/>
      <c r="AH509" s="28"/>
      <c r="AI509" s="28"/>
      <c r="AJ509" s="28"/>
      <c r="AK509" s="28"/>
      <c r="AL509" s="27"/>
      <c r="AM509" s="28">
        <f t="shared" si="54"/>
        <v>0</v>
      </c>
      <c r="AN509" s="28">
        <f t="shared" si="54"/>
        <v>0</v>
      </c>
      <c r="AO509" s="28">
        <f t="shared" si="54"/>
        <v>0</v>
      </c>
      <c r="AP509" s="28">
        <f t="shared" si="54"/>
        <v>0</v>
      </c>
      <c r="AQ509" s="28">
        <f t="shared" si="54"/>
        <v>0</v>
      </c>
      <c r="AR509" s="28">
        <f t="shared" si="54"/>
        <v>0</v>
      </c>
      <c r="AS509" s="28">
        <f t="shared" si="59"/>
        <v>0</v>
      </c>
      <c r="AT509" s="28">
        <f t="shared" si="59"/>
        <v>0</v>
      </c>
      <c r="AU509" s="28">
        <f t="shared" si="59"/>
        <v>0</v>
      </c>
      <c r="AV509" s="28">
        <f t="shared" si="59"/>
        <v>0</v>
      </c>
      <c r="AW509" s="28">
        <f t="shared" si="56"/>
        <v>0</v>
      </c>
      <c r="AX509" s="28">
        <f t="shared" si="56"/>
        <v>0</v>
      </c>
      <c r="AY509" s="28">
        <f t="shared" si="56"/>
        <v>0</v>
      </c>
      <c r="AZ509" s="28">
        <f t="shared" si="56"/>
        <v>0</v>
      </c>
      <c r="BA509" s="27"/>
      <c r="BB509" s="117">
        <f t="shared" si="58"/>
        <v>0</v>
      </c>
      <c r="BC509" s="117">
        <f t="shared" si="58"/>
        <v>0</v>
      </c>
      <c r="BD509" s="117">
        <f t="shared" si="58"/>
        <v>0</v>
      </c>
      <c r="BE509" s="117">
        <f t="shared" si="58"/>
        <v>0</v>
      </c>
      <c r="BF509" s="117">
        <f t="shared" si="58"/>
        <v>0</v>
      </c>
      <c r="BG509" s="117">
        <f t="shared" si="60"/>
        <v>0</v>
      </c>
      <c r="BH509" s="117">
        <f t="shared" si="60"/>
        <v>0</v>
      </c>
      <c r="BI509" s="117">
        <f t="shared" si="60"/>
        <v>0</v>
      </c>
      <c r="BJ509" s="117">
        <f t="shared" si="60"/>
        <v>0</v>
      </c>
      <c r="BK509" s="117">
        <f t="shared" si="60"/>
        <v>0</v>
      </c>
      <c r="BL509" s="117">
        <f t="shared" si="60"/>
        <v>0</v>
      </c>
      <c r="BM509" s="117">
        <f t="shared" si="60"/>
        <v>0</v>
      </c>
      <c r="BN509" s="117">
        <f t="shared" si="60"/>
        <v>0</v>
      </c>
      <c r="BO509" s="117">
        <f t="shared" si="60"/>
        <v>0</v>
      </c>
    </row>
    <row r="510" spans="4:67" x14ac:dyDescent="0.3">
      <c r="D510" s="24" t="s">
        <v>145</v>
      </c>
      <c r="E510" s="26" t="s">
        <v>92</v>
      </c>
      <c r="F510" s="24" t="s">
        <v>45</v>
      </c>
      <c r="G510" s="24" t="s">
        <v>91</v>
      </c>
      <c r="H510" s="27"/>
      <c r="I510" s="52">
        <v>0.78800000000000003</v>
      </c>
      <c r="J510" s="52">
        <v>0.65900000000000003</v>
      </c>
      <c r="K510" s="52">
        <v>0.63900000000000001</v>
      </c>
      <c r="L510" s="52">
        <v>1.2230000000000001</v>
      </c>
      <c r="M510" s="52">
        <v>0.59699999999999998</v>
      </c>
      <c r="N510" s="52">
        <v>0.64300000000000002</v>
      </c>
      <c r="O510" s="52">
        <v>0.79600000000000004</v>
      </c>
      <c r="P510" s="52">
        <v>0.14499999999999999</v>
      </c>
      <c r="Q510" s="52">
        <v>0.318</v>
      </c>
      <c r="R510" s="52">
        <v>0.155</v>
      </c>
      <c r="S510" s="52">
        <v>0.70499999999999996</v>
      </c>
      <c r="T510" s="52">
        <v>0.72499999999999998</v>
      </c>
      <c r="U510" s="52">
        <v>0.68799999999999994</v>
      </c>
      <c r="V510" s="52">
        <v>0.76900000000000002</v>
      </c>
      <c r="W510" s="27"/>
      <c r="X510" s="52">
        <v>0.80600000000000005</v>
      </c>
      <c r="Y510" s="52">
        <v>0.73699999999999999</v>
      </c>
      <c r="Z510" s="52">
        <v>0.63300000000000001</v>
      </c>
      <c r="AA510" s="52">
        <v>1.3759999999999999</v>
      </c>
      <c r="AB510" s="52">
        <v>0.628</v>
      </c>
      <c r="AC510" s="52">
        <v>0.71799999999999997</v>
      </c>
      <c r="AD510" s="52">
        <v>0.88400000000000001</v>
      </c>
      <c r="AE510" s="52">
        <v>0.155</v>
      </c>
      <c r="AF510" s="52">
        <v>0.439</v>
      </c>
      <c r="AG510" s="52">
        <v>0.152</v>
      </c>
      <c r="AH510" s="52">
        <v>0.73799999999999999</v>
      </c>
      <c r="AI510" s="52">
        <v>0.70899999999999996</v>
      </c>
      <c r="AJ510" s="52">
        <v>1.0920000000000001</v>
      </c>
      <c r="AK510" s="52">
        <v>0.78</v>
      </c>
      <c r="AL510" s="27"/>
      <c r="AM510" s="27">
        <f t="shared" ref="AM510:AU548" si="61">IF(AND(X510 = "", I510 = ""), 0, X510 - I510)</f>
        <v>1.8000000000000016E-2</v>
      </c>
      <c r="AN510" s="27">
        <f t="shared" si="61"/>
        <v>7.7999999999999958E-2</v>
      </c>
      <c r="AO510" s="27">
        <f t="shared" si="61"/>
        <v>-6.0000000000000053E-3</v>
      </c>
      <c r="AP510" s="27">
        <f t="shared" si="61"/>
        <v>0.1529999999999998</v>
      </c>
      <c r="AQ510" s="27">
        <f t="shared" si="61"/>
        <v>3.1000000000000028E-2</v>
      </c>
      <c r="AR510" s="27">
        <f t="shared" si="61"/>
        <v>7.4999999999999956E-2</v>
      </c>
      <c r="AS510" s="27">
        <f t="shared" si="59"/>
        <v>8.7999999999999967E-2</v>
      </c>
      <c r="AT510" s="27">
        <f t="shared" si="59"/>
        <v>1.0000000000000009E-2</v>
      </c>
      <c r="AU510" s="27">
        <f t="shared" si="59"/>
        <v>0.121</v>
      </c>
      <c r="AV510" s="27">
        <f t="shared" si="59"/>
        <v>-3.0000000000000027E-3</v>
      </c>
      <c r="AW510" s="27">
        <f t="shared" si="56"/>
        <v>3.3000000000000029E-2</v>
      </c>
      <c r="AX510" s="27">
        <f t="shared" si="56"/>
        <v>-1.6000000000000014E-2</v>
      </c>
      <c r="AY510" s="27">
        <f t="shared" si="56"/>
        <v>0.40400000000000014</v>
      </c>
      <c r="AZ510" s="27">
        <f t="shared" si="56"/>
        <v>1.100000000000001E-2</v>
      </c>
      <c r="BA510" s="27"/>
      <c r="BB510" s="115">
        <f t="shared" si="58"/>
        <v>2.2842639593908649E-2</v>
      </c>
      <c r="BC510" s="115">
        <f t="shared" si="58"/>
        <v>0.11836115326251891</v>
      </c>
      <c r="BD510" s="115">
        <f t="shared" si="58"/>
        <v>-9.3896713615023563E-3</v>
      </c>
      <c r="BE510" s="115">
        <f t="shared" si="58"/>
        <v>0.12510220768601782</v>
      </c>
      <c r="BF510" s="115">
        <f t="shared" si="58"/>
        <v>5.1926298157453983E-2</v>
      </c>
      <c r="BG510" s="115">
        <f t="shared" si="60"/>
        <v>0.11664074650077753</v>
      </c>
      <c r="BH510" s="115">
        <f t="shared" si="60"/>
        <v>0.11055276381909543</v>
      </c>
      <c r="BI510" s="115">
        <f t="shared" si="60"/>
        <v>6.8965517241379379E-2</v>
      </c>
      <c r="BJ510" s="115">
        <f t="shared" si="60"/>
        <v>0.38050314465408802</v>
      </c>
      <c r="BK510" s="115">
        <f t="shared" si="60"/>
        <v>-1.9354838709677438E-2</v>
      </c>
      <c r="BL510" s="115">
        <f t="shared" si="60"/>
        <v>4.6808510638297919E-2</v>
      </c>
      <c r="BM510" s="115">
        <f t="shared" si="60"/>
        <v>-2.2068965517241398E-2</v>
      </c>
      <c r="BN510" s="115">
        <f t="shared" si="60"/>
        <v>0.58720930232558166</v>
      </c>
      <c r="BO510" s="115">
        <f t="shared" si="60"/>
        <v>1.4304291287386228E-2</v>
      </c>
    </row>
    <row r="511" spans="4:67" x14ac:dyDescent="0.3">
      <c r="D511" s="24" t="s">
        <v>145</v>
      </c>
      <c r="E511" s="26" t="s">
        <v>92</v>
      </c>
      <c r="F511" s="24" t="s">
        <v>46</v>
      </c>
      <c r="G511" s="24" t="s">
        <v>91</v>
      </c>
      <c r="H511" s="27"/>
      <c r="I511" s="52">
        <v>0.73199999999999998</v>
      </c>
      <c r="J511" s="52">
        <v>0.65900000000000003</v>
      </c>
      <c r="K511" s="52">
        <v>0.70299999999999996</v>
      </c>
      <c r="L511" s="52">
        <v>1.218</v>
      </c>
      <c r="M511" s="52">
        <v>0.57299999999999995</v>
      </c>
      <c r="N511" s="52">
        <v>0.66</v>
      </c>
      <c r="O511" s="52">
        <v>0.83599999999999997</v>
      </c>
      <c r="P511" s="52">
        <v>1.4999999999999999E-2</v>
      </c>
      <c r="Q511" s="52">
        <v>0.27200000000000002</v>
      </c>
      <c r="R511" s="52">
        <v>0.14099999999999999</v>
      </c>
      <c r="S511" s="52">
        <v>0.72099999999999997</v>
      </c>
      <c r="T511" s="52">
        <v>0.7</v>
      </c>
      <c r="U511" s="52">
        <v>0.69199999999999995</v>
      </c>
      <c r="V511" s="52">
        <v>0.77</v>
      </c>
      <c r="W511" s="27"/>
      <c r="X511" s="52">
        <v>0.49199999999999999</v>
      </c>
      <c r="Y511" s="52">
        <v>0.56200000000000006</v>
      </c>
      <c r="Z511" s="52">
        <v>0.59199999999999997</v>
      </c>
      <c r="AA511" s="52">
        <v>0.92800000000000005</v>
      </c>
      <c r="AB511" s="52">
        <v>0.39300000000000002</v>
      </c>
      <c r="AC511" s="52">
        <v>0.46</v>
      </c>
      <c r="AD511" s="52">
        <v>0.80100000000000005</v>
      </c>
      <c r="AE511" s="52">
        <v>0</v>
      </c>
      <c r="AF511" s="52">
        <v>0.14299999999999999</v>
      </c>
      <c r="AG511" s="52">
        <v>8.8999999999999996E-2</v>
      </c>
      <c r="AH511" s="52">
        <v>0.56399999999999995</v>
      </c>
      <c r="AI511" s="52">
        <v>0.38200000000000001</v>
      </c>
      <c r="AJ511" s="52">
        <v>0.39500000000000002</v>
      </c>
      <c r="AK511" s="52">
        <v>0.38400000000000001</v>
      </c>
      <c r="AL511" s="27"/>
      <c r="AM511" s="27">
        <f t="shared" si="61"/>
        <v>-0.24</v>
      </c>
      <c r="AN511" s="27">
        <f t="shared" si="61"/>
        <v>-9.6999999999999975E-2</v>
      </c>
      <c r="AO511" s="27">
        <f t="shared" si="61"/>
        <v>-0.11099999999999999</v>
      </c>
      <c r="AP511" s="27">
        <f t="shared" si="61"/>
        <v>-0.28999999999999992</v>
      </c>
      <c r="AQ511" s="27">
        <f t="shared" si="61"/>
        <v>-0.17999999999999994</v>
      </c>
      <c r="AR511" s="27">
        <f t="shared" si="61"/>
        <v>-0.2</v>
      </c>
      <c r="AS511" s="27">
        <f t="shared" si="59"/>
        <v>-3.499999999999992E-2</v>
      </c>
      <c r="AT511" s="27">
        <f t="shared" si="59"/>
        <v>-1.4999999999999999E-2</v>
      </c>
      <c r="AU511" s="27">
        <f t="shared" si="59"/>
        <v>-0.12900000000000003</v>
      </c>
      <c r="AV511" s="27">
        <f t="shared" si="59"/>
        <v>-5.1999999999999991E-2</v>
      </c>
      <c r="AW511" s="27">
        <f t="shared" si="56"/>
        <v>-0.15700000000000003</v>
      </c>
      <c r="AX511" s="27">
        <f t="shared" si="56"/>
        <v>-0.31799999999999995</v>
      </c>
      <c r="AY511" s="27">
        <f t="shared" si="56"/>
        <v>-0.29699999999999993</v>
      </c>
      <c r="AZ511" s="27">
        <f t="shared" si="56"/>
        <v>-0.38600000000000001</v>
      </c>
      <c r="BA511" s="27"/>
      <c r="BB511" s="115">
        <f t="shared" si="58"/>
        <v>-0.32786885245901637</v>
      </c>
      <c r="BC511" s="115">
        <f t="shared" si="58"/>
        <v>-0.14719271623672225</v>
      </c>
      <c r="BD511" s="115">
        <f t="shared" si="58"/>
        <v>-0.15789473684210525</v>
      </c>
      <c r="BE511" s="115">
        <f t="shared" si="58"/>
        <v>-0.23809523809523803</v>
      </c>
      <c r="BF511" s="115">
        <f t="shared" si="58"/>
        <v>-0.3141361256544502</v>
      </c>
      <c r="BG511" s="115">
        <f t="shared" si="60"/>
        <v>-0.30303030303030304</v>
      </c>
      <c r="BH511" s="115">
        <f t="shared" si="60"/>
        <v>-4.1866028708133878E-2</v>
      </c>
      <c r="BI511" s="115">
        <f t="shared" si="60"/>
        <v>-1</v>
      </c>
      <c r="BJ511" s="115">
        <f t="shared" si="60"/>
        <v>-0.47426470588235303</v>
      </c>
      <c r="BK511" s="115">
        <f t="shared" si="60"/>
        <v>-0.36879432624113473</v>
      </c>
      <c r="BL511" s="115">
        <f t="shared" si="60"/>
        <v>-0.21775312066574207</v>
      </c>
      <c r="BM511" s="115">
        <f t="shared" si="60"/>
        <v>-0.45428571428571424</v>
      </c>
      <c r="BN511" s="115">
        <f t="shared" si="60"/>
        <v>-0.42919075144508662</v>
      </c>
      <c r="BO511" s="115">
        <f t="shared" si="60"/>
        <v>-0.50129870129870135</v>
      </c>
    </row>
    <row r="512" spans="4:67" x14ac:dyDescent="0.3">
      <c r="D512" s="24" t="s">
        <v>145</v>
      </c>
      <c r="E512" s="26" t="s">
        <v>92</v>
      </c>
      <c r="F512" s="24" t="s">
        <v>47</v>
      </c>
      <c r="G512" s="24" t="s">
        <v>91</v>
      </c>
      <c r="H512" s="27"/>
      <c r="I512" s="52">
        <v>0.56999999999999995</v>
      </c>
      <c r="J512" s="52">
        <v>0.56799999999999995</v>
      </c>
      <c r="K512" s="52">
        <v>0.59399999999999997</v>
      </c>
      <c r="L512" s="52">
        <v>0.94399999999999995</v>
      </c>
      <c r="M512" s="52">
        <v>0.436</v>
      </c>
      <c r="N512" s="52">
        <v>0.55800000000000005</v>
      </c>
      <c r="O512" s="52">
        <v>0.66700000000000004</v>
      </c>
      <c r="P512" s="52">
        <v>0</v>
      </c>
      <c r="Q512" s="52">
        <v>0.25900000000000001</v>
      </c>
      <c r="R512" s="52">
        <v>0.112</v>
      </c>
      <c r="S512" s="52">
        <v>0.63600000000000001</v>
      </c>
      <c r="T512" s="52">
        <v>0.65200000000000002</v>
      </c>
      <c r="U512" s="52">
        <v>0.61599999999999999</v>
      </c>
      <c r="V512" s="52">
        <v>0.68400000000000005</v>
      </c>
      <c r="W512" s="27"/>
      <c r="X512" s="52">
        <v>0.51600000000000001</v>
      </c>
      <c r="Y512" s="52">
        <v>0.38500000000000001</v>
      </c>
      <c r="Z512" s="52">
        <v>0.35499999999999998</v>
      </c>
      <c r="AA512" s="52">
        <v>0.88800000000000001</v>
      </c>
      <c r="AB512" s="52">
        <v>0.33300000000000002</v>
      </c>
      <c r="AC512" s="52">
        <v>0.39400000000000002</v>
      </c>
      <c r="AD512" s="52">
        <v>0.63100000000000001</v>
      </c>
      <c r="AE512" s="52">
        <v>0</v>
      </c>
      <c r="AF512" s="52">
        <v>0.20699999999999999</v>
      </c>
      <c r="AG512" s="52">
        <v>0.111</v>
      </c>
      <c r="AH512" s="52">
        <v>0.59799999999999998</v>
      </c>
      <c r="AI512" s="52">
        <v>0.58099999999999996</v>
      </c>
      <c r="AJ512" s="52">
        <v>0.47899999999999998</v>
      </c>
      <c r="AK512" s="52">
        <v>0.47399999999999998</v>
      </c>
      <c r="AL512" s="27"/>
      <c r="AM512" s="27">
        <f t="shared" si="61"/>
        <v>-5.3999999999999937E-2</v>
      </c>
      <c r="AN512" s="27">
        <f t="shared" si="61"/>
        <v>-0.18299999999999994</v>
      </c>
      <c r="AO512" s="27">
        <f t="shared" si="61"/>
        <v>-0.23899999999999999</v>
      </c>
      <c r="AP512" s="27">
        <f t="shared" si="61"/>
        <v>-5.5999999999999939E-2</v>
      </c>
      <c r="AQ512" s="27">
        <f t="shared" si="61"/>
        <v>-0.10299999999999998</v>
      </c>
      <c r="AR512" s="27">
        <f t="shared" si="61"/>
        <v>-0.16400000000000003</v>
      </c>
      <c r="AS512" s="27">
        <f t="shared" si="59"/>
        <v>-3.6000000000000032E-2</v>
      </c>
      <c r="AT512" s="27">
        <f t="shared" si="59"/>
        <v>0</v>
      </c>
      <c r="AU512" s="27">
        <f t="shared" si="59"/>
        <v>-5.2000000000000018E-2</v>
      </c>
      <c r="AV512" s="27">
        <f t="shared" si="59"/>
        <v>-1.0000000000000009E-3</v>
      </c>
      <c r="AW512" s="27">
        <f t="shared" si="56"/>
        <v>-3.8000000000000034E-2</v>
      </c>
      <c r="AX512" s="27">
        <f t="shared" si="56"/>
        <v>-7.1000000000000063E-2</v>
      </c>
      <c r="AY512" s="27">
        <f t="shared" si="56"/>
        <v>-0.13700000000000001</v>
      </c>
      <c r="AZ512" s="27">
        <f t="shared" si="56"/>
        <v>-0.21000000000000008</v>
      </c>
      <c r="BA512" s="27"/>
      <c r="BB512" s="115">
        <f t="shared" si="58"/>
        <v>-9.473684210526305E-2</v>
      </c>
      <c r="BC512" s="115">
        <f t="shared" si="58"/>
        <v>-0.3221830985915492</v>
      </c>
      <c r="BD512" s="115">
        <f t="shared" si="58"/>
        <v>-0.40235690235690236</v>
      </c>
      <c r="BE512" s="115">
        <f t="shared" si="58"/>
        <v>-5.9322033898305024E-2</v>
      </c>
      <c r="BF512" s="115">
        <f t="shared" si="58"/>
        <v>-0.23623853211009169</v>
      </c>
      <c r="BG512" s="115">
        <f t="shared" si="60"/>
        <v>-0.29390681003584235</v>
      </c>
      <c r="BH512" s="115">
        <f t="shared" si="60"/>
        <v>-5.3973013493253418E-2</v>
      </c>
      <c r="BI512" s="115">
        <f t="shared" si="60"/>
        <v>0</v>
      </c>
      <c r="BJ512" s="115">
        <f t="shared" si="60"/>
        <v>-0.20077220077220084</v>
      </c>
      <c r="BK512" s="115">
        <f t="shared" si="60"/>
        <v>-8.9285714285714367E-3</v>
      </c>
      <c r="BL512" s="115">
        <f t="shared" si="60"/>
        <v>-5.9748427672956024E-2</v>
      </c>
      <c r="BM512" s="115">
        <f t="shared" si="60"/>
        <v>-0.10889570552147249</v>
      </c>
      <c r="BN512" s="115">
        <f t="shared" si="60"/>
        <v>-0.22240259740259744</v>
      </c>
      <c r="BO512" s="115">
        <f t="shared" si="60"/>
        <v>-0.30701754385964919</v>
      </c>
    </row>
    <row r="513" spans="4:67" x14ac:dyDescent="0.3">
      <c r="D513" s="24" t="s">
        <v>145</v>
      </c>
      <c r="E513" s="26" t="s">
        <v>92</v>
      </c>
      <c r="F513" s="24" t="s">
        <v>48</v>
      </c>
      <c r="G513" s="24" t="s">
        <v>91</v>
      </c>
      <c r="H513" s="27"/>
      <c r="I513" s="52">
        <v>0.75700000000000001</v>
      </c>
      <c r="J513" s="52">
        <v>0.82699999999999996</v>
      </c>
      <c r="K513" s="52">
        <v>0.85499999999999998</v>
      </c>
      <c r="L513" s="52">
        <v>1.006</v>
      </c>
      <c r="M513" s="52">
        <v>0.53600000000000003</v>
      </c>
      <c r="N513" s="52">
        <v>0.752</v>
      </c>
      <c r="O513" s="52">
        <v>0.84699999999999998</v>
      </c>
      <c r="P513" s="52">
        <v>0</v>
      </c>
      <c r="Q513" s="52">
        <v>0.34200000000000003</v>
      </c>
      <c r="R513" s="52">
        <v>0.11799999999999999</v>
      </c>
      <c r="S513" s="52">
        <v>0.78800000000000003</v>
      </c>
      <c r="T513" s="52">
        <v>0.91</v>
      </c>
      <c r="U513" s="52">
        <v>0.92500000000000004</v>
      </c>
      <c r="V513" s="52">
        <v>0.96</v>
      </c>
      <c r="W513" s="27"/>
      <c r="X513" s="52">
        <v>0.84299999999999997</v>
      </c>
      <c r="Y513" s="52">
        <v>0.91700000000000004</v>
      </c>
      <c r="Z513" s="52">
        <v>0.94199999999999995</v>
      </c>
      <c r="AA513" s="52">
        <v>1.014</v>
      </c>
      <c r="AB513" s="52">
        <v>0.60399999999999998</v>
      </c>
      <c r="AC513" s="52">
        <v>0.90100000000000002</v>
      </c>
      <c r="AD513" s="52">
        <v>1.0069999999999999</v>
      </c>
      <c r="AE513" s="52">
        <v>0</v>
      </c>
      <c r="AF513" s="52">
        <v>0.35</v>
      </c>
      <c r="AG513" s="52">
        <v>0.124</v>
      </c>
      <c r="AH513" s="52">
        <v>0.85599999999999998</v>
      </c>
      <c r="AI513" s="52">
        <v>1.0169999999999999</v>
      </c>
      <c r="AJ513" s="52">
        <v>1.0509999999999999</v>
      </c>
      <c r="AK513" s="52">
        <v>1.083</v>
      </c>
      <c r="AL513" s="27"/>
      <c r="AM513" s="27">
        <f t="shared" si="61"/>
        <v>8.5999999999999965E-2</v>
      </c>
      <c r="AN513" s="27">
        <f t="shared" si="61"/>
        <v>9.000000000000008E-2</v>
      </c>
      <c r="AO513" s="27">
        <f t="shared" si="61"/>
        <v>8.6999999999999966E-2</v>
      </c>
      <c r="AP513" s="27">
        <f t="shared" si="61"/>
        <v>8.0000000000000071E-3</v>
      </c>
      <c r="AQ513" s="27">
        <f t="shared" si="61"/>
        <v>6.7999999999999949E-2</v>
      </c>
      <c r="AR513" s="27">
        <f t="shared" si="61"/>
        <v>0.14900000000000002</v>
      </c>
      <c r="AS513" s="27">
        <f t="shared" si="59"/>
        <v>0.15999999999999992</v>
      </c>
      <c r="AT513" s="27">
        <f t="shared" si="59"/>
        <v>0</v>
      </c>
      <c r="AU513" s="27">
        <f t="shared" si="59"/>
        <v>7.9999999999999516E-3</v>
      </c>
      <c r="AV513" s="27">
        <f t="shared" si="59"/>
        <v>6.0000000000000053E-3</v>
      </c>
      <c r="AW513" s="27">
        <f t="shared" si="56"/>
        <v>6.7999999999999949E-2</v>
      </c>
      <c r="AX513" s="27">
        <f t="shared" si="56"/>
        <v>0.10699999999999987</v>
      </c>
      <c r="AY513" s="27">
        <f t="shared" si="56"/>
        <v>0.12599999999999989</v>
      </c>
      <c r="AZ513" s="27">
        <f t="shared" si="56"/>
        <v>0.123</v>
      </c>
      <c r="BA513" s="27"/>
      <c r="BB513" s="115">
        <f t="shared" si="58"/>
        <v>0.11360634081902241</v>
      </c>
      <c r="BC513" s="115">
        <f t="shared" si="58"/>
        <v>0.10882708585247894</v>
      </c>
      <c r="BD513" s="115">
        <f t="shared" si="58"/>
        <v>0.10175438596491225</v>
      </c>
      <c r="BE513" s="115">
        <f t="shared" si="58"/>
        <v>7.9522862823061709E-3</v>
      </c>
      <c r="BF513" s="115">
        <f t="shared" si="58"/>
        <v>0.12686567164179094</v>
      </c>
      <c r="BG513" s="115">
        <f t="shared" si="60"/>
        <v>0.19813829787234044</v>
      </c>
      <c r="BH513" s="115">
        <f t="shared" si="60"/>
        <v>0.18890200708382518</v>
      </c>
      <c r="BI513" s="115">
        <f t="shared" si="60"/>
        <v>0</v>
      </c>
      <c r="BJ513" s="115">
        <f t="shared" si="60"/>
        <v>2.3391812865496932E-2</v>
      </c>
      <c r="BK513" s="115">
        <f t="shared" si="60"/>
        <v>5.0847457627118689E-2</v>
      </c>
      <c r="BL513" s="115">
        <f t="shared" si="60"/>
        <v>8.6294416243654748E-2</v>
      </c>
      <c r="BM513" s="115">
        <f t="shared" si="60"/>
        <v>0.11758241758241744</v>
      </c>
      <c r="BN513" s="115">
        <f t="shared" si="60"/>
        <v>0.1362162162162161</v>
      </c>
      <c r="BO513" s="115">
        <f t="shared" si="60"/>
        <v>0.12812500000000002</v>
      </c>
    </row>
    <row r="514" spans="4:67" x14ac:dyDescent="0.3">
      <c r="D514" s="24" t="s">
        <v>145</v>
      </c>
      <c r="E514" s="26" t="s">
        <v>92</v>
      </c>
      <c r="F514" s="24" t="s">
        <v>49</v>
      </c>
      <c r="G514" s="24" t="s">
        <v>91</v>
      </c>
      <c r="H514" s="27"/>
      <c r="I514" s="52">
        <v>0.70799999999999996</v>
      </c>
      <c r="J514" s="52">
        <v>0.89800000000000002</v>
      </c>
      <c r="K514" s="52">
        <v>0.95799999999999996</v>
      </c>
      <c r="L514" s="52">
        <v>0.91700000000000004</v>
      </c>
      <c r="M514" s="52">
        <v>0.51800000000000002</v>
      </c>
      <c r="N514" s="52">
        <v>0.77600000000000002</v>
      </c>
      <c r="O514" s="52">
        <v>0.79500000000000004</v>
      </c>
      <c r="P514" s="52">
        <v>0</v>
      </c>
      <c r="Q514" s="52">
        <v>0.36599999999999999</v>
      </c>
      <c r="R514" s="52">
        <v>0.113</v>
      </c>
      <c r="S514" s="52">
        <v>0.75800000000000001</v>
      </c>
      <c r="T514" s="52">
        <v>0.93400000000000005</v>
      </c>
      <c r="U514" s="52">
        <v>1.0249999999999999</v>
      </c>
      <c r="V514" s="52">
        <v>1.0660000000000001</v>
      </c>
      <c r="W514" s="27"/>
      <c r="X514" s="52">
        <v>0.72599999999999998</v>
      </c>
      <c r="Y514" s="52">
        <v>0.96699999999999997</v>
      </c>
      <c r="Z514" s="52">
        <v>1.0289999999999999</v>
      </c>
      <c r="AA514" s="52">
        <v>1.0980000000000001</v>
      </c>
      <c r="AB514" s="52">
        <v>0.56899999999999995</v>
      </c>
      <c r="AC514" s="52">
        <v>0.88300000000000001</v>
      </c>
      <c r="AD514" s="52">
        <v>0.86</v>
      </c>
      <c r="AE514" s="52">
        <v>0</v>
      </c>
      <c r="AF514" s="52">
        <v>0.371</v>
      </c>
      <c r="AG514" s="52">
        <v>0.114</v>
      </c>
      <c r="AH514" s="52">
        <v>0.77700000000000002</v>
      </c>
      <c r="AI514" s="52">
        <v>0.96599999999999997</v>
      </c>
      <c r="AJ514" s="52">
        <v>1.1040000000000001</v>
      </c>
      <c r="AK514" s="52">
        <v>1.18</v>
      </c>
      <c r="AL514" s="27"/>
      <c r="AM514" s="27">
        <f t="shared" si="61"/>
        <v>1.8000000000000016E-2</v>
      </c>
      <c r="AN514" s="27">
        <f t="shared" si="61"/>
        <v>6.899999999999995E-2</v>
      </c>
      <c r="AO514" s="27">
        <f t="shared" si="61"/>
        <v>7.0999999999999952E-2</v>
      </c>
      <c r="AP514" s="27">
        <f t="shared" si="61"/>
        <v>0.18100000000000005</v>
      </c>
      <c r="AQ514" s="27">
        <f t="shared" si="61"/>
        <v>5.0999999999999934E-2</v>
      </c>
      <c r="AR514" s="27">
        <f t="shared" si="61"/>
        <v>0.10699999999999998</v>
      </c>
      <c r="AS514" s="27">
        <f t="shared" si="59"/>
        <v>6.4999999999999947E-2</v>
      </c>
      <c r="AT514" s="27">
        <f t="shared" si="59"/>
        <v>0</v>
      </c>
      <c r="AU514" s="27">
        <f t="shared" si="59"/>
        <v>5.0000000000000044E-3</v>
      </c>
      <c r="AV514" s="27">
        <f t="shared" si="59"/>
        <v>1.0000000000000009E-3</v>
      </c>
      <c r="AW514" s="27">
        <f t="shared" si="56"/>
        <v>1.9000000000000017E-2</v>
      </c>
      <c r="AX514" s="27">
        <f t="shared" si="56"/>
        <v>3.1999999999999917E-2</v>
      </c>
      <c r="AY514" s="27">
        <f t="shared" si="56"/>
        <v>7.9000000000000181E-2</v>
      </c>
      <c r="AZ514" s="27">
        <f t="shared" si="56"/>
        <v>0.11399999999999988</v>
      </c>
      <c r="BA514" s="27"/>
      <c r="BB514" s="115">
        <f t="shared" si="58"/>
        <v>2.5423728813559344E-2</v>
      </c>
      <c r="BC514" s="115">
        <f t="shared" si="58"/>
        <v>7.6837416481068982E-2</v>
      </c>
      <c r="BD514" s="115">
        <f t="shared" si="58"/>
        <v>7.4112734864300575E-2</v>
      </c>
      <c r="BE514" s="115">
        <f t="shared" si="58"/>
        <v>0.19738276990185391</v>
      </c>
      <c r="BF514" s="115">
        <f t="shared" si="58"/>
        <v>9.8455598455598328E-2</v>
      </c>
      <c r="BG514" s="115">
        <f t="shared" si="60"/>
        <v>0.13788659793814431</v>
      </c>
      <c r="BH514" s="115">
        <f t="shared" si="60"/>
        <v>8.1761006289308102E-2</v>
      </c>
      <c r="BI514" s="115">
        <f t="shared" si="60"/>
        <v>0</v>
      </c>
      <c r="BJ514" s="115">
        <f t="shared" si="60"/>
        <v>1.3661202185792361E-2</v>
      </c>
      <c r="BK514" s="115">
        <f t="shared" si="60"/>
        <v>8.8495575221239006E-3</v>
      </c>
      <c r="BL514" s="115">
        <f t="shared" si="60"/>
        <v>2.5065963060686036E-2</v>
      </c>
      <c r="BM514" s="115">
        <f t="shared" si="60"/>
        <v>3.4261241970021325E-2</v>
      </c>
      <c r="BN514" s="115">
        <f t="shared" si="60"/>
        <v>7.7073170731707497E-2</v>
      </c>
      <c r="BO514" s="115">
        <f t="shared" si="60"/>
        <v>0.1069418386491556</v>
      </c>
    </row>
    <row r="515" spans="4:67" x14ac:dyDescent="0.3">
      <c r="D515" s="24" t="s">
        <v>145</v>
      </c>
      <c r="E515" s="26" t="s">
        <v>92</v>
      </c>
      <c r="F515" s="24" t="s">
        <v>50</v>
      </c>
      <c r="G515" s="24" t="s">
        <v>91</v>
      </c>
      <c r="H515" s="27"/>
      <c r="I515" s="52">
        <v>0</v>
      </c>
      <c r="J515" s="52">
        <v>0</v>
      </c>
      <c r="K515" s="52">
        <v>0</v>
      </c>
      <c r="L515" s="52">
        <v>0</v>
      </c>
      <c r="M515" s="52">
        <v>0</v>
      </c>
      <c r="N515" s="52">
        <v>0</v>
      </c>
      <c r="O515" s="52">
        <v>0</v>
      </c>
      <c r="P515" s="52">
        <v>0</v>
      </c>
      <c r="Q515" s="52">
        <v>0</v>
      </c>
      <c r="R515" s="52">
        <v>0</v>
      </c>
      <c r="S515" s="52">
        <v>0</v>
      </c>
      <c r="T515" s="52">
        <v>0</v>
      </c>
      <c r="U515" s="52">
        <v>0</v>
      </c>
      <c r="V515" s="52">
        <v>0</v>
      </c>
      <c r="W515" s="27"/>
      <c r="X515" s="52">
        <v>0</v>
      </c>
      <c r="Y515" s="52">
        <v>0</v>
      </c>
      <c r="Z515" s="52">
        <v>0</v>
      </c>
      <c r="AA515" s="52">
        <v>0</v>
      </c>
      <c r="AB515" s="52">
        <v>0</v>
      </c>
      <c r="AC515" s="52">
        <v>0</v>
      </c>
      <c r="AD515" s="52">
        <v>0</v>
      </c>
      <c r="AE515" s="52">
        <v>0</v>
      </c>
      <c r="AF515" s="52">
        <v>0</v>
      </c>
      <c r="AG515" s="52">
        <v>0</v>
      </c>
      <c r="AH515" s="52">
        <v>0</v>
      </c>
      <c r="AI515" s="52">
        <v>0</v>
      </c>
      <c r="AJ515" s="52">
        <v>0</v>
      </c>
      <c r="AK515" s="52">
        <v>0</v>
      </c>
      <c r="AL515" s="27"/>
      <c r="AM515" s="27">
        <f t="shared" si="61"/>
        <v>0</v>
      </c>
      <c r="AN515" s="27">
        <f t="shared" si="61"/>
        <v>0</v>
      </c>
      <c r="AO515" s="27">
        <f t="shared" si="61"/>
        <v>0</v>
      </c>
      <c r="AP515" s="27">
        <f t="shared" si="61"/>
        <v>0</v>
      </c>
      <c r="AQ515" s="27">
        <f t="shared" si="61"/>
        <v>0</v>
      </c>
      <c r="AR515" s="27">
        <f t="shared" si="61"/>
        <v>0</v>
      </c>
      <c r="AS515" s="27">
        <f t="shared" si="59"/>
        <v>0</v>
      </c>
      <c r="AT515" s="27">
        <f t="shared" si="59"/>
        <v>0</v>
      </c>
      <c r="AU515" s="27">
        <f t="shared" si="59"/>
        <v>0</v>
      </c>
      <c r="AV515" s="27">
        <f t="shared" si="59"/>
        <v>0</v>
      </c>
      <c r="AW515" s="27">
        <f t="shared" si="56"/>
        <v>0</v>
      </c>
      <c r="AX515" s="27">
        <f t="shared" si="56"/>
        <v>0</v>
      </c>
      <c r="AY515" s="27">
        <f t="shared" si="56"/>
        <v>0</v>
      </c>
      <c r="AZ515" s="27">
        <f t="shared" si="56"/>
        <v>0</v>
      </c>
      <c r="BA515" s="27"/>
      <c r="BB515" s="115">
        <f t="shared" si="58"/>
        <v>0</v>
      </c>
      <c r="BC515" s="115">
        <f t="shared" si="58"/>
        <v>0</v>
      </c>
      <c r="BD515" s="115">
        <f t="shared" si="58"/>
        <v>0</v>
      </c>
      <c r="BE515" s="115">
        <f t="shared" si="58"/>
        <v>0</v>
      </c>
      <c r="BF515" s="115">
        <f t="shared" si="58"/>
        <v>0</v>
      </c>
      <c r="BG515" s="115">
        <f t="shared" si="60"/>
        <v>0</v>
      </c>
      <c r="BH515" s="115">
        <f t="shared" si="60"/>
        <v>0</v>
      </c>
      <c r="BI515" s="115">
        <f t="shared" si="60"/>
        <v>0</v>
      </c>
      <c r="BJ515" s="115">
        <f t="shared" si="60"/>
        <v>0</v>
      </c>
      <c r="BK515" s="115">
        <f t="shared" si="60"/>
        <v>0</v>
      </c>
      <c r="BL515" s="115">
        <f t="shared" si="60"/>
        <v>0</v>
      </c>
      <c r="BM515" s="115">
        <f t="shared" si="60"/>
        <v>0</v>
      </c>
      <c r="BN515" s="115">
        <f t="shared" si="60"/>
        <v>0</v>
      </c>
      <c r="BO515" s="115">
        <f t="shared" si="60"/>
        <v>0</v>
      </c>
    </row>
    <row r="516" spans="4:67" x14ac:dyDescent="0.3">
      <c r="D516" s="24" t="s">
        <v>145</v>
      </c>
      <c r="E516" s="26" t="s">
        <v>92</v>
      </c>
      <c r="F516" s="24" t="s">
        <v>51</v>
      </c>
      <c r="G516" s="24" t="s">
        <v>91</v>
      </c>
      <c r="H516" s="27"/>
      <c r="I516" s="52">
        <v>0</v>
      </c>
      <c r="J516" s="52">
        <v>0</v>
      </c>
      <c r="K516" s="52">
        <v>0</v>
      </c>
      <c r="L516" s="52">
        <v>0</v>
      </c>
      <c r="M516" s="52">
        <v>0</v>
      </c>
      <c r="N516" s="52">
        <v>0</v>
      </c>
      <c r="O516" s="52">
        <v>0</v>
      </c>
      <c r="P516" s="52">
        <v>0</v>
      </c>
      <c r="Q516" s="52">
        <v>0</v>
      </c>
      <c r="R516" s="52">
        <v>0</v>
      </c>
      <c r="S516" s="52">
        <v>0</v>
      </c>
      <c r="T516" s="52">
        <v>0</v>
      </c>
      <c r="U516" s="52">
        <v>0</v>
      </c>
      <c r="V516" s="52">
        <v>0</v>
      </c>
      <c r="W516" s="27"/>
      <c r="X516" s="52">
        <v>0</v>
      </c>
      <c r="Y516" s="52">
        <v>0</v>
      </c>
      <c r="Z516" s="52">
        <v>0</v>
      </c>
      <c r="AA516" s="52">
        <v>0</v>
      </c>
      <c r="AB516" s="52">
        <v>0</v>
      </c>
      <c r="AC516" s="52">
        <v>0</v>
      </c>
      <c r="AD516" s="52">
        <v>0</v>
      </c>
      <c r="AE516" s="52">
        <v>0</v>
      </c>
      <c r="AF516" s="52">
        <v>0</v>
      </c>
      <c r="AG516" s="52">
        <v>0</v>
      </c>
      <c r="AH516" s="52">
        <v>0</v>
      </c>
      <c r="AI516" s="52">
        <v>0</v>
      </c>
      <c r="AJ516" s="52">
        <v>0</v>
      </c>
      <c r="AK516" s="52">
        <v>0</v>
      </c>
      <c r="AL516" s="27"/>
      <c r="AM516" s="27">
        <f t="shared" si="61"/>
        <v>0</v>
      </c>
      <c r="AN516" s="27">
        <f t="shared" si="61"/>
        <v>0</v>
      </c>
      <c r="AO516" s="27">
        <f t="shared" si="61"/>
        <v>0</v>
      </c>
      <c r="AP516" s="27">
        <f t="shared" si="61"/>
        <v>0</v>
      </c>
      <c r="AQ516" s="27">
        <f t="shared" si="61"/>
        <v>0</v>
      </c>
      <c r="AR516" s="27">
        <f t="shared" si="61"/>
        <v>0</v>
      </c>
      <c r="AS516" s="27">
        <f t="shared" si="59"/>
        <v>0</v>
      </c>
      <c r="AT516" s="27">
        <f t="shared" si="59"/>
        <v>0</v>
      </c>
      <c r="AU516" s="27">
        <f t="shared" si="59"/>
        <v>0</v>
      </c>
      <c r="AV516" s="27">
        <f t="shared" si="59"/>
        <v>0</v>
      </c>
      <c r="AW516" s="27">
        <f t="shared" si="56"/>
        <v>0</v>
      </c>
      <c r="AX516" s="27">
        <f t="shared" si="56"/>
        <v>0</v>
      </c>
      <c r="AY516" s="27">
        <f t="shared" si="56"/>
        <v>0</v>
      </c>
      <c r="AZ516" s="27">
        <f t="shared" si="56"/>
        <v>0</v>
      </c>
      <c r="BA516" s="27"/>
      <c r="BB516" s="115">
        <f t="shared" si="58"/>
        <v>0</v>
      </c>
      <c r="BC516" s="115">
        <f t="shared" si="58"/>
        <v>0</v>
      </c>
      <c r="BD516" s="115">
        <f t="shared" si="58"/>
        <v>0</v>
      </c>
      <c r="BE516" s="115">
        <f t="shared" si="58"/>
        <v>0</v>
      </c>
      <c r="BF516" s="115">
        <f t="shared" si="58"/>
        <v>0</v>
      </c>
      <c r="BG516" s="115">
        <f t="shared" si="60"/>
        <v>0</v>
      </c>
      <c r="BH516" s="115">
        <f t="shared" si="60"/>
        <v>0</v>
      </c>
      <c r="BI516" s="115">
        <f t="shared" si="60"/>
        <v>0</v>
      </c>
      <c r="BJ516" s="115">
        <f t="shared" si="60"/>
        <v>0</v>
      </c>
      <c r="BK516" s="115">
        <f t="shared" si="60"/>
        <v>0</v>
      </c>
      <c r="BL516" s="115">
        <f t="shared" si="60"/>
        <v>0</v>
      </c>
      <c r="BM516" s="115">
        <f t="shared" si="60"/>
        <v>0</v>
      </c>
      <c r="BN516" s="115">
        <f t="shared" si="60"/>
        <v>0</v>
      </c>
      <c r="BO516" s="115">
        <f t="shared" si="60"/>
        <v>0</v>
      </c>
    </row>
    <row r="517" spans="4:67" x14ac:dyDescent="0.3">
      <c r="D517" s="24" t="s">
        <v>145</v>
      </c>
      <c r="E517" s="26" t="s">
        <v>92</v>
      </c>
      <c r="F517" s="24" t="s">
        <v>52</v>
      </c>
      <c r="G517" s="24" t="s">
        <v>91</v>
      </c>
      <c r="H517" s="27"/>
      <c r="I517" s="52">
        <v>0</v>
      </c>
      <c r="J517" s="52">
        <v>0</v>
      </c>
      <c r="K517" s="52">
        <v>0</v>
      </c>
      <c r="L517" s="52">
        <v>0</v>
      </c>
      <c r="M517" s="52">
        <v>0</v>
      </c>
      <c r="N517" s="52">
        <v>0</v>
      </c>
      <c r="O517" s="52">
        <v>0</v>
      </c>
      <c r="P517" s="52">
        <v>0</v>
      </c>
      <c r="Q517" s="52">
        <v>0</v>
      </c>
      <c r="R517" s="52">
        <v>0</v>
      </c>
      <c r="S517" s="52">
        <v>0</v>
      </c>
      <c r="T517" s="52">
        <v>0</v>
      </c>
      <c r="U517" s="52">
        <v>0</v>
      </c>
      <c r="V517" s="52">
        <v>0</v>
      </c>
      <c r="W517" s="27"/>
      <c r="X517" s="52">
        <v>0</v>
      </c>
      <c r="Y517" s="52">
        <v>0</v>
      </c>
      <c r="Z517" s="52">
        <v>0</v>
      </c>
      <c r="AA517" s="52">
        <v>0</v>
      </c>
      <c r="AB517" s="52">
        <v>0</v>
      </c>
      <c r="AC517" s="52">
        <v>0</v>
      </c>
      <c r="AD517" s="52">
        <v>0</v>
      </c>
      <c r="AE517" s="52">
        <v>0</v>
      </c>
      <c r="AF517" s="52">
        <v>0</v>
      </c>
      <c r="AG517" s="52">
        <v>0</v>
      </c>
      <c r="AH517" s="52">
        <v>0</v>
      </c>
      <c r="AI517" s="52">
        <v>0</v>
      </c>
      <c r="AJ517" s="52">
        <v>0</v>
      </c>
      <c r="AK517" s="52">
        <v>0</v>
      </c>
      <c r="AL517" s="27"/>
      <c r="AM517" s="27">
        <f t="shared" si="61"/>
        <v>0</v>
      </c>
      <c r="AN517" s="27">
        <f t="shared" si="61"/>
        <v>0</v>
      </c>
      <c r="AO517" s="27">
        <f t="shared" si="61"/>
        <v>0</v>
      </c>
      <c r="AP517" s="27">
        <f t="shared" si="61"/>
        <v>0</v>
      </c>
      <c r="AQ517" s="27">
        <f t="shared" si="61"/>
        <v>0</v>
      </c>
      <c r="AR517" s="27">
        <f t="shared" si="61"/>
        <v>0</v>
      </c>
      <c r="AS517" s="27">
        <f t="shared" si="59"/>
        <v>0</v>
      </c>
      <c r="AT517" s="27">
        <f t="shared" si="59"/>
        <v>0</v>
      </c>
      <c r="AU517" s="27">
        <f t="shared" si="59"/>
        <v>0</v>
      </c>
      <c r="AV517" s="27">
        <f t="shared" si="59"/>
        <v>0</v>
      </c>
      <c r="AW517" s="27">
        <f t="shared" si="56"/>
        <v>0</v>
      </c>
      <c r="AX517" s="27">
        <f t="shared" si="56"/>
        <v>0</v>
      </c>
      <c r="AY517" s="27">
        <f t="shared" si="56"/>
        <v>0</v>
      </c>
      <c r="AZ517" s="27">
        <f t="shared" si="56"/>
        <v>0</v>
      </c>
      <c r="BA517" s="27"/>
      <c r="BB517" s="115">
        <f t="shared" si="58"/>
        <v>0</v>
      </c>
      <c r="BC517" s="115">
        <f t="shared" si="58"/>
        <v>0</v>
      </c>
      <c r="BD517" s="115">
        <f t="shared" si="58"/>
        <v>0</v>
      </c>
      <c r="BE517" s="115">
        <f t="shared" si="58"/>
        <v>0</v>
      </c>
      <c r="BF517" s="115">
        <f t="shared" si="58"/>
        <v>0</v>
      </c>
      <c r="BG517" s="115">
        <f t="shared" si="60"/>
        <v>0</v>
      </c>
      <c r="BH517" s="115">
        <f t="shared" si="60"/>
        <v>0</v>
      </c>
      <c r="BI517" s="115">
        <f t="shared" si="60"/>
        <v>0</v>
      </c>
      <c r="BJ517" s="115">
        <f t="shared" si="60"/>
        <v>0</v>
      </c>
      <c r="BK517" s="115">
        <f t="shared" si="60"/>
        <v>0</v>
      </c>
      <c r="BL517" s="115">
        <f t="shared" si="60"/>
        <v>0</v>
      </c>
      <c r="BM517" s="115">
        <f t="shared" si="60"/>
        <v>0</v>
      </c>
      <c r="BN517" s="115">
        <f t="shared" si="60"/>
        <v>0</v>
      </c>
      <c r="BO517" s="115">
        <f t="shared" si="60"/>
        <v>0</v>
      </c>
    </row>
    <row r="518" spans="4:67" x14ac:dyDescent="0.3">
      <c r="D518" s="24" t="s">
        <v>145</v>
      </c>
      <c r="E518" s="26" t="s">
        <v>92</v>
      </c>
      <c r="F518" s="24" t="s">
        <v>53</v>
      </c>
      <c r="G518" s="24" t="s">
        <v>91</v>
      </c>
      <c r="H518" s="27"/>
      <c r="I518" s="52">
        <v>0</v>
      </c>
      <c r="J518" s="52">
        <v>0</v>
      </c>
      <c r="K518" s="52">
        <v>0</v>
      </c>
      <c r="L518" s="52">
        <v>0</v>
      </c>
      <c r="M518" s="52">
        <v>0</v>
      </c>
      <c r="N518" s="52">
        <v>0</v>
      </c>
      <c r="O518" s="52">
        <v>0</v>
      </c>
      <c r="P518" s="52">
        <v>0</v>
      </c>
      <c r="Q518" s="52">
        <v>0</v>
      </c>
      <c r="R518" s="52">
        <v>0</v>
      </c>
      <c r="S518" s="52">
        <v>0</v>
      </c>
      <c r="T518" s="52">
        <v>0</v>
      </c>
      <c r="U518" s="52">
        <v>0</v>
      </c>
      <c r="V518" s="52">
        <v>0</v>
      </c>
      <c r="W518" s="27"/>
      <c r="X518" s="52">
        <v>0</v>
      </c>
      <c r="Y518" s="52">
        <v>0</v>
      </c>
      <c r="Z518" s="52">
        <v>0</v>
      </c>
      <c r="AA518" s="52">
        <v>0</v>
      </c>
      <c r="AB518" s="52">
        <v>0</v>
      </c>
      <c r="AC518" s="52">
        <v>0</v>
      </c>
      <c r="AD518" s="52">
        <v>0</v>
      </c>
      <c r="AE518" s="52">
        <v>0</v>
      </c>
      <c r="AF518" s="52">
        <v>0</v>
      </c>
      <c r="AG518" s="52">
        <v>0</v>
      </c>
      <c r="AH518" s="52">
        <v>0</v>
      </c>
      <c r="AI518" s="52">
        <v>0</v>
      </c>
      <c r="AJ518" s="52">
        <v>0</v>
      </c>
      <c r="AK518" s="52">
        <v>0</v>
      </c>
      <c r="AL518" s="27"/>
      <c r="AM518" s="27">
        <f t="shared" si="61"/>
        <v>0</v>
      </c>
      <c r="AN518" s="27">
        <f t="shared" si="61"/>
        <v>0</v>
      </c>
      <c r="AO518" s="27">
        <f t="shared" si="61"/>
        <v>0</v>
      </c>
      <c r="AP518" s="27">
        <f t="shared" si="61"/>
        <v>0</v>
      </c>
      <c r="AQ518" s="27">
        <f t="shared" si="61"/>
        <v>0</v>
      </c>
      <c r="AR518" s="27">
        <f t="shared" si="61"/>
        <v>0</v>
      </c>
      <c r="AS518" s="27">
        <f t="shared" si="59"/>
        <v>0</v>
      </c>
      <c r="AT518" s="27">
        <f t="shared" si="59"/>
        <v>0</v>
      </c>
      <c r="AU518" s="27">
        <f t="shared" si="59"/>
        <v>0</v>
      </c>
      <c r="AV518" s="27">
        <f t="shared" si="59"/>
        <v>0</v>
      </c>
      <c r="AW518" s="27">
        <f t="shared" si="56"/>
        <v>0</v>
      </c>
      <c r="AX518" s="27">
        <f t="shared" si="56"/>
        <v>0</v>
      </c>
      <c r="AY518" s="27">
        <f t="shared" si="56"/>
        <v>0</v>
      </c>
      <c r="AZ518" s="27">
        <f t="shared" si="56"/>
        <v>0</v>
      </c>
      <c r="BA518" s="27"/>
      <c r="BB518" s="115">
        <f t="shared" si="58"/>
        <v>0</v>
      </c>
      <c r="BC518" s="115">
        <f t="shared" si="58"/>
        <v>0</v>
      </c>
      <c r="BD518" s="115">
        <f t="shared" si="58"/>
        <v>0</v>
      </c>
      <c r="BE518" s="115">
        <f t="shared" si="58"/>
        <v>0</v>
      </c>
      <c r="BF518" s="115">
        <f t="shared" si="58"/>
        <v>0</v>
      </c>
      <c r="BG518" s="115">
        <f t="shared" si="60"/>
        <v>0</v>
      </c>
      <c r="BH518" s="115">
        <f t="shared" si="60"/>
        <v>0</v>
      </c>
      <c r="BI518" s="115">
        <f t="shared" si="60"/>
        <v>0</v>
      </c>
      <c r="BJ518" s="115">
        <f t="shared" si="60"/>
        <v>0</v>
      </c>
      <c r="BK518" s="115">
        <f t="shared" si="60"/>
        <v>0</v>
      </c>
      <c r="BL518" s="115">
        <f t="shared" si="60"/>
        <v>0</v>
      </c>
      <c r="BM518" s="115">
        <f t="shared" si="60"/>
        <v>0</v>
      </c>
      <c r="BN518" s="115">
        <f t="shared" si="60"/>
        <v>0</v>
      </c>
      <c r="BO518" s="115">
        <f t="shared" si="60"/>
        <v>0</v>
      </c>
    </row>
    <row r="519" spans="4:67" x14ac:dyDescent="0.3">
      <c r="D519" s="24" t="s">
        <v>145</v>
      </c>
      <c r="E519" s="26" t="s">
        <v>92</v>
      </c>
      <c r="F519" s="24" t="s">
        <v>54</v>
      </c>
      <c r="G519" s="24" t="s">
        <v>91</v>
      </c>
      <c r="H519" s="27"/>
      <c r="I519" s="52">
        <v>1.363</v>
      </c>
      <c r="J519" s="52">
        <v>0.64100000000000001</v>
      </c>
      <c r="K519" s="52">
        <v>0.60599999999999998</v>
      </c>
      <c r="L519" s="52">
        <v>1.4870000000000001</v>
      </c>
      <c r="M519" s="52">
        <v>0.74199999999999999</v>
      </c>
      <c r="N519" s="52">
        <v>0.70399999999999996</v>
      </c>
      <c r="O519" s="52">
        <v>0.876</v>
      </c>
      <c r="P519" s="52">
        <v>0.45500000000000002</v>
      </c>
      <c r="Q519" s="52">
        <v>0.53200000000000003</v>
      </c>
      <c r="R519" s="52">
        <v>0.375</v>
      </c>
      <c r="S519" s="52">
        <v>0.97599999999999998</v>
      </c>
      <c r="T519" s="52">
        <v>1.024</v>
      </c>
      <c r="U519" s="52">
        <v>1.0149999999999999</v>
      </c>
      <c r="V519" s="52">
        <v>1.0449999999999999</v>
      </c>
      <c r="W519" s="27"/>
      <c r="X519" s="52">
        <v>1.927</v>
      </c>
      <c r="Y519" s="52">
        <v>0.39100000000000001</v>
      </c>
      <c r="Z519" s="52">
        <v>0.14699999999999999</v>
      </c>
      <c r="AA519" s="52">
        <v>1.3759999999999999</v>
      </c>
      <c r="AB519" s="52">
        <v>0.66700000000000004</v>
      </c>
      <c r="AC519" s="52">
        <v>0.47599999999999998</v>
      </c>
      <c r="AD519" s="52">
        <v>0.71099999999999997</v>
      </c>
      <c r="AE519" s="52">
        <v>0.39300000000000002</v>
      </c>
      <c r="AF519" s="52">
        <v>0.63500000000000001</v>
      </c>
      <c r="AG519" s="52">
        <v>0.47299999999999998</v>
      </c>
      <c r="AH519" s="52">
        <v>1.0920000000000001</v>
      </c>
      <c r="AI519" s="52">
        <v>1.0529999999999999</v>
      </c>
      <c r="AJ519" s="52">
        <v>1.1839999999999999</v>
      </c>
      <c r="AK519" s="52">
        <v>1.179</v>
      </c>
      <c r="AL519" s="27"/>
      <c r="AM519" s="27">
        <f t="shared" si="61"/>
        <v>0.56400000000000006</v>
      </c>
      <c r="AN519" s="27">
        <f t="shared" si="61"/>
        <v>-0.25</v>
      </c>
      <c r="AO519" s="27">
        <f t="shared" si="61"/>
        <v>-0.45899999999999996</v>
      </c>
      <c r="AP519" s="27">
        <f t="shared" si="61"/>
        <v>-0.11100000000000021</v>
      </c>
      <c r="AQ519" s="27">
        <f t="shared" si="61"/>
        <v>-7.4999999999999956E-2</v>
      </c>
      <c r="AR519" s="27">
        <f t="shared" si="61"/>
        <v>-0.22799999999999998</v>
      </c>
      <c r="AS519" s="27">
        <f t="shared" si="59"/>
        <v>-0.16500000000000004</v>
      </c>
      <c r="AT519" s="27">
        <f t="shared" si="59"/>
        <v>-6.2E-2</v>
      </c>
      <c r="AU519" s="27">
        <f t="shared" si="59"/>
        <v>0.10299999999999998</v>
      </c>
      <c r="AV519" s="27">
        <f t="shared" si="59"/>
        <v>9.7999999999999976E-2</v>
      </c>
      <c r="AW519" s="27">
        <f t="shared" si="56"/>
        <v>0.1160000000000001</v>
      </c>
      <c r="AX519" s="27">
        <f t="shared" si="56"/>
        <v>2.8999999999999915E-2</v>
      </c>
      <c r="AY519" s="27">
        <f t="shared" si="56"/>
        <v>0.16900000000000004</v>
      </c>
      <c r="AZ519" s="27">
        <f t="shared" si="56"/>
        <v>0.13400000000000012</v>
      </c>
      <c r="BA519" s="27"/>
      <c r="BB519" s="115">
        <f t="shared" si="58"/>
        <v>0.41379310344827591</v>
      </c>
      <c r="BC519" s="115">
        <f t="shared" si="58"/>
        <v>-0.39001560062402496</v>
      </c>
      <c r="BD519" s="115">
        <f t="shared" si="58"/>
        <v>-0.75742574257425743</v>
      </c>
      <c r="BE519" s="115">
        <f t="shared" si="58"/>
        <v>-7.4646940147949023E-2</v>
      </c>
      <c r="BF519" s="115">
        <f t="shared" si="58"/>
        <v>-0.10107816711590291</v>
      </c>
      <c r="BG519" s="115">
        <f t="shared" si="60"/>
        <v>-0.32386363636363635</v>
      </c>
      <c r="BH519" s="115">
        <f t="shared" si="60"/>
        <v>-0.18835616438356168</v>
      </c>
      <c r="BI519" s="115">
        <f t="shared" si="60"/>
        <v>-0.13626373626373625</v>
      </c>
      <c r="BJ519" s="115">
        <f t="shared" si="60"/>
        <v>0.19360902255639093</v>
      </c>
      <c r="BK519" s="115">
        <f t="shared" si="60"/>
        <v>0.26133333333333325</v>
      </c>
      <c r="BL519" s="115">
        <f t="shared" si="60"/>
        <v>0.11885245901639355</v>
      </c>
      <c r="BM519" s="115">
        <f t="shared" si="60"/>
        <v>2.8320312499999917E-2</v>
      </c>
      <c r="BN519" s="115">
        <f t="shared" si="60"/>
        <v>0.16650246305418726</v>
      </c>
      <c r="BO519" s="115">
        <f t="shared" si="60"/>
        <v>0.12822966507177047</v>
      </c>
    </row>
    <row r="520" spans="4:67" x14ac:dyDescent="0.3">
      <c r="D520" s="24" t="s">
        <v>145</v>
      </c>
      <c r="E520" s="26" t="s">
        <v>92</v>
      </c>
      <c r="F520" s="24" t="s">
        <v>55</v>
      </c>
      <c r="G520" s="24" t="s">
        <v>91</v>
      </c>
      <c r="H520" s="27"/>
      <c r="I520" s="52">
        <v>0</v>
      </c>
      <c r="J520" s="52">
        <v>0</v>
      </c>
      <c r="K520" s="52">
        <v>0</v>
      </c>
      <c r="L520" s="52">
        <v>0</v>
      </c>
      <c r="M520" s="52">
        <v>0</v>
      </c>
      <c r="N520" s="52">
        <v>0</v>
      </c>
      <c r="O520" s="52">
        <v>0</v>
      </c>
      <c r="P520" s="52">
        <v>0</v>
      </c>
      <c r="Q520" s="52">
        <v>0</v>
      </c>
      <c r="R520" s="52">
        <v>0</v>
      </c>
      <c r="S520" s="52">
        <v>0</v>
      </c>
      <c r="T520" s="52">
        <v>0</v>
      </c>
      <c r="U520" s="52">
        <v>0</v>
      </c>
      <c r="V520" s="52">
        <v>0</v>
      </c>
      <c r="W520" s="27"/>
      <c r="X520" s="52">
        <v>0</v>
      </c>
      <c r="Y520" s="52">
        <v>0</v>
      </c>
      <c r="Z520" s="52">
        <v>0</v>
      </c>
      <c r="AA520" s="52">
        <v>0</v>
      </c>
      <c r="AB520" s="52">
        <v>0</v>
      </c>
      <c r="AC520" s="52">
        <v>0</v>
      </c>
      <c r="AD520" s="52">
        <v>0</v>
      </c>
      <c r="AE520" s="52">
        <v>0</v>
      </c>
      <c r="AF520" s="52">
        <v>0</v>
      </c>
      <c r="AG520" s="52">
        <v>0</v>
      </c>
      <c r="AH520" s="52">
        <v>0</v>
      </c>
      <c r="AI520" s="52">
        <v>0</v>
      </c>
      <c r="AJ520" s="52">
        <v>0</v>
      </c>
      <c r="AK520" s="52">
        <v>0</v>
      </c>
      <c r="AL520" s="27"/>
      <c r="AM520" s="27">
        <f t="shared" si="61"/>
        <v>0</v>
      </c>
      <c r="AN520" s="27">
        <f t="shared" si="61"/>
        <v>0</v>
      </c>
      <c r="AO520" s="27">
        <f t="shared" si="61"/>
        <v>0</v>
      </c>
      <c r="AP520" s="27">
        <f t="shared" si="61"/>
        <v>0</v>
      </c>
      <c r="AQ520" s="27">
        <f t="shared" si="61"/>
        <v>0</v>
      </c>
      <c r="AR520" s="27">
        <f t="shared" si="61"/>
        <v>0</v>
      </c>
      <c r="AS520" s="27">
        <f t="shared" si="59"/>
        <v>0</v>
      </c>
      <c r="AT520" s="27">
        <f t="shared" si="59"/>
        <v>0</v>
      </c>
      <c r="AU520" s="27">
        <f t="shared" si="59"/>
        <v>0</v>
      </c>
      <c r="AV520" s="27">
        <f t="shared" si="59"/>
        <v>0</v>
      </c>
      <c r="AW520" s="27">
        <f t="shared" si="56"/>
        <v>0</v>
      </c>
      <c r="AX520" s="27">
        <f t="shared" si="56"/>
        <v>0</v>
      </c>
      <c r="AY520" s="27">
        <f t="shared" si="56"/>
        <v>0</v>
      </c>
      <c r="AZ520" s="27">
        <f t="shared" si="56"/>
        <v>0</v>
      </c>
      <c r="BA520" s="27"/>
      <c r="BB520" s="115">
        <f t="shared" si="58"/>
        <v>0</v>
      </c>
      <c r="BC520" s="115">
        <f t="shared" si="58"/>
        <v>0</v>
      </c>
      <c r="BD520" s="115">
        <f t="shared" si="58"/>
        <v>0</v>
      </c>
      <c r="BE520" s="115">
        <f t="shared" si="58"/>
        <v>0</v>
      </c>
      <c r="BF520" s="115">
        <f t="shared" si="58"/>
        <v>0</v>
      </c>
      <c r="BG520" s="115">
        <f t="shared" si="60"/>
        <v>0</v>
      </c>
      <c r="BH520" s="115">
        <f t="shared" si="60"/>
        <v>0</v>
      </c>
      <c r="BI520" s="115">
        <f t="shared" si="60"/>
        <v>0</v>
      </c>
      <c r="BJ520" s="115">
        <f t="shared" si="60"/>
        <v>0</v>
      </c>
      <c r="BK520" s="115">
        <f t="shared" si="60"/>
        <v>0</v>
      </c>
      <c r="BL520" s="115">
        <f t="shared" si="60"/>
        <v>0</v>
      </c>
      <c r="BM520" s="115">
        <f t="shared" si="60"/>
        <v>0</v>
      </c>
      <c r="BN520" s="115">
        <f t="shared" si="60"/>
        <v>0</v>
      </c>
      <c r="BO520" s="115">
        <f t="shared" si="60"/>
        <v>0</v>
      </c>
    </row>
    <row r="521" spans="4:67" x14ac:dyDescent="0.3">
      <c r="D521" s="24" t="s">
        <v>145</v>
      </c>
      <c r="E521" s="26" t="s">
        <v>92</v>
      </c>
      <c r="F521" s="24" t="s">
        <v>56</v>
      </c>
      <c r="G521" s="24" t="s">
        <v>91</v>
      </c>
      <c r="H521" s="27"/>
      <c r="I521" s="52">
        <v>0</v>
      </c>
      <c r="J521" s="52">
        <v>0</v>
      </c>
      <c r="K521" s="52">
        <v>0</v>
      </c>
      <c r="L521" s="52">
        <v>0</v>
      </c>
      <c r="M521" s="52">
        <v>0</v>
      </c>
      <c r="N521" s="52">
        <v>0</v>
      </c>
      <c r="O521" s="52">
        <v>0</v>
      </c>
      <c r="P521" s="52">
        <v>0</v>
      </c>
      <c r="Q521" s="52">
        <v>0</v>
      </c>
      <c r="R521" s="52">
        <v>0</v>
      </c>
      <c r="S521" s="52">
        <v>0</v>
      </c>
      <c r="T521" s="52">
        <v>0</v>
      </c>
      <c r="U521" s="52">
        <v>0</v>
      </c>
      <c r="V521" s="52">
        <v>0</v>
      </c>
      <c r="W521" s="27"/>
      <c r="X521" s="52">
        <v>0</v>
      </c>
      <c r="Y521" s="52">
        <v>0</v>
      </c>
      <c r="Z521" s="52">
        <v>0</v>
      </c>
      <c r="AA521" s="52">
        <v>0</v>
      </c>
      <c r="AB521" s="52">
        <v>0</v>
      </c>
      <c r="AC521" s="52">
        <v>0</v>
      </c>
      <c r="AD521" s="52">
        <v>0</v>
      </c>
      <c r="AE521" s="52">
        <v>0</v>
      </c>
      <c r="AF521" s="52">
        <v>0</v>
      </c>
      <c r="AG521" s="52">
        <v>0</v>
      </c>
      <c r="AH521" s="52">
        <v>0</v>
      </c>
      <c r="AI521" s="52">
        <v>0</v>
      </c>
      <c r="AJ521" s="52">
        <v>0</v>
      </c>
      <c r="AK521" s="52">
        <v>0</v>
      </c>
      <c r="AL521" s="27"/>
      <c r="AM521" s="27">
        <f t="shared" si="61"/>
        <v>0</v>
      </c>
      <c r="AN521" s="27">
        <f t="shared" si="61"/>
        <v>0</v>
      </c>
      <c r="AO521" s="27">
        <f t="shared" si="61"/>
        <v>0</v>
      </c>
      <c r="AP521" s="27">
        <f t="shared" si="61"/>
        <v>0</v>
      </c>
      <c r="AQ521" s="27">
        <f t="shared" si="61"/>
        <v>0</v>
      </c>
      <c r="AR521" s="27">
        <f t="shared" si="61"/>
        <v>0</v>
      </c>
      <c r="AS521" s="27">
        <f t="shared" si="59"/>
        <v>0</v>
      </c>
      <c r="AT521" s="27">
        <f t="shared" si="59"/>
        <v>0</v>
      </c>
      <c r="AU521" s="27">
        <f t="shared" si="59"/>
        <v>0</v>
      </c>
      <c r="AV521" s="27">
        <f t="shared" si="59"/>
        <v>0</v>
      </c>
      <c r="AW521" s="27">
        <f t="shared" si="56"/>
        <v>0</v>
      </c>
      <c r="AX521" s="27">
        <f t="shared" si="56"/>
        <v>0</v>
      </c>
      <c r="AY521" s="27">
        <f t="shared" si="56"/>
        <v>0</v>
      </c>
      <c r="AZ521" s="27">
        <f t="shared" si="56"/>
        <v>0</v>
      </c>
      <c r="BA521" s="27"/>
      <c r="BB521" s="115">
        <f t="shared" si="58"/>
        <v>0</v>
      </c>
      <c r="BC521" s="115">
        <f t="shared" si="58"/>
        <v>0</v>
      </c>
      <c r="BD521" s="115">
        <f t="shared" si="58"/>
        <v>0</v>
      </c>
      <c r="BE521" s="115">
        <f t="shared" si="58"/>
        <v>0</v>
      </c>
      <c r="BF521" s="115">
        <f t="shared" si="58"/>
        <v>0</v>
      </c>
      <c r="BG521" s="115">
        <f t="shared" si="60"/>
        <v>0</v>
      </c>
      <c r="BH521" s="115">
        <f t="shared" si="60"/>
        <v>0</v>
      </c>
      <c r="BI521" s="115">
        <f t="shared" si="60"/>
        <v>0</v>
      </c>
      <c r="BJ521" s="115">
        <f t="shared" si="60"/>
        <v>0</v>
      </c>
      <c r="BK521" s="115">
        <f t="shared" si="60"/>
        <v>0</v>
      </c>
      <c r="BL521" s="115">
        <f t="shared" si="60"/>
        <v>0</v>
      </c>
      <c r="BM521" s="115">
        <f t="shared" si="60"/>
        <v>0</v>
      </c>
      <c r="BN521" s="115">
        <f t="shared" si="60"/>
        <v>0</v>
      </c>
      <c r="BO521" s="115">
        <f t="shared" si="60"/>
        <v>0</v>
      </c>
    </row>
    <row r="522" spans="4:67" x14ac:dyDescent="0.3">
      <c r="D522" s="24" t="s">
        <v>145</v>
      </c>
      <c r="E522" s="26" t="s">
        <v>92</v>
      </c>
      <c r="F522" s="24" t="s">
        <v>57</v>
      </c>
      <c r="G522" s="24" t="s">
        <v>91</v>
      </c>
      <c r="H522" s="27"/>
      <c r="I522" s="52">
        <v>0</v>
      </c>
      <c r="J522" s="52">
        <v>0</v>
      </c>
      <c r="K522" s="52">
        <v>0</v>
      </c>
      <c r="L522" s="52">
        <v>0</v>
      </c>
      <c r="M522" s="52">
        <v>0</v>
      </c>
      <c r="N522" s="52">
        <v>0</v>
      </c>
      <c r="O522" s="52">
        <v>0</v>
      </c>
      <c r="P522" s="52">
        <v>0</v>
      </c>
      <c r="Q522" s="52">
        <v>0</v>
      </c>
      <c r="R522" s="52">
        <v>0</v>
      </c>
      <c r="S522" s="52">
        <v>0</v>
      </c>
      <c r="T522" s="52">
        <v>0</v>
      </c>
      <c r="U522" s="52">
        <v>0</v>
      </c>
      <c r="V522" s="52">
        <v>0</v>
      </c>
      <c r="W522" s="27"/>
      <c r="X522" s="52">
        <v>0</v>
      </c>
      <c r="Y522" s="52">
        <v>0</v>
      </c>
      <c r="Z522" s="52">
        <v>0</v>
      </c>
      <c r="AA522" s="52">
        <v>0</v>
      </c>
      <c r="AB522" s="52">
        <v>0</v>
      </c>
      <c r="AC522" s="52">
        <v>0</v>
      </c>
      <c r="AD522" s="52">
        <v>0</v>
      </c>
      <c r="AE522" s="52">
        <v>0</v>
      </c>
      <c r="AF522" s="52">
        <v>0</v>
      </c>
      <c r="AG522" s="52">
        <v>0</v>
      </c>
      <c r="AH522" s="52">
        <v>0</v>
      </c>
      <c r="AI522" s="52">
        <v>0</v>
      </c>
      <c r="AJ522" s="52">
        <v>0</v>
      </c>
      <c r="AK522" s="52">
        <v>0</v>
      </c>
      <c r="AL522" s="27"/>
      <c r="AM522" s="27">
        <f t="shared" si="61"/>
        <v>0</v>
      </c>
      <c r="AN522" s="27">
        <f t="shared" si="61"/>
        <v>0</v>
      </c>
      <c r="AO522" s="27">
        <f t="shared" si="61"/>
        <v>0</v>
      </c>
      <c r="AP522" s="27">
        <f t="shared" si="61"/>
        <v>0</v>
      </c>
      <c r="AQ522" s="27">
        <f t="shared" si="61"/>
        <v>0</v>
      </c>
      <c r="AR522" s="27">
        <f t="shared" si="61"/>
        <v>0</v>
      </c>
      <c r="AS522" s="27">
        <f t="shared" si="59"/>
        <v>0</v>
      </c>
      <c r="AT522" s="27">
        <f t="shared" si="59"/>
        <v>0</v>
      </c>
      <c r="AU522" s="27">
        <f t="shared" si="59"/>
        <v>0</v>
      </c>
      <c r="AV522" s="27">
        <f t="shared" si="59"/>
        <v>0</v>
      </c>
      <c r="AW522" s="27">
        <f t="shared" si="56"/>
        <v>0</v>
      </c>
      <c r="AX522" s="27">
        <f t="shared" si="56"/>
        <v>0</v>
      </c>
      <c r="AY522" s="27">
        <f t="shared" si="56"/>
        <v>0</v>
      </c>
      <c r="AZ522" s="27">
        <f t="shared" si="56"/>
        <v>0</v>
      </c>
      <c r="BA522" s="27"/>
      <c r="BB522" s="115">
        <f t="shared" si="58"/>
        <v>0</v>
      </c>
      <c r="BC522" s="115">
        <f t="shared" si="58"/>
        <v>0</v>
      </c>
      <c r="BD522" s="115">
        <f t="shared" si="58"/>
        <v>0</v>
      </c>
      <c r="BE522" s="115">
        <f t="shared" si="58"/>
        <v>0</v>
      </c>
      <c r="BF522" s="115">
        <f t="shared" si="58"/>
        <v>0</v>
      </c>
      <c r="BG522" s="115">
        <f t="shared" si="60"/>
        <v>0</v>
      </c>
      <c r="BH522" s="115">
        <f t="shared" si="60"/>
        <v>0</v>
      </c>
      <c r="BI522" s="115">
        <f t="shared" si="60"/>
        <v>0</v>
      </c>
      <c r="BJ522" s="115">
        <f t="shared" si="60"/>
        <v>0</v>
      </c>
      <c r="BK522" s="115">
        <f t="shared" si="60"/>
        <v>0</v>
      </c>
      <c r="BL522" s="115">
        <f t="shared" si="60"/>
        <v>0</v>
      </c>
      <c r="BM522" s="115">
        <f t="shared" si="60"/>
        <v>0</v>
      </c>
      <c r="BN522" s="115">
        <f t="shared" si="60"/>
        <v>0</v>
      </c>
      <c r="BO522" s="115">
        <f t="shared" si="60"/>
        <v>0</v>
      </c>
    </row>
    <row r="523" spans="4:67" x14ac:dyDescent="0.3">
      <c r="D523" s="24" t="s">
        <v>145</v>
      </c>
      <c r="E523" s="26" t="s">
        <v>92</v>
      </c>
      <c r="F523" s="24" t="s">
        <v>58</v>
      </c>
      <c r="G523" s="24" t="s">
        <v>91</v>
      </c>
      <c r="H523" s="27"/>
      <c r="I523" s="28"/>
      <c r="J523" s="28"/>
      <c r="K523" s="28"/>
      <c r="L523" s="28"/>
      <c r="M523" s="28"/>
      <c r="N523" s="28"/>
      <c r="O523" s="28"/>
      <c r="P523" s="28"/>
      <c r="Q523" s="28"/>
      <c r="R523" s="28"/>
      <c r="S523" s="28"/>
      <c r="T523" s="28"/>
      <c r="U523" s="28"/>
      <c r="V523" s="28"/>
      <c r="W523" s="27"/>
      <c r="X523" s="28"/>
      <c r="Y523" s="28"/>
      <c r="Z523" s="28"/>
      <c r="AA523" s="28"/>
      <c r="AB523" s="28"/>
      <c r="AC523" s="28"/>
      <c r="AD523" s="28"/>
      <c r="AE523" s="28"/>
      <c r="AF523" s="28"/>
      <c r="AG523" s="28"/>
      <c r="AH523" s="28"/>
      <c r="AI523" s="28"/>
      <c r="AJ523" s="28"/>
      <c r="AK523" s="28"/>
      <c r="AL523" s="27"/>
      <c r="AM523" s="28">
        <f t="shared" si="61"/>
        <v>0</v>
      </c>
      <c r="AN523" s="28">
        <f t="shared" si="61"/>
        <v>0</v>
      </c>
      <c r="AO523" s="28">
        <f t="shared" si="61"/>
        <v>0</v>
      </c>
      <c r="AP523" s="28">
        <f t="shared" si="61"/>
        <v>0</v>
      </c>
      <c r="AQ523" s="28">
        <f t="shared" si="61"/>
        <v>0</v>
      </c>
      <c r="AR523" s="28">
        <f t="shared" si="61"/>
        <v>0</v>
      </c>
      <c r="AS523" s="28">
        <f t="shared" si="59"/>
        <v>0</v>
      </c>
      <c r="AT523" s="28">
        <f t="shared" si="59"/>
        <v>0</v>
      </c>
      <c r="AU523" s="28">
        <f t="shared" si="59"/>
        <v>0</v>
      </c>
      <c r="AV523" s="28">
        <f t="shared" si="59"/>
        <v>0</v>
      </c>
      <c r="AW523" s="28">
        <f t="shared" si="56"/>
        <v>0</v>
      </c>
      <c r="AX523" s="28">
        <f t="shared" si="56"/>
        <v>0</v>
      </c>
      <c r="AY523" s="28">
        <f t="shared" si="56"/>
        <v>0</v>
      </c>
      <c r="AZ523" s="28">
        <f t="shared" si="56"/>
        <v>0</v>
      </c>
      <c r="BA523" s="27"/>
      <c r="BB523" s="117">
        <f t="shared" si="58"/>
        <v>0</v>
      </c>
      <c r="BC523" s="117">
        <f t="shared" si="58"/>
        <v>0</v>
      </c>
      <c r="BD523" s="117">
        <f t="shared" si="58"/>
        <v>0</v>
      </c>
      <c r="BE523" s="117">
        <f t="shared" si="58"/>
        <v>0</v>
      </c>
      <c r="BF523" s="117">
        <f t="shared" si="58"/>
        <v>0</v>
      </c>
      <c r="BG523" s="117">
        <f t="shared" si="60"/>
        <v>0</v>
      </c>
      <c r="BH523" s="117">
        <f t="shared" si="60"/>
        <v>0</v>
      </c>
      <c r="BI523" s="117">
        <f t="shared" si="60"/>
        <v>0</v>
      </c>
      <c r="BJ523" s="117">
        <f t="shared" si="60"/>
        <v>0</v>
      </c>
      <c r="BK523" s="117">
        <f t="shared" si="60"/>
        <v>0</v>
      </c>
      <c r="BL523" s="117">
        <f t="shared" si="60"/>
        <v>0</v>
      </c>
      <c r="BM523" s="117">
        <f t="shared" si="60"/>
        <v>0</v>
      </c>
      <c r="BN523" s="117">
        <f t="shared" si="60"/>
        <v>0</v>
      </c>
      <c r="BO523" s="117">
        <f t="shared" si="60"/>
        <v>0</v>
      </c>
    </row>
    <row r="524" spans="4:67" x14ac:dyDescent="0.3">
      <c r="D524" s="24" t="s">
        <v>145</v>
      </c>
      <c r="E524" s="26" t="s">
        <v>92</v>
      </c>
      <c r="F524" s="24" t="s">
        <v>59</v>
      </c>
      <c r="G524" s="24" t="s">
        <v>91</v>
      </c>
      <c r="H524" s="27"/>
      <c r="I524" s="52">
        <v>-0.94399999999999995</v>
      </c>
      <c r="J524" s="52">
        <v>-0.65600000000000003</v>
      </c>
      <c r="K524" s="52">
        <v>-0.56100000000000005</v>
      </c>
      <c r="L524" s="52">
        <v>-1.4239999999999999</v>
      </c>
      <c r="M524" s="52">
        <v>-0.59299999999999997</v>
      </c>
      <c r="N524" s="52">
        <v>-0.61199999999999999</v>
      </c>
      <c r="O524" s="52">
        <v>-0.88800000000000001</v>
      </c>
      <c r="P524" s="52">
        <v>-0.437</v>
      </c>
      <c r="Q524" s="52">
        <v>-0.19800000000000001</v>
      </c>
      <c r="R524" s="52">
        <v>-0.13600000000000001</v>
      </c>
      <c r="S524" s="52">
        <v>-0.47699999999999998</v>
      </c>
      <c r="T524" s="52">
        <v>-0.40699999999999997</v>
      </c>
      <c r="U524" s="52">
        <v>-0.35399999999999998</v>
      </c>
      <c r="V524" s="52">
        <v>-0.64800000000000002</v>
      </c>
      <c r="W524" s="27"/>
      <c r="X524" s="52">
        <v>-0.94399999999999995</v>
      </c>
      <c r="Y524" s="52">
        <v>-0.65600000000000003</v>
      </c>
      <c r="Z524" s="52">
        <v>-0.56100000000000005</v>
      </c>
      <c r="AA524" s="52">
        <v>-1.4239999999999999</v>
      </c>
      <c r="AB524" s="52">
        <v>-0.59299999999999997</v>
      </c>
      <c r="AC524" s="52">
        <v>-0.61199999999999999</v>
      </c>
      <c r="AD524" s="52">
        <v>-0.88800000000000001</v>
      </c>
      <c r="AE524" s="52">
        <v>-0.437</v>
      </c>
      <c r="AF524" s="52">
        <v>-0.19800000000000001</v>
      </c>
      <c r="AG524" s="52">
        <v>-0.13600000000000001</v>
      </c>
      <c r="AH524" s="52">
        <v>-0.47699999999999998</v>
      </c>
      <c r="AI524" s="52">
        <v>-0.40699999999999997</v>
      </c>
      <c r="AJ524" s="52">
        <v>-0.35399999999999998</v>
      </c>
      <c r="AK524" s="52">
        <v>-0.64800000000000002</v>
      </c>
      <c r="AL524" s="27"/>
      <c r="AM524" s="27">
        <f t="shared" si="61"/>
        <v>0</v>
      </c>
      <c r="AN524" s="27">
        <f t="shared" si="61"/>
        <v>0</v>
      </c>
      <c r="AO524" s="27">
        <f t="shared" si="61"/>
        <v>0</v>
      </c>
      <c r="AP524" s="27">
        <f t="shared" si="61"/>
        <v>0</v>
      </c>
      <c r="AQ524" s="27">
        <f t="shared" si="61"/>
        <v>0</v>
      </c>
      <c r="AR524" s="27">
        <f t="shared" si="61"/>
        <v>0</v>
      </c>
      <c r="AS524" s="27">
        <f t="shared" si="59"/>
        <v>0</v>
      </c>
      <c r="AT524" s="27">
        <f t="shared" si="59"/>
        <v>0</v>
      </c>
      <c r="AU524" s="27">
        <f t="shared" si="59"/>
        <v>0</v>
      </c>
      <c r="AV524" s="27">
        <f t="shared" si="59"/>
        <v>0</v>
      </c>
      <c r="AW524" s="27">
        <f t="shared" si="56"/>
        <v>0</v>
      </c>
      <c r="AX524" s="27">
        <f t="shared" si="56"/>
        <v>0</v>
      </c>
      <c r="AY524" s="27">
        <f t="shared" si="56"/>
        <v>0</v>
      </c>
      <c r="AZ524" s="27">
        <f t="shared" si="56"/>
        <v>0</v>
      </c>
      <c r="BA524" s="27"/>
      <c r="BB524" s="115">
        <f t="shared" si="58"/>
        <v>0</v>
      </c>
      <c r="BC524" s="115">
        <f t="shared" si="58"/>
        <v>0</v>
      </c>
      <c r="BD524" s="115">
        <f t="shared" si="58"/>
        <v>0</v>
      </c>
      <c r="BE524" s="115">
        <f t="shared" si="58"/>
        <v>0</v>
      </c>
      <c r="BF524" s="115">
        <f t="shared" si="58"/>
        <v>0</v>
      </c>
      <c r="BG524" s="115">
        <f t="shared" si="60"/>
        <v>0</v>
      </c>
      <c r="BH524" s="115">
        <f t="shared" si="60"/>
        <v>0</v>
      </c>
      <c r="BI524" s="115">
        <f t="shared" si="60"/>
        <v>0</v>
      </c>
      <c r="BJ524" s="115">
        <f t="shared" si="60"/>
        <v>0</v>
      </c>
      <c r="BK524" s="115">
        <f t="shared" si="60"/>
        <v>0</v>
      </c>
      <c r="BL524" s="115">
        <f t="shared" si="60"/>
        <v>0</v>
      </c>
      <c r="BM524" s="115">
        <f t="shared" si="60"/>
        <v>0</v>
      </c>
      <c r="BN524" s="115">
        <f t="shared" si="60"/>
        <v>0</v>
      </c>
      <c r="BO524" s="115">
        <f t="shared" si="60"/>
        <v>0</v>
      </c>
    </row>
    <row r="525" spans="4:67" x14ac:dyDescent="0.3">
      <c r="D525" s="24" t="s">
        <v>145</v>
      </c>
      <c r="E525" s="26" t="s">
        <v>92</v>
      </c>
      <c r="F525" s="24" t="s">
        <v>60</v>
      </c>
      <c r="G525" s="24" t="s">
        <v>91</v>
      </c>
      <c r="H525" s="27"/>
      <c r="I525" s="28"/>
      <c r="J525" s="28"/>
      <c r="K525" s="28"/>
      <c r="L525" s="28"/>
      <c r="M525" s="28"/>
      <c r="N525" s="28"/>
      <c r="O525" s="28"/>
      <c r="P525" s="28"/>
      <c r="Q525" s="28"/>
      <c r="R525" s="28"/>
      <c r="S525" s="28"/>
      <c r="T525" s="28"/>
      <c r="U525" s="28"/>
      <c r="V525" s="28"/>
      <c r="W525" s="27"/>
      <c r="X525" s="28"/>
      <c r="Y525" s="28"/>
      <c r="Z525" s="28"/>
      <c r="AA525" s="28"/>
      <c r="AB525" s="28"/>
      <c r="AC525" s="28"/>
      <c r="AD525" s="28"/>
      <c r="AE525" s="28"/>
      <c r="AF525" s="28"/>
      <c r="AG525" s="28"/>
      <c r="AH525" s="28"/>
      <c r="AI525" s="28"/>
      <c r="AJ525" s="28"/>
      <c r="AK525" s="28"/>
      <c r="AL525" s="27"/>
      <c r="AM525" s="28">
        <f t="shared" si="61"/>
        <v>0</v>
      </c>
      <c r="AN525" s="28">
        <f t="shared" si="61"/>
        <v>0</v>
      </c>
      <c r="AO525" s="28">
        <f t="shared" si="61"/>
        <v>0</v>
      </c>
      <c r="AP525" s="28">
        <f t="shared" si="61"/>
        <v>0</v>
      </c>
      <c r="AQ525" s="28">
        <f t="shared" si="61"/>
        <v>0</v>
      </c>
      <c r="AR525" s="28">
        <f t="shared" si="61"/>
        <v>0</v>
      </c>
      <c r="AS525" s="28">
        <f t="shared" si="59"/>
        <v>0</v>
      </c>
      <c r="AT525" s="28">
        <f t="shared" si="59"/>
        <v>0</v>
      </c>
      <c r="AU525" s="28">
        <f t="shared" si="59"/>
        <v>0</v>
      </c>
      <c r="AV525" s="28">
        <f t="shared" si="59"/>
        <v>0</v>
      </c>
      <c r="AW525" s="28">
        <f t="shared" si="56"/>
        <v>0</v>
      </c>
      <c r="AX525" s="28">
        <f t="shared" si="56"/>
        <v>0</v>
      </c>
      <c r="AY525" s="28">
        <f t="shared" si="56"/>
        <v>0</v>
      </c>
      <c r="AZ525" s="28">
        <f t="shared" si="56"/>
        <v>0</v>
      </c>
      <c r="BA525" s="27"/>
      <c r="BB525" s="117">
        <f t="shared" si="58"/>
        <v>0</v>
      </c>
      <c r="BC525" s="117">
        <f t="shared" si="58"/>
        <v>0</v>
      </c>
      <c r="BD525" s="117">
        <f t="shared" si="58"/>
        <v>0</v>
      </c>
      <c r="BE525" s="117">
        <f t="shared" si="58"/>
        <v>0</v>
      </c>
      <c r="BF525" s="117">
        <f t="shared" si="58"/>
        <v>0</v>
      </c>
      <c r="BG525" s="117">
        <f t="shared" si="60"/>
        <v>0</v>
      </c>
      <c r="BH525" s="117">
        <f t="shared" si="60"/>
        <v>0</v>
      </c>
      <c r="BI525" s="117">
        <f t="shared" si="60"/>
        <v>0</v>
      </c>
      <c r="BJ525" s="117">
        <f t="shared" si="60"/>
        <v>0</v>
      </c>
      <c r="BK525" s="117">
        <f t="shared" si="60"/>
        <v>0</v>
      </c>
      <c r="BL525" s="117">
        <f t="shared" si="60"/>
        <v>0</v>
      </c>
      <c r="BM525" s="117">
        <f t="shared" si="60"/>
        <v>0</v>
      </c>
      <c r="BN525" s="117">
        <f t="shared" si="60"/>
        <v>0</v>
      </c>
      <c r="BO525" s="117">
        <f t="shared" si="60"/>
        <v>0</v>
      </c>
    </row>
    <row r="526" spans="4:67" x14ac:dyDescent="0.3">
      <c r="D526" s="24" t="s">
        <v>145</v>
      </c>
      <c r="E526" s="26" t="s">
        <v>92</v>
      </c>
      <c r="F526" s="24" t="s">
        <v>61</v>
      </c>
      <c r="G526" s="24" t="s">
        <v>91</v>
      </c>
      <c r="H526" s="27"/>
      <c r="I526" s="52">
        <v>0</v>
      </c>
      <c r="J526" s="52">
        <v>0</v>
      </c>
      <c r="K526" s="52">
        <v>0</v>
      </c>
      <c r="L526" s="52">
        <v>0</v>
      </c>
      <c r="M526" s="52">
        <v>0</v>
      </c>
      <c r="N526" s="52">
        <v>0</v>
      </c>
      <c r="O526" s="52">
        <v>0</v>
      </c>
      <c r="P526" s="52">
        <v>0</v>
      </c>
      <c r="Q526" s="52">
        <v>0</v>
      </c>
      <c r="R526" s="52">
        <v>0</v>
      </c>
      <c r="S526" s="52">
        <v>0</v>
      </c>
      <c r="T526" s="52">
        <v>0</v>
      </c>
      <c r="U526" s="52">
        <v>0</v>
      </c>
      <c r="V526" s="52">
        <v>0</v>
      </c>
      <c r="W526" s="27"/>
      <c r="X526" s="52">
        <v>0</v>
      </c>
      <c r="Y526" s="52">
        <v>0</v>
      </c>
      <c r="Z526" s="52">
        <v>0</v>
      </c>
      <c r="AA526" s="52">
        <v>0</v>
      </c>
      <c r="AB526" s="52">
        <v>0</v>
      </c>
      <c r="AC526" s="52">
        <v>0</v>
      </c>
      <c r="AD526" s="52">
        <v>0</v>
      </c>
      <c r="AE526" s="52">
        <v>0</v>
      </c>
      <c r="AF526" s="52">
        <v>0</v>
      </c>
      <c r="AG526" s="52">
        <v>0</v>
      </c>
      <c r="AH526" s="52">
        <v>0</v>
      </c>
      <c r="AI526" s="52">
        <v>0</v>
      </c>
      <c r="AJ526" s="52">
        <v>0</v>
      </c>
      <c r="AK526" s="52">
        <v>0</v>
      </c>
      <c r="AL526" s="27"/>
      <c r="AM526" s="27">
        <f t="shared" si="61"/>
        <v>0</v>
      </c>
      <c r="AN526" s="27">
        <f t="shared" si="61"/>
        <v>0</v>
      </c>
      <c r="AO526" s="27">
        <f t="shared" si="61"/>
        <v>0</v>
      </c>
      <c r="AP526" s="27">
        <f t="shared" si="61"/>
        <v>0</v>
      </c>
      <c r="AQ526" s="27">
        <f t="shared" si="61"/>
        <v>0</v>
      </c>
      <c r="AR526" s="27">
        <f t="shared" si="61"/>
        <v>0</v>
      </c>
      <c r="AS526" s="27">
        <f t="shared" si="59"/>
        <v>0</v>
      </c>
      <c r="AT526" s="27">
        <f t="shared" si="59"/>
        <v>0</v>
      </c>
      <c r="AU526" s="27">
        <f t="shared" si="59"/>
        <v>0</v>
      </c>
      <c r="AV526" s="27">
        <f t="shared" si="59"/>
        <v>0</v>
      </c>
      <c r="AW526" s="27">
        <f t="shared" si="56"/>
        <v>0</v>
      </c>
      <c r="AX526" s="27">
        <f t="shared" si="56"/>
        <v>0</v>
      </c>
      <c r="AY526" s="27">
        <f t="shared" si="56"/>
        <v>0</v>
      </c>
      <c r="AZ526" s="27">
        <f t="shared" si="56"/>
        <v>0</v>
      </c>
      <c r="BA526" s="27"/>
      <c r="BB526" s="115">
        <f t="shared" si="58"/>
        <v>0</v>
      </c>
      <c r="BC526" s="115">
        <f t="shared" si="58"/>
        <v>0</v>
      </c>
      <c r="BD526" s="115">
        <f t="shared" si="58"/>
        <v>0</v>
      </c>
      <c r="BE526" s="115">
        <f t="shared" si="58"/>
        <v>0</v>
      </c>
      <c r="BF526" s="115">
        <f t="shared" si="58"/>
        <v>0</v>
      </c>
      <c r="BG526" s="115">
        <f t="shared" si="60"/>
        <v>0</v>
      </c>
      <c r="BH526" s="115">
        <f t="shared" si="60"/>
        <v>0</v>
      </c>
      <c r="BI526" s="115">
        <f t="shared" si="60"/>
        <v>0</v>
      </c>
      <c r="BJ526" s="115">
        <f t="shared" si="60"/>
        <v>0</v>
      </c>
      <c r="BK526" s="115">
        <f t="shared" si="60"/>
        <v>0</v>
      </c>
      <c r="BL526" s="115">
        <f t="shared" si="60"/>
        <v>0</v>
      </c>
      <c r="BM526" s="115">
        <f t="shared" si="60"/>
        <v>0</v>
      </c>
      <c r="BN526" s="115">
        <f t="shared" si="60"/>
        <v>0</v>
      </c>
      <c r="BO526" s="115">
        <f t="shared" si="60"/>
        <v>0</v>
      </c>
    </row>
    <row r="527" spans="4:67" x14ac:dyDescent="0.3">
      <c r="D527" s="24" t="s">
        <v>145</v>
      </c>
      <c r="E527" s="26" t="s">
        <v>92</v>
      </c>
      <c r="F527" s="24" t="s">
        <v>62</v>
      </c>
      <c r="G527" s="24" t="s">
        <v>91</v>
      </c>
      <c r="H527" s="27"/>
      <c r="I527" s="28"/>
      <c r="J527" s="28"/>
      <c r="K527" s="28"/>
      <c r="L527" s="28"/>
      <c r="M527" s="28"/>
      <c r="N527" s="28"/>
      <c r="O527" s="28"/>
      <c r="P527" s="28"/>
      <c r="Q527" s="28"/>
      <c r="R527" s="28"/>
      <c r="S527" s="28"/>
      <c r="T527" s="28"/>
      <c r="U527" s="28"/>
      <c r="V527" s="28"/>
      <c r="W527" s="27"/>
      <c r="X527" s="28"/>
      <c r="Y527" s="28"/>
      <c r="Z527" s="28"/>
      <c r="AA527" s="28"/>
      <c r="AB527" s="28"/>
      <c r="AC527" s="28"/>
      <c r="AD527" s="28"/>
      <c r="AE527" s="28"/>
      <c r="AF527" s="28"/>
      <c r="AG527" s="28"/>
      <c r="AH527" s="28"/>
      <c r="AI527" s="28"/>
      <c r="AJ527" s="28"/>
      <c r="AK527" s="28"/>
      <c r="AL527" s="27"/>
      <c r="AM527" s="28">
        <f t="shared" si="61"/>
        <v>0</v>
      </c>
      <c r="AN527" s="28">
        <f t="shared" si="61"/>
        <v>0</v>
      </c>
      <c r="AO527" s="28">
        <f t="shared" si="61"/>
        <v>0</v>
      </c>
      <c r="AP527" s="28">
        <f t="shared" si="61"/>
        <v>0</v>
      </c>
      <c r="AQ527" s="28">
        <f t="shared" si="61"/>
        <v>0</v>
      </c>
      <c r="AR527" s="28">
        <f t="shared" si="61"/>
        <v>0</v>
      </c>
      <c r="AS527" s="28">
        <f t="shared" si="59"/>
        <v>0</v>
      </c>
      <c r="AT527" s="28">
        <f t="shared" si="59"/>
        <v>0</v>
      </c>
      <c r="AU527" s="28">
        <f t="shared" si="59"/>
        <v>0</v>
      </c>
      <c r="AV527" s="28">
        <f t="shared" si="59"/>
        <v>0</v>
      </c>
      <c r="AW527" s="28">
        <f t="shared" si="56"/>
        <v>0</v>
      </c>
      <c r="AX527" s="28">
        <f t="shared" si="56"/>
        <v>0</v>
      </c>
      <c r="AY527" s="28">
        <f t="shared" si="56"/>
        <v>0</v>
      </c>
      <c r="AZ527" s="28">
        <f t="shared" si="56"/>
        <v>0</v>
      </c>
      <c r="BA527" s="27"/>
      <c r="BB527" s="117">
        <f t="shared" si="58"/>
        <v>0</v>
      </c>
      <c r="BC527" s="117">
        <f t="shared" si="58"/>
        <v>0</v>
      </c>
      <c r="BD527" s="117">
        <f t="shared" si="58"/>
        <v>0</v>
      </c>
      <c r="BE527" s="117">
        <f t="shared" si="58"/>
        <v>0</v>
      </c>
      <c r="BF527" s="117">
        <f t="shared" si="58"/>
        <v>0</v>
      </c>
      <c r="BG527" s="117">
        <f t="shared" si="60"/>
        <v>0</v>
      </c>
      <c r="BH527" s="117">
        <f t="shared" si="60"/>
        <v>0</v>
      </c>
      <c r="BI527" s="117">
        <f t="shared" si="60"/>
        <v>0</v>
      </c>
      <c r="BJ527" s="117">
        <f t="shared" si="60"/>
        <v>0</v>
      </c>
      <c r="BK527" s="117">
        <f t="shared" si="60"/>
        <v>0</v>
      </c>
      <c r="BL527" s="117">
        <f t="shared" si="60"/>
        <v>0</v>
      </c>
      <c r="BM527" s="117">
        <f t="shared" si="60"/>
        <v>0</v>
      </c>
      <c r="BN527" s="117">
        <f t="shared" si="60"/>
        <v>0</v>
      </c>
      <c r="BO527" s="117">
        <f t="shared" si="60"/>
        <v>0</v>
      </c>
    </row>
    <row r="528" spans="4:67" x14ac:dyDescent="0.3">
      <c r="D528" s="24" t="s">
        <v>145</v>
      </c>
      <c r="E528" s="26" t="s">
        <v>92</v>
      </c>
      <c r="F528" s="24" t="s">
        <v>63</v>
      </c>
      <c r="G528" s="24" t="s">
        <v>91</v>
      </c>
      <c r="H528" s="27"/>
      <c r="I528" s="52">
        <v>-0.73699999999999999</v>
      </c>
      <c r="J528" s="52">
        <v>-0.55300000000000005</v>
      </c>
      <c r="K528" s="52">
        <v>-0.48599999999999999</v>
      </c>
      <c r="L528" s="52">
        <v>-1.2410000000000001</v>
      </c>
      <c r="M528" s="52">
        <v>-0.47799999999999998</v>
      </c>
      <c r="N528" s="52">
        <v>-0.52900000000000003</v>
      </c>
      <c r="O528" s="52">
        <v>-0.76</v>
      </c>
      <c r="P528" s="52">
        <v>-0.35099999999999998</v>
      </c>
      <c r="Q528" s="52">
        <v>-0.17299999999999999</v>
      </c>
      <c r="R528" s="52">
        <v>-0.111</v>
      </c>
      <c r="S528" s="52">
        <v>-0.40899999999999997</v>
      </c>
      <c r="T528" s="52">
        <v>-0.34899999999999998</v>
      </c>
      <c r="U528" s="52">
        <v>-0.30299999999999999</v>
      </c>
      <c r="V528" s="52">
        <v>-0.58499999999999996</v>
      </c>
      <c r="W528" s="27"/>
      <c r="X528" s="52">
        <v>-0.73699999999999999</v>
      </c>
      <c r="Y528" s="52">
        <v>-0.55300000000000005</v>
      </c>
      <c r="Z528" s="52">
        <v>-0.48599999999999999</v>
      </c>
      <c r="AA528" s="52">
        <v>-1.2410000000000001</v>
      </c>
      <c r="AB528" s="52">
        <v>-0.47799999999999998</v>
      </c>
      <c r="AC528" s="52">
        <v>-0.52900000000000003</v>
      </c>
      <c r="AD528" s="52">
        <v>-0.76</v>
      </c>
      <c r="AE528" s="52">
        <v>-0.35099999999999998</v>
      </c>
      <c r="AF528" s="52">
        <v>-0.17299999999999999</v>
      </c>
      <c r="AG528" s="52">
        <v>-0.111</v>
      </c>
      <c r="AH528" s="52">
        <v>-0.40899999999999997</v>
      </c>
      <c r="AI528" s="52">
        <v>-0.34899999999999998</v>
      </c>
      <c r="AJ528" s="52">
        <v>-0.30299999999999999</v>
      </c>
      <c r="AK528" s="52">
        <v>-0.58499999999999996</v>
      </c>
      <c r="AL528" s="27"/>
      <c r="AM528" s="27">
        <f t="shared" si="61"/>
        <v>0</v>
      </c>
      <c r="AN528" s="27">
        <f t="shared" si="61"/>
        <v>0</v>
      </c>
      <c r="AO528" s="27">
        <f t="shared" si="61"/>
        <v>0</v>
      </c>
      <c r="AP528" s="27">
        <f t="shared" si="61"/>
        <v>0</v>
      </c>
      <c r="AQ528" s="27">
        <f t="shared" si="61"/>
        <v>0</v>
      </c>
      <c r="AR528" s="27">
        <f t="shared" si="61"/>
        <v>0</v>
      </c>
      <c r="AS528" s="27">
        <f t="shared" si="59"/>
        <v>0</v>
      </c>
      <c r="AT528" s="27">
        <f t="shared" si="59"/>
        <v>0</v>
      </c>
      <c r="AU528" s="27">
        <f t="shared" si="59"/>
        <v>0</v>
      </c>
      <c r="AV528" s="27">
        <f t="shared" si="59"/>
        <v>0</v>
      </c>
      <c r="AW528" s="27">
        <f t="shared" si="56"/>
        <v>0</v>
      </c>
      <c r="AX528" s="27">
        <f t="shared" si="56"/>
        <v>0</v>
      </c>
      <c r="AY528" s="27">
        <f t="shared" si="56"/>
        <v>0</v>
      </c>
      <c r="AZ528" s="27">
        <f t="shared" si="56"/>
        <v>0</v>
      </c>
      <c r="BA528" s="27"/>
      <c r="BB528" s="115">
        <f t="shared" si="58"/>
        <v>0</v>
      </c>
      <c r="BC528" s="115">
        <f t="shared" si="58"/>
        <v>0</v>
      </c>
      <c r="BD528" s="115">
        <f t="shared" si="58"/>
        <v>0</v>
      </c>
      <c r="BE528" s="115">
        <f t="shared" si="58"/>
        <v>0</v>
      </c>
      <c r="BF528" s="115">
        <f t="shared" si="58"/>
        <v>0</v>
      </c>
      <c r="BG528" s="115">
        <f t="shared" si="60"/>
        <v>0</v>
      </c>
      <c r="BH528" s="115">
        <f t="shared" si="60"/>
        <v>0</v>
      </c>
      <c r="BI528" s="115">
        <f t="shared" si="60"/>
        <v>0</v>
      </c>
      <c r="BJ528" s="115">
        <f t="shared" si="60"/>
        <v>0</v>
      </c>
      <c r="BK528" s="115">
        <f t="shared" si="60"/>
        <v>0</v>
      </c>
      <c r="BL528" s="115">
        <f t="shared" si="60"/>
        <v>0</v>
      </c>
      <c r="BM528" s="115">
        <f t="shared" si="60"/>
        <v>0</v>
      </c>
      <c r="BN528" s="115">
        <f t="shared" si="60"/>
        <v>0</v>
      </c>
      <c r="BO528" s="115">
        <f t="shared" si="60"/>
        <v>0</v>
      </c>
    </row>
    <row r="529" spans="4:67" x14ac:dyDescent="0.3">
      <c r="D529" s="24" t="s">
        <v>145</v>
      </c>
      <c r="E529" s="26" t="s">
        <v>92</v>
      </c>
      <c r="F529" s="24" t="s">
        <v>64</v>
      </c>
      <c r="G529" s="24" t="s">
        <v>91</v>
      </c>
      <c r="H529" s="27"/>
      <c r="I529" s="28"/>
      <c r="J529" s="28"/>
      <c r="K529" s="28"/>
      <c r="L529" s="28"/>
      <c r="M529" s="28"/>
      <c r="N529" s="28"/>
      <c r="O529" s="28"/>
      <c r="P529" s="28"/>
      <c r="Q529" s="28"/>
      <c r="R529" s="28"/>
      <c r="S529" s="28"/>
      <c r="T529" s="28"/>
      <c r="U529" s="28"/>
      <c r="V529" s="28"/>
      <c r="W529" s="27"/>
      <c r="X529" s="28"/>
      <c r="Y529" s="28"/>
      <c r="Z529" s="28"/>
      <c r="AA529" s="28"/>
      <c r="AB529" s="28"/>
      <c r="AC529" s="28"/>
      <c r="AD529" s="28"/>
      <c r="AE529" s="28"/>
      <c r="AF529" s="28"/>
      <c r="AG529" s="28"/>
      <c r="AH529" s="28"/>
      <c r="AI529" s="28"/>
      <c r="AJ529" s="28"/>
      <c r="AK529" s="28"/>
      <c r="AL529" s="27"/>
      <c r="AM529" s="28">
        <f t="shared" si="61"/>
        <v>0</v>
      </c>
      <c r="AN529" s="28">
        <f t="shared" si="61"/>
        <v>0</v>
      </c>
      <c r="AO529" s="28">
        <f t="shared" si="61"/>
        <v>0</v>
      </c>
      <c r="AP529" s="28">
        <f t="shared" si="61"/>
        <v>0</v>
      </c>
      <c r="AQ529" s="28">
        <f t="shared" si="61"/>
        <v>0</v>
      </c>
      <c r="AR529" s="28">
        <f t="shared" si="61"/>
        <v>0</v>
      </c>
      <c r="AS529" s="28">
        <f t="shared" si="59"/>
        <v>0</v>
      </c>
      <c r="AT529" s="28">
        <f t="shared" si="59"/>
        <v>0</v>
      </c>
      <c r="AU529" s="28">
        <f t="shared" si="59"/>
        <v>0</v>
      </c>
      <c r="AV529" s="28">
        <f t="shared" si="59"/>
        <v>0</v>
      </c>
      <c r="AW529" s="28">
        <f t="shared" si="59"/>
        <v>0</v>
      </c>
      <c r="AX529" s="28">
        <f t="shared" si="59"/>
        <v>0</v>
      </c>
      <c r="AY529" s="28">
        <f t="shared" si="59"/>
        <v>0</v>
      </c>
      <c r="AZ529" s="28">
        <f t="shared" si="59"/>
        <v>0</v>
      </c>
      <c r="BA529" s="27"/>
      <c r="BB529" s="117">
        <f t="shared" si="58"/>
        <v>0</v>
      </c>
      <c r="BC529" s="117">
        <f t="shared" si="58"/>
        <v>0</v>
      </c>
      <c r="BD529" s="117">
        <f t="shared" si="58"/>
        <v>0</v>
      </c>
      <c r="BE529" s="117">
        <f t="shared" si="58"/>
        <v>0</v>
      </c>
      <c r="BF529" s="117">
        <f t="shared" si="58"/>
        <v>0</v>
      </c>
      <c r="BG529" s="117">
        <f t="shared" si="60"/>
        <v>0</v>
      </c>
      <c r="BH529" s="117">
        <f t="shared" si="60"/>
        <v>0</v>
      </c>
      <c r="BI529" s="117">
        <f t="shared" si="60"/>
        <v>0</v>
      </c>
      <c r="BJ529" s="117">
        <f t="shared" ref="BJ529:BO571" si="62">IF(OR(Q529 = 0, Q529 = ""), 0, AU529 / Q529)</f>
        <v>0</v>
      </c>
      <c r="BK529" s="117">
        <f t="shared" si="62"/>
        <v>0</v>
      </c>
      <c r="BL529" s="117">
        <f t="shared" si="62"/>
        <v>0</v>
      </c>
      <c r="BM529" s="117">
        <f t="shared" si="62"/>
        <v>0</v>
      </c>
      <c r="BN529" s="117">
        <f t="shared" si="62"/>
        <v>0</v>
      </c>
      <c r="BO529" s="117">
        <f t="shared" si="62"/>
        <v>0</v>
      </c>
    </row>
    <row r="530" spans="4:67" x14ac:dyDescent="0.3">
      <c r="D530" s="24" t="s">
        <v>145</v>
      </c>
      <c r="E530" s="26" t="s">
        <v>92</v>
      </c>
      <c r="F530" s="24" t="s">
        <v>65</v>
      </c>
      <c r="G530" s="24" t="s">
        <v>91</v>
      </c>
      <c r="H530" s="27"/>
      <c r="I530" s="52">
        <v>0</v>
      </c>
      <c r="J530" s="52">
        <v>0</v>
      </c>
      <c r="K530" s="52">
        <v>0</v>
      </c>
      <c r="L530" s="52">
        <v>0</v>
      </c>
      <c r="M530" s="52">
        <v>0</v>
      </c>
      <c r="N530" s="52">
        <v>0</v>
      </c>
      <c r="O530" s="52">
        <v>0</v>
      </c>
      <c r="P530" s="52">
        <v>0</v>
      </c>
      <c r="Q530" s="52">
        <v>0</v>
      </c>
      <c r="R530" s="52">
        <v>0</v>
      </c>
      <c r="S530" s="52">
        <v>0</v>
      </c>
      <c r="T530" s="52">
        <v>0</v>
      </c>
      <c r="U530" s="52">
        <v>0</v>
      </c>
      <c r="V530" s="52">
        <v>0</v>
      </c>
      <c r="W530" s="27"/>
      <c r="X530" s="52">
        <v>0</v>
      </c>
      <c r="Y530" s="52">
        <v>0</v>
      </c>
      <c r="Z530" s="52">
        <v>0</v>
      </c>
      <c r="AA530" s="52">
        <v>0</v>
      </c>
      <c r="AB530" s="52">
        <v>0</v>
      </c>
      <c r="AC530" s="52">
        <v>0</v>
      </c>
      <c r="AD530" s="52">
        <v>0</v>
      </c>
      <c r="AE530" s="52">
        <v>0</v>
      </c>
      <c r="AF530" s="52">
        <v>0</v>
      </c>
      <c r="AG530" s="52">
        <v>0</v>
      </c>
      <c r="AH530" s="52">
        <v>0</v>
      </c>
      <c r="AI530" s="52">
        <v>0</v>
      </c>
      <c r="AJ530" s="52">
        <v>0</v>
      </c>
      <c r="AK530" s="52">
        <v>0</v>
      </c>
      <c r="AL530" s="27"/>
      <c r="AM530" s="27">
        <f t="shared" si="61"/>
        <v>0</v>
      </c>
      <c r="AN530" s="27">
        <f t="shared" si="61"/>
        <v>0</v>
      </c>
      <c r="AO530" s="27">
        <f t="shared" si="61"/>
        <v>0</v>
      </c>
      <c r="AP530" s="27">
        <f t="shared" si="61"/>
        <v>0</v>
      </c>
      <c r="AQ530" s="27">
        <f t="shared" si="61"/>
        <v>0</v>
      </c>
      <c r="AR530" s="27">
        <f t="shared" si="61"/>
        <v>0</v>
      </c>
      <c r="AS530" s="27">
        <f t="shared" si="59"/>
        <v>0</v>
      </c>
      <c r="AT530" s="27">
        <f t="shared" si="59"/>
        <v>0</v>
      </c>
      <c r="AU530" s="27">
        <f t="shared" si="59"/>
        <v>0</v>
      </c>
      <c r="AV530" s="27">
        <f t="shared" si="59"/>
        <v>0</v>
      </c>
      <c r="AW530" s="27">
        <f t="shared" si="59"/>
        <v>0</v>
      </c>
      <c r="AX530" s="27">
        <f t="shared" si="59"/>
        <v>0</v>
      </c>
      <c r="AY530" s="27">
        <f t="shared" si="59"/>
        <v>0</v>
      </c>
      <c r="AZ530" s="27">
        <f t="shared" si="59"/>
        <v>0</v>
      </c>
      <c r="BA530" s="27"/>
      <c r="BB530" s="115">
        <f t="shared" si="58"/>
        <v>0</v>
      </c>
      <c r="BC530" s="115">
        <f t="shared" si="58"/>
        <v>0</v>
      </c>
      <c r="BD530" s="115">
        <f t="shared" si="58"/>
        <v>0</v>
      </c>
      <c r="BE530" s="115">
        <f t="shared" si="58"/>
        <v>0</v>
      </c>
      <c r="BF530" s="115">
        <f t="shared" si="58"/>
        <v>0</v>
      </c>
      <c r="BG530" s="115">
        <f t="shared" si="58"/>
        <v>0</v>
      </c>
      <c r="BH530" s="115">
        <f t="shared" si="58"/>
        <v>0</v>
      </c>
      <c r="BI530" s="115">
        <f t="shared" si="58"/>
        <v>0</v>
      </c>
      <c r="BJ530" s="115">
        <f t="shared" si="62"/>
        <v>0</v>
      </c>
      <c r="BK530" s="115">
        <f t="shared" si="62"/>
        <v>0</v>
      </c>
      <c r="BL530" s="115">
        <f t="shared" si="62"/>
        <v>0</v>
      </c>
      <c r="BM530" s="115">
        <f t="shared" si="62"/>
        <v>0</v>
      </c>
      <c r="BN530" s="115">
        <f t="shared" si="62"/>
        <v>0</v>
      </c>
      <c r="BO530" s="115">
        <f t="shared" si="62"/>
        <v>0</v>
      </c>
    </row>
    <row r="531" spans="4:67" x14ac:dyDescent="0.3">
      <c r="D531" s="24" t="s">
        <v>145</v>
      </c>
      <c r="E531" s="26" t="s">
        <v>92</v>
      </c>
      <c r="F531" s="24" t="s">
        <v>66</v>
      </c>
      <c r="G531" s="24" t="s">
        <v>91</v>
      </c>
      <c r="H531" s="27"/>
      <c r="I531" s="28"/>
      <c r="J531" s="28"/>
      <c r="K531" s="28"/>
      <c r="L531" s="28"/>
      <c r="M531" s="28"/>
      <c r="N531" s="28"/>
      <c r="O531" s="28"/>
      <c r="P531" s="28"/>
      <c r="Q531" s="28"/>
      <c r="R531" s="28"/>
      <c r="S531" s="28"/>
      <c r="T531" s="28"/>
      <c r="U531" s="28"/>
      <c r="V531" s="28"/>
      <c r="W531" s="27"/>
      <c r="X531" s="28"/>
      <c r="Y531" s="28"/>
      <c r="Z531" s="28"/>
      <c r="AA531" s="28"/>
      <c r="AB531" s="28"/>
      <c r="AC531" s="28"/>
      <c r="AD531" s="28"/>
      <c r="AE531" s="28"/>
      <c r="AF531" s="28"/>
      <c r="AG531" s="28"/>
      <c r="AH531" s="28"/>
      <c r="AI531" s="28"/>
      <c r="AJ531" s="28"/>
      <c r="AK531" s="28"/>
      <c r="AL531" s="27"/>
      <c r="AM531" s="28">
        <f t="shared" si="61"/>
        <v>0</v>
      </c>
      <c r="AN531" s="28">
        <f t="shared" si="61"/>
        <v>0</v>
      </c>
      <c r="AO531" s="28">
        <f t="shared" si="61"/>
        <v>0</v>
      </c>
      <c r="AP531" s="28">
        <f t="shared" si="61"/>
        <v>0</v>
      </c>
      <c r="AQ531" s="28">
        <f t="shared" si="61"/>
        <v>0</v>
      </c>
      <c r="AR531" s="28">
        <f t="shared" si="61"/>
        <v>0</v>
      </c>
      <c r="AS531" s="28">
        <f t="shared" si="59"/>
        <v>0</v>
      </c>
      <c r="AT531" s="28">
        <f t="shared" si="59"/>
        <v>0</v>
      </c>
      <c r="AU531" s="28">
        <f t="shared" si="59"/>
        <v>0</v>
      </c>
      <c r="AV531" s="28">
        <f t="shared" si="59"/>
        <v>0</v>
      </c>
      <c r="AW531" s="28">
        <f t="shared" si="59"/>
        <v>0</v>
      </c>
      <c r="AX531" s="28">
        <f t="shared" si="59"/>
        <v>0</v>
      </c>
      <c r="AY531" s="28">
        <f t="shared" si="59"/>
        <v>0</v>
      </c>
      <c r="AZ531" s="28">
        <f t="shared" si="59"/>
        <v>0</v>
      </c>
      <c r="BA531" s="27"/>
      <c r="BB531" s="117">
        <f t="shared" si="58"/>
        <v>0</v>
      </c>
      <c r="BC531" s="117">
        <f t="shared" si="58"/>
        <v>0</v>
      </c>
      <c r="BD531" s="117">
        <f t="shared" si="58"/>
        <v>0</v>
      </c>
      <c r="BE531" s="117">
        <f t="shared" si="58"/>
        <v>0</v>
      </c>
      <c r="BF531" s="117">
        <f t="shared" si="58"/>
        <v>0</v>
      </c>
      <c r="BG531" s="117">
        <f t="shared" si="58"/>
        <v>0</v>
      </c>
      <c r="BH531" s="117">
        <f t="shared" si="58"/>
        <v>0</v>
      </c>
      <c r="BI531" s="117">
        <f t="shared" si="58"/>
        <v>0</v>
      </c>
      <c r="BJ531" s="117">
        <f t="shared" si="62"/>
        <v>0</v>
      </c>
      <c r="BK531" s="117">
        <f t="shared" si="62"/>
        <v>0</v>
      </c>
      <c r="BL531" s="117">
        <f t="shared" si="62"/>
        <v>0</v>
      </c>
      <c r="BM531" s="117">
        <f t="shared" si="62"/>
        <v>0</v>
      </c>
      <c r="BN531" s="117">
        <f t="shared" si="62"/>
        <v>0</v>
      </c>
      <c r="BO531" s="117">
        <f t="shared" si="62"/>
        <v>0</v>
      </c>
    </row>
    <row r="532" spans="4:67" x14ac:dyDescent="0.3">
      <c r="D532" s="24" t="s">
        <v>145</v>
      </c>
      <c r="E532" s="26" t="s">
        <v>92</v>
      </c>
      <c r="F532" s="24" t="s">
        <v>67</v>
      </c>
      <c r="G532" s="24" t="s">
        <v>91</v>
      </c>
      <c r="H532" s="27"/>
      <c r="I532" s="52">
        <v>-0.497</v>
      </c>
      <c r="J532" s="52">
        <v>-0.36399999999999999</v>
      </c>
      <c r="K532" s="52">
        <v>-0.32800000000000001</v>
      </c>
      <c r="L532" s="52">
        <v>-0.63500000000000001</v>
      </c>
      <c r="M532" s="52">
        <v>-0.192</v>
      </c>
      <c r="N532" s="52">
        <v>-0.26600000000000001</v>
      </c>
      <c r="O532" s="52">
        <v>-0.32500000000000001</v>
      </c>
      <c r="P532" s="52">
        <v>-8.4000000000000005E-2</v>
      </c>
      <c r="Q532" s="52">
        <v>-0.106</v>
      </c>
      <c r="R532" s="52">
        <v>-0.05</v>
      </c>
      <c r="S532" s="52">
        <v>-0.21199999999999999</v>
      </c>
      <c r="T532" s="52">
        <v>-0.186</v>
      </c>
      <c r="U532" s="52">
        <v>-0.13200000000000001</v>
      </c>
      <c r="V532" s="52">
        <v>-0.38500000000000001</v>
      </c>
      <c r="W532" s="27"/>
      <c r="X532" s="52">
        <v>-0.497</v>
      </c>
      <c r="Y532" s="52">
        <v>-0.36399999999999999</v>
      </c>
      <c r="Z532" s="52">
        <v>-0.32800000000000001</v>
      </c>
      <c r="AA532" s="52">
        <v>-0.63500000000000001</v>
      </c>
      <c r="AB532" s="52">
        <v>-0.192</v>
      </c>
      <c r="AC532" s="52">
        <v>-0.26600000000000001</v>
      </c>
      <c r="AD532" s="52">
        <v>-0.32500000000000001</v>
      </c>
      <c r="AE532" s="52">
        <v>-8.4000000000000005E-2</v>
      </c>
      <c r="AF532" s="52">
        <v>-0.106</v>
      </c>
      <c r="AG532" s="52">
        <v>-0.05</v>
      </c>
      <c r="AH532" s="52">
        <v>-0.21199999999999999</v>
      </c>
      <c r="AI532" s="52">
        <v>-0.186</v>
      </c>
      <c r="AJ532" s="52">
        <v>-0.13200000000000001</v>
      </c>
      <c r="AK532" s="52">
        <v>-0.38500000000000001</v>
      </c>
      <c r="AL532" s="27"/>
      <c r="AM532" s="27">
        <f t="shared" si="61"/>
        <v>0</v>
      </c>
      <c r="AN532" s="27">
        <f t="shared" si="61"/>
        <v>0</v>
      </c>
      <c r="AO532" s="27">
        <f t="shared" si="61"/>
        <v>0</v>
      </c>
      <c r="AP532" s="27">
        <f t="shared" si="61"/>
        <v>0</v>
      </c>
      <c r="AQ532" s="27">
        <f t="shared" si="61"/>
        <v>0</v>
      </c>
      <c r="AR532" s="27">
        <f t="shared" si="61"/>
        <v>0</v>
      </c>
      <c r="AS532" s="27">
        <f t="shared" si="59"/>
        <v>0</v>
      </c>
      <c r="AT532" s="27">
        <f t="shared" si="59"/>
        <v>0</v>
      </c>
      <c r="AU532" s="27">
        <f t="shared" si="59"/>
        <v>0</v>
      </c>
      <c r="AV532" s="27">
        <f t="shared" si="59"/>
        <v>0</v>
      </c>
      <c r="AW532" s="27">
        <f t="shared" si="59"/>
        <v>0</v>
      </c>
      <c r="AX532" s="27">
        <f t="shared" si="59"/>
        <v>0</v>
      </c>
      <c r="AY532" s="27">
        <f t="shared" si="59"/>
        <v>0</v>
      </c>
      <c r="AZ532" s="27">
        <f t="shared" si="59"/>
        <v>0</v>
      </c>
      <c r="BA532" s="27"/>
      <c r="BB532" s="115">
        <f t="shared" si="58"/>
        <v>0</v>
      </c>
      <c r="BC532" s="115">
        <f t="shared" si="58"/>
        <v>0</v>
      </c>
      <c r="BD532" s="115">
        <f t="shared" si="58"/>
        <v>0</v>
      </c>
      <c r="BE532" s="115">
        <f t="shared" si="58"/>
        <v>0</v>
      </c>
      <c r="BF532" s="115">
        <f t="shared" si="58"/>
        <v>0</v>
      </c>
      <c r="BG532" s="115">
        <f t="shared" si="58"/>
        <v>0</v>
      </c>
      <c r="BH532" s="115">
        <f t="shared" si="58"/>
        <v>0</v>
      </c>
      <c r="BI532" s="115">
        <f t="shared" si="58"/>
        <v>0</v>
      </c>
      <c r="BJ532" s="115">
        <f t="shared" si="62"/>
        <v>0</v>
      </c>
      <c r="BK532" s="115">
        <f t="shared" si="62"/>
        <v>0</v>
      </c>
      <c r="BL532" s="115">
        <f t="shared" si="62"/>
        <v>0</v>
      </c>
      <c r="BM532" s="115">
        <f t="shared" si="62"/>
        <v>0</v>
      </c>
      <c r="BN532" s="115">
        <f t="shared" si="62"/>
        <v>0</v>
      </c>
      <c r="BO532" s="115">
        <f t="shared" si="62"/>
        <v>0</v>
      </c>
    </row>
    <row r="533" spans="4:67" x14ac:dyDescent="0.3">
      <c r="D533" s="24" t="s">
        <v>145</v>
      </c>
      <c r="E533" s="26" t="s">
        <v>92</v>
      </c>
      <c r="F533" s="24" t="s">
        <v>68</v>
      </c>
      <c r="G533" s="24" t="s">
        <v>91</v>
      </c>
      <c r="H533" s="27"/>
      <c r="I533" s="28"/>
      <c r="J533" s="28"/>
      <c r="K533" s="28"/>
      <c r="L533" s="28"/>
      <c r="M533" s="28"/>
      <c r="N533" s="28"/>
      <c r="O533" s="28"/>
      <c r="P533" s="28"/>
      <c r="Q533" s="28"/>
      <c r="R533" s="28"/>
      <c r="S533" s="28"/>
      <c r="T533" s="28"/>
      <c r="U533" s="28"/>
      <c r="V533" s="28"/>
      <c r="W533" s="27"/>
      <c r="X533" s="28"/>
      <c r="Y533" s="28"/>
      <c r="Z533" s="28"/>
      <c r="AA533" s="28"/>
      <c r="AB533" s="28"/>
      <c r="AC533" s="28"/>
      <c r="AD533" s="28"/>
      <c r="AE533" s="28"/>
      <c r="AF533" s="28"/>
      <c r="AG533" s="28"/>
      <c r="AH533" s="28"/>
      <c r="AI533" s="28"/>
      <c r="AJ533" s="28"/>
      <c r="AK533" s="28"/>
      <c r="AL533" s="27"/>
      <c r="AM533" s="28">
        <f t="shared" si="61"/>
        <v>0</v>
      </c>
      <c r="AN533" s="28">
        <f t="shared" si="61"/>
        <v>0</v>
      </c>
      <c r="AO533" s="28">
        <f t="shared" si="61"/>
        <v>0</v>
      </c>
      <c r="AP533" s="28">
        <f t="shared" si="61"/>
        <v>0</v>
      </c>
      <c r="AQ533" s="28">
        <f t="shared" si="61"/>
        <v>0</v>
      </c>
      <c r="AR533" s="28">
        <f t="shared" si="61"/>
        <v>0</v>
      </c>
      <c r="AS533" s="28">
        <f t="shared" si="59"/>
        <v>0</v>
      </c>
      <c r="AT533" s="28">
        <f t="shared" si="59"/>
        <v>0</v>
      </c>
      <c r="AU533" s="28">
        <f t="shared" si="59"/>
        <v>0</v>
      </c>
      <c r="AV533" s="28">
        <f t="shared" si="59"/>
        <v>0</v>
      </c>
      <c r="AW533" s="28">
        <f t="shared" si="59"/>
        <v>0</v>
      </c>
      <c r="AX533" s="28">
        <f t="shared" si="59"/>
        <v>0</v>
      </c>
      <c r="AY533" s="28">
        <f t="shared" si="59"/>
        <v>0</v>
      </c>
      <c r="AZ533" s="28">
        <f t="shared" si="59"/>
        <v>0</v>
      </c>
      <c r="BA533" s="27"/>
      <c r="BB533" s="117">
        <f t="shared" si="58"/>
        <v>0</v>
      </c>
      <c r="BC533" s="117">
        <f t="shared" si="58"/>
        <v>0</v>
      </c>
      <c r="BD533" s="117">
        <f t="shared" si="58"/>
        <v>0</v>
      </c>
      <c r="BE533" s="117">
        <f t="shared" si="58"/>
        <v>0</v>
      </c>
      <c r="BF533" s="117">
        <f t="shared" si="58"/>
        <v>0</v>
      </c>
      <c r="BG533" s="117">
        <f t="shared" si="58"/>
        <v>0</v>
      </c>
      <c r="BH533" s="117">
        <f t="shared" si="58"/>
        <v>0</v>
      </c>
      <c r="BI533" s="117">
        <f t="shared" si="58"/>
        <v>0</v>
      </c>
      <c r="BJ533" s="117">
        <f t="shared" si="62"/>
        <v>0</v>
      </c>
      <c r="BK533" s="117">
        <f t="shared" si="62"/>
        <v>0</v>
      </c>
      <c r="BL533" s="117">
        <f t="shared" si="62"/>
        <v>0</v>
      </c>
      <c r="BM533" s="117">
        <f t="shared" si="62"/>
        <v>0</v>
      </c>
      <c r="BN533" s="117">
        <f t="shared" si="62"/>
        <v>0</v>
      </c>
      <c r="BO533" s="117">
        <f t="shared" si="62"/>
        <v>0</v>
      </c>
    </row>
    <row r="534" spans="4:67" x14ac:dyDescent="0.3">
      <c r="D534" s="24" t="s">
        <v>145</v>
      </c>
      <c r="E534" s="26" t="s">
        <v>93</v>
      </c>
      <c r="F534" s="24" t="s">
        <v>36</v>
      </c>
      <c r="G534" s="24" t="s">
        <v>91</v>
      </c>
      <c r="H534" s="27"/>
      <c r="I534" s="52">
        <v>0</v>
      </c>
      <c r="J534" s="52">
        <v>0</v>
      </c>
      <c r="K534" s="52">
        <v>0</v>
      </c>
      <c r="L534" s="52">
        <v>0</v>
      </c>
      <c r="M534" s="52">
        <v>0</v>
      </c>
      <c r="N534" s="52">
        <v>0</v>
      </c>
      <c r="O534" s="52">
        <v>0</v>
      </c>
      <c r="P534" s="52">
        <v>0</v>
      </c>
      <c r="Q534" s="52">
        <v>0</v>
      </c>
      <c r="R534" s="52">
        <v>0</v>
      </c>
      <c r="S534" s="52">
        <v>0</v>
      </c>
      <c r="T534" s="52">
        <v>0</v>
      </c>
      <c r="U534" s="52">
        <v>0</v>
      </c>
      <c r="V534" s="52">
        <v>0</v>
      </c>
      <c r="W534" s="27"/>
      <c r="X534" s="52">
        <v>0</v>
      </c>
      <c r="Y534" s="52">
        <v>0</v>
      </c>
      <c r="Z534" s="52">
        <v>0</v>
      </c>
      <c r="AA534" s="52">
        <v>0</v>
      </c>
      <c r="AB534" s="52">
        <v>0</v>
      </c>
      <c r="AC534" s="52">
        <v>0</v>
      </c>
      <c r="AD534" s="52">
        <v>0</v>
      </c>
      <c r="AE534" s="52">
        <v>0</v>
      </c>
      <c r="AF534" s="52">
        <v>0</v>
      </c>
      <c r="AG534" s="52">
        <v>0</v>
      </c>
      <c r="AH534" s="52">
        <v>0</v>
      </c>
      <c r="AI534" s="52">
        <v>0</v>
      </c>
      <c r="AJ534" s="52">
        <v>0</v>
      </c>
      <c r="AK534" s="52">
        <v>0</v>
      </c>
      <c r="AL534" s="27"/>
      <c r="AM534" s="27">
        <f t="shared" si="61"/>
        <v>0</v>
      </c>
      <c r="AN534" s="27">
        <f t="shared" si="61"/>
        <v>0</v>
      </c>
      <c r="AO534" s="27">
        <f t="shared" si="61"/>
        <v>0</v>
      </c>
      <c r="AP534" s="27">
        <f t="shared" si="61"/>
        <v>0</v>
      </c>
      <c r="AQ534" s="27">
        <f t="shared" si="61"/>
        <v>0</v>
      </c>
      <c r="AR534" s="27">
        <f t="shared" si="61"/>
        <v>0</v>
      </c>
      <c r="AS534" s="27">
        <f t="shared" si="59"/>
        <v>0</v>
      </c>
      <c r="AT534" s="27">
        <f t="shared" si="59"/>
        <v>0</v>
      </c>
      <c r="AU534" s="27">
        <f t="shared" si="59"/>
        <v>0</v>
      </c>
      <c r="AV534" s="27">
        <f t="shared" si="59"/>
        <v>0</v>
      </c>
      <c r="AW534" s="27">
        <f t="shared" si="59"/>
        <v>0</v>
      </c>
      <c r="AX534" s="27">
        <f t="shared" si="59"/>
        <v>0</v>
      </c>
      <c r="AY534" s="27">
        <f t="shared" si="59"/>
        <v>0</v>
      </c>
      <c r="AZ534" s="27">
        <f t="shared" si="59"/>
        <v>0</v>
      </c>
      <c r="BA534" s="27"/>
      <c r="BB534" s="115">
        <f t="shared" ref="BB534:BI565" si="63">IF(OR(I534 = 0, I534 = ""), 0, AM534 / I534)</f>
        <v>0</v>
      </c>
      <c r="BC534" s="115">
        <f t="shared" si="63"/>
        <v>0</v>
      </c>
      <c r="BD534" s="115">
        <f t="shared" si="63"/>
        <v>0</v>
      </c>
      <c r="BE534" s="115">
        <f t="shared" si="63"/>
        <v>0</v>
      </c>
      <c r="BF534" s="115">
        <f t="shared" si="63"/>
        <v>0</v>
      </c>
      <c r="BG534" s="115">
        <f t="shared" si="63"/>
        <v>0</v>
      </c>
      <c r="BH534" s="115">
        <f t="shared" si="63"/>
        <v>0</v>
      </c>
      <c r="BI534" s="115">
        <f t="shared" si="63"/>
        <v>0</v>
      </c>
      <c r="BJ534" s="115">
        <f t="shared" si="62"/>
        <v>0</v>
      </c>
      <c r="BK534" s="115">
        <f t="shared" si="62"/>
        <v>0</v>
      </c>
      <c r="BL534" s="115">
        <f t="shared" si="62"/>
        <v>0</v>
      </c>
      <c r="BM534" s="115">
        <f t="shared" si="62"/>
        <v>0</v>
      </c>
      <c r="BN534" s="115">
        <f t="shared" si="62"/>
        <v>0</v>
      </c>
      <c r="BO534" s="115">
        <f t="shared" si="62"/>
        <v>0</v>
      </c>
    </row>
    <row r="535" spans="4:67" x14ac:dyDescent="0.3">
      <c r="D535" s="24" t="s">
        <v>145</v>
      </c>
      <c r="E535" s="26" t="s">
        <v>93</v>
      </c>
      <c r="F535" s="24" t="s">
        <v>37</v>
      </c>
      <c r="G535" s="24" t="s">
        <v>91</v>
      </c>
      <c r="H535" s="27"/>
      <c r="I535" s="52">
        <v>0</v>
      </c>
      <c r="J535" s="52">
        <v>0</v>
      </c>
      <c r="K535" s="52">
        <v>0</v>
      </c>
      <c r="L535" s="52">
        <v>0</v>
      </c>
      <c r="M535" s="52">
        <v>0</v>
      </c>
      <c r="N535" s="52">
        <v>0</v>
      </c>
      <c r="O535" s="52">
        <v>0</v>
      </c>
      <c r="P535" s="52">
        <v>0</v>
      </c>
      <c r="Q535" s="52">
        <v>0</v>
      </c>
      <c r="R535" s="52">
        <v>0</v>
      </c>
      <c r="S535" s="52">
        <v>0</v>
      </c>
      <c r="T535" s="52">
        <v>0</v>
      </c>
      <c r="U535" s="52">
        <v>0</v>
      </c>
      <c r="V535" s="52">
        <v>0</v>
      </c>
      <c r="W535" s="27"/>
      <c r="X535" s="52">
        <v>0</v>
      </c>
      <c r="Y535" s="52">
        <v>0</v>
      </c>
      <c r="Z535" s="52">
        <v>0</v>
      </c>
      <c r="AA535" s="52">
        <v>0</v>
      </c>
      <c r="AB535" s="52">
        <v>0</v>
      </c>
      <c r="AC535" s="52">
        <v>0</v>
      </c>
      <c r="AD535" s="52">
        <v>0</v>
      </c>
      <c r="AE535" s="52">
        <v>0</v>
      </c>
      <c r="AF535" s="52">
        <v>0</v>
      </c>
      <c r="AG535" s="52">
        <v>0</v>
      </c>
      <c r="AH535" s="52">
        <v>0</v>
      </c>
      <c r="AI535" s="52">
        <v>0</v>
      </c>
      <c r="AJ535" s="52">
        <v>0</v>
      </c>
      <c r="AK535" s="52">
        <v>0</v>
      </c>
      <c r="AL535" s="27"/>
      <c r="AM535" s="27">
        <f t="shared" si="61"/>
        <v>0</v>
      </c>
      <c r="AN535" s="27">
        <f t="shared" si="61"/>
        <v>0</v>
      </c>
      <c r="AO535" s="27">
        <f t="shared" si="61"/>
        <v>0</v>
      </c>
      <c r="AP535" s="27">
        <f t="shared" si="61"/>
        <v>0</v>
      </c>
      <c r="AQ535" s="27">
        <f t="shared" si="61"/>
        <v>0</v>
      </c>
      <c r="AR535" s="27">
        <f t="shared" si="61"/>
        <v>0</v>
      </c>
      <c r="AS535" s="27">
        <f t="shared" si="59"/>
        <v>0</v>
      </c>
      <c r="AT535" s="27">
        <f t="shared" si="59"/>
        <v>0</v>
      </c>
      <c r="AU535" s="27">
        <f t="shared" si="59"/>
        <v>0</v>
      </c>
      <c r="AV535" s="27">
        <f t="shared" si="59"/>
        <v>0</v>
      </c>
      <c r="AW535" s="27">
        <f t="shared" si="59"/>
        <v>0</v>
      </c>
      <c r="AX535" s="27">
        <f t="shared" si="59"/>
        <v>0</v>
      </c>
      <c r="AY535" s="27">
        <f t="shared" si="59"/>
        <v>0</v>
      </c>
      <c r="AZ535" s="27">
        <f t="shared" si="59"/>
        <v>0</v>
      </c>
      <c r="BA535" s="27"/>
      <c r="BB535" s="115">
        <f t="shared" si="63"/>
        <v>0</v>
      </c>
      <c r="BC535" s="115">
        <f t="shared" si="63"/>
        <v>0</v>
      </c>
      <c r="BD535" s="115">
        <f t="shared" si="63"/>
        <v>0</v>
      </c>
      <c r="BE535" s="115">
        <f t="shared" si="63"/>
        <v>0</v>
      </c>
      <c r="BF535" s="115">
        <f t="shared" si="63"/>
        <v>0</v>
      </c>
      <c r="BG535" s="115">
        <f t="shared" si="63"/>
        <v>0</v>
      </c>
      <c r="BH535" s="115">
        <f t="shared" si="63"/>
        <v>0</v>
      </c>
      <c r="BI535" s="115">
        <f t="shared" si="63"/>
        <v>0</v>
      </c>
      <c r="BJ535" s="115">
        <f t="shared" si="62"/>
        <v>0</v>
      </c>
      <c r="BK535" s="115">
        <f t="shared" si="62"/>
        <v>0</v>
      </c>
      <c r="BL535" s="115">
        <f t="shared" si="62"/>
        <v>0</v>
      </c>
      <c r="BM535" s="115">
        <f t="shared" si="62"/>
        <v>0</v>
      </c>
      <c r="BN535" s="115">
        <f t="shared" si="62"/>
        <v>0</v>
      </c>
      <c r="BO535" s="115">
        <f t="shared" si="62"/>
        <v>0</v>
      </c>
    </row>
    <row r="536" spans="4:67" x14ac:dyDescent="0.3">
      <c r="D536" s="24" t="s">
        <v>145</v>
      </c>
      <c r="E536" s="26" t="s">
        <v>93</v>
      </c>
      <c r="F536" s="24" t="s">
        <v>38</v>
      </c>
      <c r="G536" s="24" t="s">
        <v>91</v>
      </c>
      <c r="H536" s="27"/>
      <c r="I536" s="52">
        <v>0</v>
      </c>
      <c r="J536" s="52">
        <v>0</v>
      </c>
      <c r="K536" s="52">
        <v>0</v>
      </c>
      <c r="L536" s="52">
        <v>0</v>
      </c>
      <c r="M536" s="52">
        <v>0</v>
      </c>
      <c r="N536" s="52">
        <v>0</v>
      </c>
      <c r="O536" s="52">
        <v>0</v>
      </c>
      <c r="P536" s="52">
        <v>0</v>
      </c>
      <c r="Q536" s="52">
        <v>0</v>
      </c>
      <c r="R536" s="52">
        <v>0</v>
      </c>
      <c r="S536" s="52">
        <v>0</v>
      </c>
      <c r="T536" s="52">
        <v>0</v>
      </c>
      <c r="U536" s="52">
        <v>0</v>
      </c>
      <c r="V536" s="52">
        <v>0</v>
      </c>
      <c r="W536" s="27"/>
      <c r="X536" s="52">
        <v>0</v>
      </c>
      <c r="Y536" s="52">
        <v>0</v>
      </c>
      <c r="Z536" s="52">
        <v>0</v>
      </c>
      <c r="AA536" s="52">
        <v>0</v>
      </c>
      <c r="AB536" s="52">
        <v>0</v>
      </c>
      <c r="AC536" s="52">
        <v>0</v>
      </c>
      <c r="AD536" s="52">
        <v>0</v>
      </c>
      <c r="AE536" s="52">
        <v>0</v>
      </c>
      <c r="AF536" s="52">
        <v>0</v>
      </c>
      <c r="AG536" s="52">
        <v>0</v>
      </c>
      <c r="AH536" s="52">
        <v>0</v>
      </c>
      <c r="AI536" s="52">
        <v>0</v>
      </c>
      <c r="AJ536" s="52">
        <v>0</v>
      </c>
      <c r="AK536" s="52">
        <v>0</v>
      </c>
      <c r="AL536" s="27"/>
      <c r="AM536" s="27">
        <f t="shared" si="61"/>
        <v>0</v>
      </c>
      <c r="AN536" s="27">
        <f t="shared" si="61"/>
        <v>0</v>
      </c>
      <c r="AO536" s="27">
        <f t="shared" si="61"/>
        <v>0</v>
      </c>
      <c r="AP536" s="27">
        <f t="shared" si="61"/>
        <v>0</v>
      </c>
      <c r="AQ536" s="27">
        <f t="shared" si="61"/>
        <v>0</v>
      </c>
      <c r="AR536" s="27">
        <f t="shared" si="61"/>
        <v>0</v>
      </c>
      <c r="AS536" s="27">
        <f t="shared" si="59"/>
        <v>0</v>
      </c>
      <c r="AT536" s="27">
        <f t="shared" si="59"/>
        <v>0</v>
      </c>
      <c r="AU536" s="27">
        <f t="shared" si="59"/>
        <v>0</v>
      </c>
      <c r="AV536" s="27">
        <f t="shared" si="59"/>
        <v>0</v>
      </c>
      <c r="AW536" s="27">
        <f t="shared" si="59"/>
        <v>0</v>
      </c>
      <c r="AX536" s="27">
        <f t="shared" si="59"/>
        <v>0</v>
      </c>
      <c r="AY536" s="27">
        <f t="shared" si="59"/>
        <v>0</v>
      </c>
      <c r="AZ536" s="27">
        <f t="shared" si="59"/>
        <v>0</v>
      </c>
      <c r="BA536" s="27"/>
      <c r="BB536" s="115">
        <f t="shared" si="63"/>
        <v>0</v>
      </c>
      <c r="BC536" s="115">
        <f t="shared" si="63"/>
        <v>0</v>
      </c>
      <c r="BD536" s="115">
        <f t="shared" si="63"/>
        <v>0</v>
      </c>
      <c r="BE536" s="115">
        <f t="shared" si="63"/>
        <v>0</v>
      </c>
      <c r="BF536" s="115">
        <f t="shared" si="63"/>
        <v>0</v>
      </c>
      <c r="BG536" s="115">
        <f t="shared" si="63"/>
        <v>0</v>
      </c>
      <c r="BH536" s="115">
        <f t="shared" si="63"/>
        <v>0</v>
      </c>
      <c r="BI536" s="115">
        <f t="shared" si="63"/>
        <v>0</v>
      </c>
      <c r="BJ536" s="115">
        <f t="shared" si="62"/>
        <v>0</v>
      </c>
      <c r="BK536" s="115">
        <f t="shared" si="62"/>
        <v>0</v>
      </c>
      <c r="BL536" s="115">
        <f t="shared" si="62"/>
        <v>0</v>
      </c>
      <c r="BM536" s="115">
        <f t="shared" si="62"/>
        <v>0</v>
      </c>
      <c r="BN536" s="115">
        <f t="shared" si="62"/>
        <v>0</v>
      </c>
      <c r="BO536" s="115">
        <f t="shared" si="62"/>
        <v>0</v>
      </c>
    </row>
    <row r="537" spans="4:67" x14ac:dyDescent="0.3">
      <c r="D537" s="24" t="s">
        <v>145</v>
      </c>
      <c r="E537" s="26" t="s">
        <v>93</v>
      </c>
      <c r="F537" s="24" t="s">
        <v>39</v>
      </c>
      <c r="G537" s="24" t="s">
        <v>91</v>
      </c>
      <c r="H537" s="27"/>
      <c r="I537" s="52">
        <v>0</v>
      </c>
      <c r="J537" s="52">
        <v>0</v>
      </c>
      <c r="K537" s="52">
        <v>0</v>
      </c>
      <c r="L537" s="52">
        <v>0</v>
      </c>
      <c r="M537" s="52">
        <v>0</v>
      </c>
      <c r="N537" s="52">
        <v>0</v>
      </c>
      <c r="O537" s="52">
        <v>0</v>
      </c>
      <c r="P537" s="52">
        <v>0</v>
      </c>
      <c r="Q537" s="52">
        <v>0</v>
      </c>
      <c r="R537" s="52">
        <v>0</v>
      </c>
      <c r="S537" s="52">
        <v>0</v>
      </c>
      <c r="T537" s="52">
        <v>0</v>
      </c>
      <c r="U537" s="52">
        <v>0</v>
      </c>
      <c r="V537" s="52">
        <v>0</v>
      </c>
      <c r="W537" s="27"/>
      <c r="X537" s="52">
        <v>0</v>
      </c>
      <c r="Y537" s="52">
        <v>0</v>
      </c>
      <c r="Z537" s="52">
        <v>0</v>
      </c>
      <c r="AA537" s="52">
        <v>0</v>
      </c>
      <c r="AB537" s="52">
        <v>0</v>
      </c>
      <c r="AC537" s="52">
        <v>0</v>
      </c>
      <c r="AD537" s="52">
        <v>0</v>
      </c>
      <c r="AE537" s="52">
        <v>0</v>
      </c>
      <c r="AF537" s="52">
        <v>0</v>
      </c>
      <c r="AG537" s="52">
        <v>0</v>
      </c>
      <c r="AH537" s="52">
        <v>0</v>
      </c>
      <c r="AI537" s="52">
        <v>0</v>
      </c>
      <c r="AJ537" s="52">
        <v>0</v>
      </c>
      <c r="AK537" s="52">
        <v>0</v>
      </c>
      <c r="AL537" s="27"/>
      <c r="AM537" s="27">
        <f t="shared" si="61"/>
        <v>0</v>
      </c>
      <c r="AN537" s="27">
        <f t="shared" si="61"/>
        <v>0</v>
      </c>
      <c r="AO537" s="27">
        <f t="shared" si="61"/>
        <v>0</v>
      </c>
      <c r="AP537" s="27">
        <f t="shared" si="61"/>
        <v>0</v>
      </c>
      <c r="AQ537" s="27">
        <f t="shared" si="61"/>
        <v>0</v>
      </c>
      <c r="AR537" s="27">
        <f t="shared" si="61"/>
        <v>0</v>
      </c>
      <c r="AS537" s="27">
        <f t="shared" si="59"/>
        <v>0</v>
      </c>
      <c r="AT537" s="27">
        <f t="shared" si="59"/>
        <v>0</v>
      </c>
      <c r="AU537" s="27">
        <f t="shared" si="59"/>
        <v>0</v>
      </c>
      <c r="AV537" s="27">
        <f t="shared" si="59"/>
        <v>0</v>
      </c>
      <c r="AW537" s="27">
        <f t="shared" si="59"/>
        <v>0</v>
      </c>
      <c r="AX537" s="27">
        <f t="shared" si="59"/>
        <v>0</v>
      </c>
      <c r="AY537" s="27">
        <f t="shared" si="59"/>
        <v>0</v>
      </c>
      <c r="AZ537" s="27">
        <f t="shared" si="59"/>
        <v>0</v>
      </c>
      <c r="BA537" s="27"/>
      <c r="BB537" s="115">
        <f t="shared" si="63"/>
        <v>0</v>
      </c>
      <c r="BC537" s="115">
        <f t="shared" si="63"/>
        <v>0</v>
      </c>
      <c r="BD537" s="115">
        <f t="shared" si="63"/>
        <v>0</v>
      </c>
      <c r="BE537" s="115">
        <f t="shared" si="63"/>
        <v>0</v>
      </c>
      <c r="BF537" s="115">
        <f t="shared" si="63"/>
        <v>0</v>
      </c>
      <c r="BG537" s="115">
        <f t="shared" si="63"/>
        <v>0</v>
      </c>
      <c r="BH537" s="115">
        <f t="shared" si="63"/>
        <v>0</v>
      </c>
      <c r="BI537" s="115">
        <f t="shared" si="63"/>
        <v>0</v>
      </c>
      <c r="BJ537" s="115">
        <f t="shared" si="62"/>
        <v>0</v>
      </c>
      <c r="BK537" s="115">
        <f t="shared" si="62"/>
        <v>0</v>
      </c>
      <c r="BL537" s="115">
        <f t="shared" si="62"/>
        <v>0</v>
      </c>
      <c r="BM537" s="115">
        <f t="shared" si="62"/>
        <v>0</v>
      </c>
      <c r="BN537" s="115">
        <f t="shared" si="62"/>
        <v>0</v>
      </c>
      <c r="BO537" s="115">
        <f t="shared" si="62"/>
        <v>0</v>
      </c>
    </row>
    <row r="538" spans="4:67" x14ac:dyDescent="0.3">
      <c r="D538" s="24" t="s">
        <v>145</v>
      </c>
      <c r="E538" s="26" t="s">
        <v>93</v>
      </c>
      <c r="F538" s="24" t="s">
        <v>40</v>
      </c>
      <c r="G538" s="24" t="s">
        <v>91</v>
      </c>
      <c r="H538" s="27"/>
      <c r="I538" s="52">
        <v>0</v>
      </c>
      <c r="J538" s="52">
        <v>0</v>
      </c>
      <c r="K538" s="52">
        <v>0</v>
      </c>
      <c r="L538" s="52">
        <v>0</v>
      </c>
      <c r="M538" s="52">
        <v>0</v>
      </c>
      <c r="N538" s="52">
        <v>0</v>
      </c>
      <c r="O538" s="52">
        <v>0</v>
      </c>
      <c r="P538" s="52">
        <v>0</v>
      </c>
      <c r="Q538" s="52">
        <v>0</v>
      </c>
      <c r="R538" s="52">
        <v>0</v>
      </c>
      <c r="S538" s="52">
        <v>0</v>
      </c>
      <c r="T538" s="52">
        <v>0</v>
      </c>
      <c r="U538" s="52">
        <v>0</v>
      </c>
      <c r="V538" s="52">
        <v>0</v>
      </c>
      <c r="W538" s="27"/>
      <c r="X538" s="52">
        <v>0</v>
      </c>
      <c r="Y538" s="52">
        <v>0</v>
      </c>
      <c r="Z538" s="52">
        <v>0</v>
      </c>
      <c r="AA538" s="52">
        <v>0</v>
      </c>
      <c r="AB538" s="52">
        <v>0</v>
      </c>
      <c r="AC538" s="52">
        <v>0</v>
      </c>
      <c r="AD538" s="52">
        <v>0</v>
      </c>
      <c r="AE538" s="52">
        <v>0</v>
      </c>
      <c r="AF538" s="52">
        <v>0</v>
      </c>
      <c r="AG538" s="52">
        <v>0</v>
      </c>
      <c r="AH538" s="52">
        <v>0</v>
      </c>
      <c r="AI538" s="52">
        <v>0</v>
      </c>
      <c r="AJ538" s="52">
        <v>0</v>
      </c>
      <c r="AK538" s="52">
        <v>0</v>
      </c>
      <c r="AL538" s="27"/>
      <c r="AM538" s="27">
        <f t="shared" si="61"/>
        <v>0</v>
      </c>
      <c r="AN538" s="27">
        <f t="shared" si="61"/>
        <v>0</v>
      </c>
      <c r="AO538" s="27">
        <f t="shared" si="61"/>
        <v>0</v>
      </c>
      <c r="AP538" s="27">
        <f t="shared" si="61"/>
        <v>0</v>
      </c>
      <c r="AQ538" s="27">
        <f t="shared" si="61"/>
        <v>0</v>
      </c>
      <c r="AR538" s="27">
        <f t="shared" si="61"/>
        <v>0</v>
      </c>
      <c r="AS538" s="27">
        <f t="shared" si="59"/>
        <v>0</v>
      </c>
      <c r="AT538" s="27">
        <f t="shared" si="59"/>
        <v>0</v>
      </c>
      <c r="AU538" s="27">
        <f t="shared" si="59"/>
        <v>0</v>
      </c>
      <c r="AV538" s="27">
        <f t="shared" si="59"/>
        <v>0</v>
      </c>
      <c r="AW538" s="27">
        <f t="shared" si="59"/>
        <v>0</v>
      </c>
      <c r="AX538" s="27">
        <f t="shared" si="59"/>
        <v>0</v>
      </c>
      <c r="AY538" s="27">
        <f t="shared" si="59"/>
        <v>0</v>
      </c>
      <c r="AZ538" s="27">
        <f t="shared" si="59"/>
        <v>0</v>
      </c>
      <c r="BA538" s="27"/>
      <c r="BB538" s="115">
        <f t="shared" si="63"/>
        <v>0</v>
      </c>
      <c r="BC538" s="115">
        <f t="shared" si="63"/>
        <v>0</v>
      </c>
      <c r="BD538" s="115">
        <f t="shared" si="63"/>
        <v>0</v>
      </c>
      <c r="BE538" s="115">
        <f t="shared" si="63"/>
        <v>0</v>
      </c>
      <c r="BF538" s="115">
        <f t="shared" si="63"/>
        <v>0</v>
      </c>
      <c r="BG538" s="115">
        <f t="shared" si="63"/>
        <v>0</v>
      </c>
      <c r="BH538" s="115">
        <f t="shared" si="63"/>
        <v>0</v>
      </c>
      <c r="BI538" s="115">
        <f t="shared" si="63"/>
        <v>0</v>
      </c>
      <c r="BJ538" s="115">
        <f t="shared" si="62"/>
        <v>0</v>
      </c>
      <c r="BK538" s="115">
        <f t="shared" si="62"/>
        <v>0</v>
      </c>
      <c r="BL538" s="115">
        <f t="shared" si="62"/>
        <v>0</v>
      </c>
      <c r="BM538" s="115">
        <f t="shared" si="62"/>
        <v>0</v>
      </c>
      <c r="BN538" s="115">
        <f t="shared" si="62"/>
        <v>0</v>
      </c>
      <c r="BO538" s="115">
        <f t="shared" si="62"/>
        <v>0</v>
      </c>
    </row>
    <row r="539" spans="4:67" x14ac:dyDescent="0.3">
      <c r="D539" s="24" t="s">
        <v>145</v>
      </c>
      <c r="E539" s="26" t="s">
        <v>93</v>
      </c>
      <c r="F539" s="24" t="s">
        <v>41</v>
      </c>
      <c r="G539" s="24" t="s">
        <v>91</v>
      </c>
      <c r="H539" s="27"/>
      <c r="I539" s="52">
        <v>0</v>
      </c>
      <c r="J539" s="52">
        <v>0</v>
      </c>
      <c r="K539" s="52">
        <v>0</v>
      </c>
      <c r="L539" s="52">
        <v>0</v>
      </c>
      <c r="M539" s="52">
        <v>0</v>
      </c>
      <c r="N539" s="52">
        <v>0</v>
      </c>
      <c r="O539" s="52">
        <v>0</v>
      </c>
      <c r="P539" s="52">
        <v>0</v>
      </c>
      <c r="Q539" s="52">
        <v>0</v>
      </c>
      <c r="R539" s="52">
        <v>0</v>
      </c>
      <c r="S539" s="52">
        <v>0</v>
      </c>
      <c r="T539" s="52">
        <v>0</v>
      </c>
      <c r="U539" s="52">
        <v>0</v>
      </c>
      <c r="V539" s="52">
        <v>0</v>
      </c>
      <c r="W539" s="27"/>
      <c r="X539" s="52">
        <v>0</v>
      </c>
      <c r="Y539" s="52">
        <v>0</v>
      </c>
      <c r="Z539" s="52">
        <v>0</v>
      </c>
      <c r="AA539" s="52">
        <v>0</v>
      </c>
      <c r="AB539" s="52">
        <v>0</v>
      </c>
      <c r="AC539" s="52">
        <v>0</v>
      </c>
      <c r="AD539" s="52">
        <v>0</v>
      </c>
      <c r="AE539" s="52">
        <v>0</v>
      </c>
      <c r="AF539" s="52">
        <v>0</v>
      </c>
      <c r="AG539" s="52">
        <v>0</v>
      </c>
      <c r="AH539" s="52">
        <v>0</v>
      </c>
      <c r="AI539" s="52">
        <v>0</v>
      </c>
      <c r="AJ539" s="52">
        <v>0</v>
      </c>
      <c r="AK539" s="52">
        <v>0</v>
      </c>
      <c r="AL539" s="27"/>
      <c r="AM539" s="27">
        <f t="shared" si="61"/>
        <v>0</v>
      </c>
      <c r="AN539" s="27">
        <f t="shared" si="61"/>
        <v>0</v>
      </c>
      <c r="AO539" s="27">
        <f t="shared" si="61"/>
        <v>0</v>
      </c>
      <c r="AP539" s="27">
        <f t="shared" si="61"/>
        <v>0</v>
      </c>
      <c r="AQ539" s="27">
        <f t="shared" si="61"/>
        <v>0</v>
      </c>
      <c r="AR539" s="27">
        <f t="shared" si="61"/>
        <v>0</v>
      </c>
      <c r="AS539" s="27">
        <f t="shared" si="59"/>
        <v>0</v>
      </c>
      <c r="AT539" s="27">
        <f t="shared" si="59"/>
        <v>0</v>
      </c>
      <c r="AU539" s="27">
        <f t="shared" si="59"/>
        <v>0</v>
      </c>
      <c r="AV539" s="27">
        <f t="shared" si="59"/>
        <v>0</v>
      </c>
      <c r="AW539" s="27">
        <f t="shared" si="59"/>
        <v>0</v>
      </c>
      <c r="AX539" s="27">
        <f t="shared" si="59"/>
        <v>0</v>
      </c>
      <c r="AY539" s="27">
        <f t="shared" si="59"/>
        <v>0</v>
      </c>
      <c r="AZ539" s="27">
        <f t="shared" si="59"/>
        <v>0</v>
      </c>
      <c r="BA539" s="27"/>
      <c r="BB539" s="115">
        <f t="shared" si="63"/>
        <v>0</v>
      </c>
      <c r="BC539" s="115">
        <f t="shared" si="63"/>
        <v>0</v>
      </c>
      <c r="BD539" s="115">
        <f t="shared" si="63"/>
        <v>0</v>
      </c>
      <c r="BE539" s="115">
        <f t="shared" si="63"/>
        <v>0</v>
      </c>
      <c r="BF539" s="115">
        <f t="shared" si="63"/>
        <v>0</v>
      </c>
      <c r="BG539" s="115">
        <f t="shared" si="63"/>
        <v>0</v>
      </c>
      <c r="BH539" s="115">
        <f t="shared" si="63"/>
        <v>0</v>
      </c>
      <c r="BI539" s="115">
        <f t="shared" si="63"/>
        <v>0</v>
      </c>
      <c r="BJ539" s="115">
        <f t="shared" si="62"/>
        <v>0</v>
      </c>
      <c r="BK539" s="115">
        <f t="shared" si="62"/>
        <v>0</v>
      </c>
      <c r="BL539" s="115">
        <f t="shared" si="62"/>
        <v>0</v>
      </c>
      <c r="BM539" s="115">
        <f t="shared" si="62"/>
        <v>0</v>
      </c>
      <c r="BN539" s="115">
        <f t="shared" si="62"/>
        <v>0</v>
      </c>
      <c r="BO539" s="115">
        <f t="shared" si="62"/>
        <v>0</v>
      </c>
    </row>
    <row r="540" spans="4:67" x14ac:dyDescent="0.3">
      <c r="D540" s="24" t="s">
        <v>145</v>
      </c>
      <c r="E540" s="26" t="s">
        <v>93</v>
      </c>
      <c r="F540" s="24" t="s">
        <v>42</v>
      </c>
      <c r="G540" s="24" t="s">
        <v>91</v>
      </c>
      <c r="H540" s="27"/>
      <c r="I540" s="52">
        <v>0</v>
      </c>
      <c r="J540" s="52">
        <v>0</v>
      </c>
      <c r="K540" s="52">
        <v>0</v>
      </c>
      <c r="L540" s="52">
        <v>0</v>
      </c>
      <c r="M540" s="52">
        <v>0</v>
      </c>
      <c r="N540" s="52">
        <v>0</v>
      </c>
      <c r="O540" s="52">
        <v>0</v>
      </c>
      <c r="P540" s="52">
        <v>0</v>
      </c>
      <c r="Q540" s="52">
        <v>0</v>
      </c>
      <c r="R540" s="52">
        <v>0</v>
      </c>
      <c r="S540" s="52">
        <v>0</v>
      </c>
      <c r="T540" s="52">
        <v>0</v>
      </c>
      <c r="U540" s="52">
        <v>0</v>
      </c>
      <c r="V540" s="52">
        <v>0</v>
      </c>
      <c r="W540" s="27"/>
      <c r="X540" s="52">
        <v>0</v>
      </c>
      <c r="Y540" s="52">
        <v>0</v>
      </c>
      <c r="Z540" s="52">
        <v>0</v>
      </c>
      <c r="AA540" s="52">
        <v>0</v>
      </c>
      <c r="AB540" s="52">
        <v>0</v>
      </c>
      <c r="AC540" s="52">
        <v>0</v>
      </c>
      <c r="AD540" s="52">
        <v>0</v>
      </c>
      <c r="AE540" s="52">
        <v>0</v>
      </c>
      <c r="AF540" s="52">
        <v>0</v>
      </c>
      <c r="AG540" s="52">
        <v>0</v>
      </c>
      <c r="AH540" s="52">
        <v>0</v>
      </c>
      <c r="AI540" s="52">
        <v>0</v>
      </c>
      <c r="AJ540" s="52">
        <v>0</v>
      </c>
      <c r="AK540" s="52">
        <v>0</v>
      </c>
      <c r="AL540" s="27"/>
      <c r="AM540" s="27">
        <f t="shared" si="61"/>
        <v>0</v>
      </c>
      <c r="AN540" s="27">
        <f t="shared" si="61"/>
        <v>0</v>
      </c>
      <c r="AO540" s="27">
        <f t="shared" si="61"/>
        <v>0</v>
      </c>
      <c r="AP540" s="27">
        <f t="shared" si="61"/>
        <v>0</v>
      </c>
      <c r="AQ540" s="27">
        <f t="shared" si="61"/>
        <v>0</v>
      </c>
      <c r="AR540" s="27">
        <f t="shared" si="61"/>
        <v>0</v>
      </c>
      <c r="AS540" s="27">
        <f t="shared" si="59"/>
        <v>0</v>
      </c>
      <c r="AT540" s="27">
        <f t="shared" si="59"/>
        <v>0</v>
      </c>
      <c r="AU540" s="27">
        <f t="shared" si="59"/>
        <v>0</v>
      </c>
      <c r="AV540" s="27">
        <f t="shared" si="59"/>
        <v>0</v>
      </c>
      <c r="AW540" s="27">
        <f t="shared" si="59"/>
        <v>0</v>
      </c>
      <c r="AX540" s="27">
        <f t="shared" si="59"/>
        <v>0</v>
      </c>
      <c r="AY540" s="27">
        <f t="shared" si="59"/>
        <v>0</v>
      </c>
      <c r="AZ540" s="27">
        <f t="shared" si="59"/>
        <v>0</v>
      </c>
      <c r="BA540" s="27"/>
      <c r="BB540" s="115">
        <f t="shared" si="63"/>
        <v>0</v>
      </c>
      <c r="BC540" s="115">
        <f t="shared" si="63"/>
        <v>0</v>
      </c>
      <c r="BD540" s="115">
        <f t="shared" si="63"/>
        <v>0</v>
      </c>
      <c r="BE540" s="115">
        <f t="shared" si="63"/>
        <v>0</v>
      </c>
      <c r="BF540" s="115">
        <f t="shared" si="63"/>
        <v>0</v>
      </c>
      <c r="BG540" s="115">
        <f t="shared" si="63"/>
        <v>0</v>
      </c>
      <c r="BH540" s="115">
        <f t="shared" si="63"/>
        <v>0</v>
      </c>
      <c r="BI540" s="115">
        <f t="shared" si="63"/>
        <v>0</v>
      </c>
      <c r="BJ540" s="115">
        <f t="shared" si="62"/>
        <v>0</v>
      </c>
      <c r="BK540" s="115">
        <f t="shared" si="62"/>
        <v>0</v>
      </c>
      <c r="BL540" s="115">
        <f t="shared" si="62"/>
        <v>0</v>
      </c>
      <c r="BM540" s="115">
        <f t="shared" si="62"/>
        <v>0</v>
      </c>
      <c r="BN540" s="115">
        <f t="shared" si="62"/>
        <v>0</v>
      </c>
      <c r="BO540" s="115">
        <f t="shared" si="62"/>
        <v>0</v>
      </c>
    </row>
    <row r="541" spans="4:67" x14ac:dyDescent="0.3">
      <c r="D541" s="24" t="s">
        <v>145</v>
      </c>
      <c r="E541" s="26" t="s">
        <v>93</v>
      </c>
      <c r="F541" s="24" t="s">
        <v>43</v>
      </c>
      <c r="G541" s="24" t="s">
        <v>91</v>
      </c>
      <c r="H541" s="27"/>
      <c r="I541" s="28"/>
      <c r="J541" s="28"/>
      <c r="K541" s="28"/>
      <c r="L541" s="28"/>
      <c r="M541" s="28"/>
      <c r="N541" s="28"/>
      <c r="O541" s="28"/>
      <c r="P541" s="28"/>
      <c r="Q541" s="28"/>
      <c r="R541" s="28"/>
      <c r="S541" s="28"/>
      <c r="T541" s="28"/>
      <c r="U541" s="28"/>
      <c r="V541" s="28"/>
      <c r="W541" s="27"/>
      <c r="X541" s="28"/>
      <c r="Y541" s="28"/>
      <c r="Z541" s="28"/>
      <c r="AA541" s="28"/>
      <c r="AB541" s="28"/>
      <c r="AC541" s="28"/>
      <c r="AD541" s="28"/>
      <c r="AE541" s="28"/>
      <c r="AF541" s="28"/>
      <c r="AG541" s="28"/>
      <c r="AH541" s="28"/>
      <c r="AI541" s="28"/>
      <c r="AJ541" s="28"/>
      <c r="AK541" s="28"/>
      <c r="AL541" s="27"/>
      <c r="AM541" s="28">
        <f t="shared" si="61"/>
        <v>0</v>
      </c>
      <c r="AN541" s="28">
        <f t="shared" si="61"/>
        <v>0</v>
      </c>
      <c r="AO541" s="28">
        <f t="shared" si="61"/>
        <v>0</v>
      </c>
      <c r="AP541" s="28">
        <f t="shared" si="61"/>
        <v>0</v>
      </c>
      <c r="AQ541" s="28">
        <f t="shared" si="61"/>
        <v>0</v>
      </c>
      <c r="AR541" s="28">
        <f t="shared" si="61"/>
        <v>0</v>
      </c>
      <c r="AS541" s="28">
        <f t="shared" si="59"/>
        <v>0</v>
      </c>
      <c r="AT541" s="28">
        <f t="shared" si="59"/>
        <v>0</v>
      </c>
      <c r="AU541" s="28">
        <f t="shared" si="59"/>
        <v>0</v>
      </c>
      <c r="AV541" s="28">
        <f t="shared" ref="AV541:AZ591" si="64">IF(AND(AG541 = "", R541 = ""), 0, AG541 - R541)</f>
        <v>0</v>
      </c>
      <c r="AW541" s="28">
        <f t="shared" si="64"/>
        <v>0</v>
      </c>
      <c r="AX541" s="28">
        <f t="shared" si="64"/>
        <v>0</v>
      </c>
      <c r="AY541" s="28">
        <f t="shared" si="64"/>
        <v>0</v>
      </c>
      <c r="AZ541" s="28">
        <f t="shared" si="64"/>
        <v>0</v>
      </c>
      <c r="BA541" s="27"/>
      <c r="BB541" s="117">
        <f t="shared" si="63"/>
        <v>0</v>
      </c>
      <c r="BC541" s="117">
        <f t="shared" si="63"/>
        <v>0</v>
      </c>
      <c r="BD541" s="117">
        <f t="shared" si="63"/>
        <v>0</v>
      </c>
      <c r="BE541" s="117">
        <f t="shared" si="63"/>
        <v>0</v>
      </c>
      <c r="BF541" s="117">
        <f t="shared" si="63"/>
        <v>0</v>
      </c>
      <c r="BG541" s="117">
        <f t="shared" si="63"/>
        <v>0</v>
      </c>
      <c r="BH541" s="117">
        <f t="shared" si="63"/>
        <v>0</v>
      </c>
      <c r="BI541" s="117">
        <f t="shared" si="63"/>
        <v>0</v>
      </c>
      <c r="BJ541" s="117">
        <f t="shared" si="62"/>
        <v>0</v>
      </c>
      <c r="BK541" s="117">
        <f t="shared" si="62"/>
        <v>0</v>
      </c>
      <c r="BL541" s="117">
        <f t="shared" si="62"/>
        <v>0</v>
      </c>
      <c r="BM541" s="117">
        <f t="shared" si="62"/>
        <v>0</v>
      </c>
      <c r="BN541" s="117">
        <f t="shared" si="62"/>
        <v>0</v>
      </c>
      <c r="BO541" s="117">
        <f t="shared" si="62"/>
        <v>0</v>
      </c>
    </row>
    <row r="542" spans="4:67" x14ac:dyDescent="0.3">
      <c r="D542" s="24" t="s">
        <v>145</v>
      </c>
      <c r="E542" s="26" t="s">
        <v>93</v>
      </c>
      <c r="F542" s="24" t="s">
        <v>44</v>
      </c>
      <c r="G542" s="24" t="s">
        <v>91</v>
      </c>
      <c r="H542" s="27"/>
      <c r="I542" s="28"/>
      <c r="J542" s="28"/>
      <c r="K542" s="28"/>
      <c r="L542" s="28"/>
      <c r="M542" s="28"/>
      <c r="N542" s="28"/>
      <c r="O542" s="28"/>
      <c r="P542" s="28"/>
      <c r="Q542" s="28"/>
      <c r="R542" s="28"/>
      <c r="S542" s="28"/>
      <c r="T542" s="28"/>
      <c r="U542" s="28"/>
      <c r="V542" s="28"/>
      <c r="W542" s="27"/>
      <c r="X542" s="28"/>
      <c r="Y542" s="28"/>
      <c r="Z542" s="28"/>
      <c r="AA542" s="28"/>
      <c r="AB542" s="28"/>
      <c r="AC542" s="28"/>
      <c r="AD542" s="28"/>
      <c r="AE542" s="28"/>
      <c r="AF542" s="28"/>
      <c r="AG542" s="28"/>
      <c r="AH542" s="28"/>
      <c r="AI542" s="28"/>
      <c r="AJ542" s="28"/>
      <c r="AK542" s="28"/>
      <c r="AL542" s="27"/>
      <c r="AM542" s="28">
        <f t="shared" si="61"/>
        <v>0</v>
      </c>
      <c r="AN542" s="28">
        <f t="shared" si="61"/>
        <v>0</v>
      </c>
      <c r="AO542" s="28">
        <f t="shared" si="61"/>
        <v>0</v>
      </c>
      <c r="AP542" s="28">
        <f t="shared" si="61"/>
        <v>0</v>
      </c>
      <c r="AQ542" s="28">
        <f t="shared" si="61"/>
        <v>0</v>
      </c>
      <c r="AR542" s="28">
        <f t="shared" si="61"/>
        <v>0</v>
      </c>
      <c r="AS542" s="28">
        <f t="shared" si="61"/>
        <v>0</v>
      </c>
      <c r="AT542" s="28">
        <f t="shared" si="61"/>
        <v>0</v>
      </c>
      <c r="AU542" s="28">
        <f t="shared" si="61"/>
        <v>0</v>
      </c>
      <c r="AV542" s="28">
        <f t="shared" si="64"/>
        <v>0</v>
      </c>
      <c r="AW542" s="28">
        <f t="shared" si="64"/>
        <v>0</v>
      </c>
      <c r="AX542" s="28">
        <f t="shared" si="64"/>
        <v>0</v>
      </c>
      <c r="AY542" s="28">
        <f t="shared" si="64"/>
        <v>0</v>
      </c>
      <c r="AZ542" s="28">
        <f t="shared" si="64"/>
        <v>0</v>
      </c>
      <c r="BA542" s="27"/>
      <c r="BB542" s="117">
        <f t="shared" si="63"/>
        <v>0</v>
      </c>
      <c r="BC542" s="117">
        <f t="shared" si="63"/>
        <v>0</v>
      </c>
      <c r="BD542" s="117">
        <f t="shared" si="63"/>
        <v>0</v>
      </c>
      <c r="BE542" s="117">
        <f t="shared" si="63"/>
        <v>0</v>
      </c>
      <c r="BF542" s="117">
        <f t="shared" si="63"/>
        <v>0</v>
      </c>
      <c r="BG542" s="117">
        <f t="shared" si="63"/>
        <v>0</v>
      </c>
      <c r="BH542" s="117">
        <f t="shared" si="63"/>
        <v>0</v>
      </c>
      <c r="BI542" s="117">
        <f t="shared" si="63"/>
        <v>0</v>
      </c>
      <c r="BJ542" s="117">
        <f t="shared" si="62"/>
        <v>0</v>
      </c>
      <c r="BK542" s="117">
        <f t="shared" si="62"/>
        <v>0</v>
      </c>
      <c r="BL542" s="117">
        <f t="shared" si="62"/>
        <v>0</v>
      </c>
      <c r="BM542" s="117">
        <f t="shared" si="62"/>
        <v>0</v>
      </c>
      <c r="BN542" s="117">
        <f t="shared" si="62"/>
        <v>0</v>
      </c>
      <c r="BO542" s="117">
        <f t="shared" si="62"/>
        <v>0</v>
      </c>
    </row>
    <row r="543" spans="4:67" x14ac:dyDescent="0.3">
      <c r="D543" s="24" t="s">
        <v>145</v>
      </c>
      <c r="E543" s="26" t="s">
        <v>93</v>
      </c>
      <c r="F543" s="24" t="s">
        <v>45</v>
      </c>
      <c r="G543" s="24" t="s">
        <v>91</v>
      </c>
      <c r="H543" s="27"/>
      <c r="I543" s="52">
        <v>0.28399999999999997</v>
      </c>
      <c r="J543" s="52">
        <v>0.34599999999999997</v>
      </c>
      <c r="K543" s="52">
        <v>0.38800000000000001</v>
      </c>
      <c r="L543" s="52">
        <v>0.64200000000000002</v>
      </c>
      <c r="M543" s="52">
        <v>0.308</v>
      </c>
      <c r="N543" s="52">
        <v>0.36699999999999999</v>
      </c>
      <c r="O543" s="52">
        <v>0.42599999999999999</v>
      </c>
      <c r="P543" s="52">
        <v>0</v>
      </c>
      <c r="Q543" s="52">
        <v>0.19500000000000001</v>
      </c>
      <c r="R543" s="52">
        <v>6.8000000000000005E-2</v>
      </c>
      <c r="S543" s="52">
        <v>0.41599999999999998</v>
      </c>
      <c r="T543" s="52">
        <v>0.505</v>
      </c>
      <c r="U543" s="52">
        <v>0.54100000000000004</v>
      </c>
      <c r="V543" s="52">
        <v>0.52500000000000002</v>
      </c>
      <c r="W543" s="27"/>
      <c r="X543" s="52">
        <v>0.28999999999999998</v>
      </c>
      <c r="Y543" s="52">
        <v>0.38800000000000001</v>
      </c>
      <c r="Z543" s="52">
        <v>0.38400000000000001</v>
      </c>
      <c r="AA543" s="52">
        <v>0.72199999999999998</v>
      </c>
      <c r="AB543" s="52">
        <v>0.32400000000000001</v>
      </c>
      <c r="AC543" s="52">
        <v>0.40899999999999997</v>
      </c>
      <c r="AD543" s="52">
        <v>0.47199999999999998</v>
      </c>
      <c r="AE543" s="52">
        <v>0</v>
      </c>
      <c r="AF543" s="52">
        <v>0.26900000000000002</v>
      </c>
      <c r="AG543" s="52">
        <v>6.6000000000000003E-2</v>
      </c>
      <c r="AH543" s="52">
        <v>0.435</v>
      </c>
      <c r="AI543" s="52">
        <v>0.49399999999999999</v>
      </c>
      <c r="AJ543" s="52">
        <v>0.85899999999999999</v>
      </c>
      <c r="AK543" s="52">
        <v>0.53300000000000003</v>
      </c>
      <c r="AL543" s="27"/>
      <c r="AM543" s="27">
        <f t="shared" si="61"/>
        <v>6.0000000000000053E-3</v>
      </c>
      <c r="AN543" s="27">
        <f t="shared" si="61"/>
        <v>4.2000000000000037E-2</v>
      </c>
      <c r="AO543" s="27">
        <f t="shared" si="61"/>
        <v>-4.0000000000000036E-3</v>
      </c>
      <c r="AP543" s="27">
        <f t="shared" si="61"/>
        <v>7.999999999999996E-2</v>
      </c>
      <c r="AQ543" s="27">
        <f t="shared" si="61"/>
        <v>1.6000000000000014E-2</v>
      </c>
      <c r="AR543" s="27">
        <f t="shared" si="61"/>
        <v>4.1999999999999982E-2</v>
      </c>
      <c r="AS543" s="27">
        <f t="shared" si="61"/>
        <v>4.5999999999999985E-2</v>
      </c>
      <c r="AT543" s="27">
        <f t="shared" si="61"/>
        <v>0</v>
      </c>
      <c r="AU543" s="27">
        <f t="shared" si="61"/>
        <v>7.400000000000001E-2</v>
      </c>
      <c r="AV543" s="27">
        <f t="shared" si="64"/>
        <v>-2.0000000000000018E-3</v>
      </c>
      <c r="AW543" s="27">
        <f t="shared" si="64"/>
        <v>1.9000000000000017E-2</v>
      </c>
      <c r="AX543" s="27">
        <f t="shared" si="64"/>
        <v>-1.100000000000001E-2</v>
      </c>
      <c r="AY543" s="27">
        <f t="shared" si="64"/>
        <v>0.31799999999999995</v>
      </c>
      <c r="AZ543" s="27">
        <f t="shared" si="64"/>
        <v>8.0000000000000071E-3</v>
      </c>
      <c r="BA543" s="27"/>
      <c r="BB543" s="115">
        <f t="shared" si="63"/>
        <v>2.1126760563380302E-2</v>
      </c>
      <c r="BC543" s="115">
        <f t="shared" si="63"/>
        <v>0.12138728323699434</v>
      </c>
      <c r="BD543" s="115">
        <f t="shared" si="63"/>
        <v>-1.0309278350515472E-2</v>
      </c>
      <c r="BE543" s="115">
        <f t="shared" si="63"/>
        <v>0.12461059190031146</v>
      </c>
      <c r="BF543" s="115">
        <f t="shared" si="63"/>
        <v>5.1948051948051993E-2</v>
      </c>
      <c r="BG543" s="115">
        <f t="shared" si="63"/>
        <v>0.11444141689373293</v>
      </c>
      <c r="BH543" s="115">
        <f t="shared" si="63"/>
        <v>0.10798122065727696</v>
      </c>
      <c r="BI543" s="115">
        <f t="shared" si="63"/>
        <v>0</v>
      </c>
      <c r="BJ543" s="115">
        <f t="shared" si="62"/>
        <v>0.37948717948717953</v>
      </c>
      <c r="BK543" s="115">
        <f t="shared" si="62"/>
        <v>-2.9411764705882377E-2</v>
      </c>
      <c r="BL543" s="115">
        <f t="shared" si="62"/>
        <v>4.5673076923076969E-2</v>
      </c>
      <c r="BM543" s="115">
        <f t="shared" si="62"/>
        <v>-2.1782178217821802E-2</v>
      </c>
      <c r="BN543" s="115">
        <f t="shared" si="62"/>
        <v>0.58780036968576699</v>
      </c>
      <c r="BO543" s="115">
        <f t="shared" si="62"/>
        <v>1.523809523809525E-2</v>
      </c>
    </row>
    <row r="544" spans="4:67" x14ac:dyDescent="0.3">
      <c r="D544" s="24" t="s">
        <v>145</v>
      </c>
      <c r="E544" s="26" t="s">
        <v>93</v>
      </c>
      <c r="F544" s="24" t="s">
        <v>46</v>
      </c>
      <c r="G544" s="24" t="s">
        <v>91</v>
      </c>
      <c r="H544" s="27"/>
      <c r="I544" s="52">
        <v>0.27700000000000002</v>
      </c>
      <c r="J544" s="52">
        <v>0.34599999999999997</v>
      </c>
      <c r="K544" s="52">
        <v>0.39400000000000002</v>
      </c>
      <c r="L544" s="52">
        <v>0.64100000000000001</v>
      </c>
      <c r="M544" s="52">
        <v>0.30299999999999999</v>
      </c>
      <c r="N544" s="52">
        <v>0.36799999999999999</v>
      </c>
      <c r="O544" s="52">
        <v>0.433</v>
      </c>
      <c r="P544" s="52">
        <v>0</v>
      </c>
      <c r="Q544" s="52">
        <v>0.189</v>
      </c>
      <c r="R544" s="52">
        <v>6.5000000000000002E-2</v>
      </c>
      <c r="S544" s="52">
        <v>0.41699999999999998</v>
      </c>
      <c r="T544" s="52">
        <v>0.502</v>
      </c>
      <c r="U544" s="52">
        <v>0.54200000000000004</v>
      </c>
      <c r="V544" s="52">
        <v>0.52600000000000002</v>
      </c>
      <c r="W544" s="27"/>
      <c r="X544" s="52">
        <v>0.186</v>
      </c>
      <c r="Y544" s="52">
        <v>0.29499999999999998</v>
      </c>
      <c r="Z544" s="52">
        <v>0.33200000000000002</v>
      </c>
      <c r="AA544" s="52">
        <v>0.48799999999999999</v>
      </c>
      <c r="AB544" s="52">
        <v>0.20799999999999999</v>
      </c>
      <c r="AC544" s="52">
        <v>0.25700000000000001</v>
      </c>
      <c r="AD544" s="52">
        <v>0.41499999999999998</v>
      </c>
      <c r="AE544" s="52">
        <v>0</v>
      </c>
      <c r="AF544" s="52">
        <v>9.9000000000000005E-2</v>
      </c>
      <c r="AG544" s="52">
        <v>4.1000000000000002E-2</v>
      </c>
      <c r="AH544" s="52">
        <v>0.32600000000000001</v>
      </c>
      <c r="AI544" s="52">
        <v>0.27400000000000002</v>
      </c>
      <c r="AJ544" s="52">
        <v>0.309</v>
      </c>
      <c r="AK544" s="52">
        <v>0.26200000000000001</v>
      </c>
      <c r="AL544" s="27"/>
      <c r="AM544" s="27">
        <f t="shared" si="61"/>
        <v>-9.1000000000000025E-2</v>
      </c>
      <c r="AN544" s="27">
        <f t="shared" si="61"/>
        <v>-5.099999999999999E-2</v>
      </c>
      <c r="AO544" s="27">
        <f t="shared" si="61"/>
        <v>-6.2E-2</v>
      </c>
      <c r="AP544" s="27">
        <f t="shared" si="61"/>
        <v>-0.15300000000000002</v>
      </c>
      <c r="AQ544" s="27">
        <f t="shared" si="61"/>
        <v>-9.5000000000000001E-2</v>
      </c>
      <c r="AR544" s="27">
        <f t="shared" si="61"/>
        <v>-0.11099999999999999</v>
      </c>
      <c r="AS544" s="27">
        <f t="shared" si="61"/>
        <v>-1.8000000000000016E-2</v>
      </c>
      <c r="AT544" s="27">
        <f t="shared" si="61"/>
        <v>0</v>
      </c>
      <c r="AU544" s="27">
        <f t="shared" si="61"/>
        <v>-0.09</v>
      </c>
      <c r="AV544" s="27">
        <f t="shared" si="64"/>
        <v>-2.4E-2</v>
      </c>
      <c r="AW544" s="27">
        <f t="shared" si="64"/>
        <v>-9.099999999999997E-2</v>
      </c>
      <c r="AX544" s="27">
        <f t="shared" si="64"/>
        <v>-0.22799999999999998</v>
      </c>
      <c r="AY544" s="27">
        <f t="shared" si="64"/>
        <v>-0.23300000000000004</v>
      </c>
      <c r="AZ544" s="27">
        <f t="shared" si="64"/>
        <v>-0.26400000000000001</v>
      </c>
      <c r="BA544" s="27"/>
      <c r="BB544" s="115">
        <f t="shared" si="63"/>
        <v>-0.32851985559566793</v>
      </c>
      <c r="BC544" s="115">
        <f t="shared" si="63"/>
        <v>-0.14739884393063582</v>
      </c>
      <c r="BD544" s="115">
        <f t="shared" si="63"/>
        <v>-0.15736040609137056</v>
      </c>
      <c r="BE544" s="115">
        <f t="shared" si="63"/>
        <v>-0.23868954758190331</v>
      </c>
      <c r="BF544" s="115">
        <f t="shared" si="63"/>
        <v>-0.31353135313531355</v>
      </c>
      <c r="BG544" s="115">
        <f t="shared" si="63"/>
        <v>-0.30163043478260865</v>
      </c>
      <c r="BH544" s="115">
        <f t="shared" si="63"/>
        <v>-4.1570438799076251E-2</v>
      </c>
      <c r="BI544" s="115">
        <f t="shared" si="63"/>
        <v>0</v>
      </c>
      <c r="BJ544" s="115">
        <f t="shared" si="62"/>
        <v>-0.47619047619047616</v>
      </c>
      <c r="BK544" s="115">
        <f t="shared" si="62"/>
        <v>-0.36923076923076925</v>
      </c>
      <c r="BL544" s="115">
        <f t="shared" si="62"/>
        <v>-0.21822541966426853</v>
      </c>
      <c r="BM544" s="115">
        <f t="shared" si="62"/>
        <v>-0.4541832669322709</v>
      </c>
      <c r="BN544" s="115">
        <f t="shared" si="62"/>
        <v>-0.42988929889298899</v>
      </c>
      <c r="BO544" s="115">
        <f t="shared" si="62"/>
        <v>-0.50190114068441061</v>
      </c>
    </row>
    <row r="545" spans="4:67" x14ac:dyDescent="0.3">
      <c r="D545" s="24" t="s">
        <v>145</v>
      </c>
      <c r="E545" s="26" t="s">
        <v>93</v>
      </c>
      <c r="F545" s="24" t="s">
        <v>47</v>
      </c>
      <c r="G545" s="24" t="s">
        <v>91</v>
      </c>
      <c r="H545" s="27"/>
      <c r="I545" s="52">
        <v>0.25700000000000001</v>
      </c>
      <c r="J545" s="52">
        <v>0.34100000000000003</v>
      </c>
      <c r="K545" s="52">
        <v>0.38300000000000001</v>
      </c>
      <c r="L545" s="52">
        <v>0.56399999999999995</v>
      </c>
      <c r="M545" s="52">
        <v>0.27700000000000002</v>
      </c>
      <c r="N545" s="52">
        <v>0.35899999999999999</v>
      </c>
      <c r="O545" s="52">
        <v>0.41199999999999998</v>
      </c>
      <c r="P545" s="52">
        <v>0</v>
      </c>
      <c r="Q545" s="52">
        <v>0.188</v>
      </c>
      <c r="R545" s="52">
        <v>6.0999999999999999E-2</v>
      </c>
      <c r="S545" s="52">
        <v>0.41099999999999998</v>
      </c>
      <c r="T545" s="52">
        <v>0.49299999999999999</v>
      </c>
      <c r="U545" s="52">
        <v>0.52500000000000002</v>
      </c>
      <c r="V545" s="52">
        <v>0.50700000000000001</v>
      </c>
      <c r="W545" s="27"/>
      <c r="X545" s="52">
        <v>0.23200000000000001</v>
      </c>
      <c r="Y545" s="52">
        <v>0.23100000000000001</v>
      </c>
      <c r="Z545" s="52">
        <v>0.22800000000000001</v>
      </c>
      <c r="AA545" s="52">
        <v>0.53</v>
      </c>
      <c r="AB545" s="52">
        <v>0.21199999999999999</v>
      </c>
      <c r="AC545" s="52">
        <v>0.254</v>
      </c>
      <c r="AD545" s="52">
        <v>0.38900000000000001</v>
      </c>
      <c r="AE545" s="52">
        <v>0</v>
      </c>
      <c r="AF545" s="52">
        <v>0.15</v>
      </c>
      <c r="AG545" s="52">
        <v>0.06</v>
      </c>
      <c r="AH545" s="52">
        <v>0.38600000000000001</v>
      </c>
      <c r="AI545" s="52">
        <v>0.44</v>
      </c>
      <c r="AJ545" s="52">
        <v>0.40799999999999997</v>
      </c>
      <c r="AK545" s="52">
        <v>0.35099999999999998</v>
      </c>
      <c r="AL545" s="27"/>
      <c r="AM545" s="27">
        <f t="shared" si="61"/>
        <v>-2.4999999999999994E-2</v>
      </c>
      <c r="AN545" s="27">
        <f t="shared" si="61"/>
        <v>-0.11000000000000001</v>
      </c>
      <c r="AO545" s="27">
        <f t="shared" si="61"/>
        <v>-0.155</v>
      </c>
      <c r="AP545" s="27">
        <f t="shared" si="61"/>
        <v>-3.3999999999999919E-2</v>
      </c>
      <c r="AQ545" s="27">
        <f t="shared" si="61"/>
        <v>-6.500000000000003E-2</v>
      </c>
      <c r="AR545" s="27">
        <f t="shared" si="61"/>
        <v>-0.10499999999999998</v>
      </c>
      <c r="AS545" s="27">
        <f t="shared" si="61"/>
        <v>-2.2999999999999965E-2</v>
      </c>
      <c r="AT545" s="27">
        <f t="shared" si="61"/>
        <v>0</v>
      </c>
      <c r="AU545" s="27">
        <f t="shared" si="61"/>
        <v>-3.8000000000000006E-2</v>
      </c>
      <c r="AV545" s="27">
        <f t="shared" si="64"/>
        <v>-1.0000000000000009E-3</v>
      </c>
      <c r="AW545" s="27">
        <f t="shared" si="64"/>
        <v>-2.4999999999999967E-2</v>
      </c>
      <c r="AX545" s="27">
        <f t="shared" si="64"/>
        <v>-5.2999999999999992E-2</v>
      </c>
      <c r="AY545" s="27">
        <f t="shared" si="64"/>
        <v>-0.11700000000000005</v>
      </c>
      <c r="AZ545" s="27">
        <f t="shared" si="64"/>
        <v>-0.15600000000000003</v>
      </c>
      <c r="BA545" s="27"/>
      <c r="BB545" s="115">
        <f t="shared" si="63"/>
        <v>-9.7276264591439662E-2</v>
      </c>
      <c r="BC545" s="115">
        <f t="shared" si="63"/>
        <v>-0.32258064516129031</v>
      </c>
      <c r="BD545" s="115">
        <f t="shared" si="63"/>
        <v>-0.40469973890339422</v>
      </c>
      <c r="BE545" s="115">
        <f t="shared" si="63"/>
        <v>-6.0283687943262276E-2</v>
      </c>
      <c r="BF545" s="115">
        <f t="shared" si="63"/>
        <v>-0.23465703971119142</v>
      </c>
      <c r="BG545" s="115">
        <f t="shared" si="63"/>
        <v>-0.29247910863509746</v>
      </c>
      <c r="BH545" s="115">
        <f t="shared" si="63"/>
        <v>-5.5825242718446522E-2</v>
      </c>
      <c r="BI545" s="115">
        <f t="shared" si="63"/>
        <v>0</v>
      </c>
      <c r="BJ545" s="115">
        <f t="shared" si="62"/>
        <v>-0.20212765957446813</v>
      </c>
      <c r="BK545" s="115">
        <f t="shared" si="62"/>
        <v>-1.6393442622950834E-2</v>
      </c>
      <c r="BL545" s="115">
        <f t="shared" si="62"/>
        <v>-6.0827250608272432E-2</v>
      </c>
      <c r="BM545" s="115">
        <f t="shared" si="62"/>
        <v>-0.10750507099391479</v>
      </c>
      <c r="BN545" s="115">
        <f t="shared" si="62"/>
        <v>-0.22285714285714295</v>
      </c>
      <c r="BO545" s="115">
        <f t="shared" si="62"/>
        <v>-0.30769230769230776</v>
      </c>
    </row>
    <row r="546" spans="4:67" x14ac:dyDescent="0.3">
      <c r="D546" s="24" t="s">
        <v>145</v>
      </c>
      <c r="E546" s="26" t="s">
        <v>93</v>
      </c>
      <c r="F546" s="24" t="s">
        <v>48</v>
      </c>
      <c r="G546" s="24" t="s">
        <v>91</v>
      </c>
      <c r="H546" s="27"/>
      <c r="I546" s="52">
        <v>0.38700000000000001</v>
      </c>
      <c r="J546" s="52">
        <v>0.56399999999999995</v>
      </c>
      <c r="K546" s="52">
        <v>0.622</v>
      </c>
      <c r="L546" s="52">
        <v>0.71199999999999997</v>
      </c>
      <c r="M546" s="52">
        <v>0.41499999999999998</v>
      </c>
      <c r="N546" s="52">
        <v>0.57199999999999995</v>
      </c>
      <c r="O546" s="52">
        <v>0.64800000000000002</v>
      </c>
      <c r="P546" s="52">
        <v>0</v>
      </c>
      <c r="Q546" s="52">
        <v>0.27400000000000002</v>
      </c>
      <c r="R546" s="52">
        <v>8.2000000000000003E-2</v>
      </c>
      <c r="S546" s="52">
        <v>0.58499999999999996</v>
      </c>
      <c r="T546" s="52">
        <v>0.73899999999999999</v>
      </c>
      <c r="U546" s="52">
        <v>0.84199999999999997</v>
      </c>
      <c r="V546" s="52">
        <v>0.75800000000000001</v>
      </c>
      <c r="W546" s="27"/>
      <c r="X546" s="52">
        <v>0.43</v>
      </c>
      <c r="Y546" s="52">
        <v>0.626</v>
      </c>
      <c r="Z546" s="52">
        <v>0.68600000000000005</v>
      </c>
      <c r="AA546" s="52">
        <v>0.71799999999999997</v>
      </c>
      <c r="AB546" s="52">
        <v>0.46700000000000003</v>
      </c>
      <c r="AC546" s="52">
        <v>0.68600000000000005</v>
      </c>
      <c r="AD546" s="52">
        <v>0.77</v>
      </c>
      <c r="AE546" s="52">
        <v>0</v>
      </c>
      <c r="AF546" s="52">
        <v>0.28100000000000003</v>
      </c>
      <c r="AG546" s="52">
        <v>8.5999999999999993E-2</v>
      </c>
      <c r="AH546" s="52">
        <v>0.63500000000000001</v>
      </c>
      <c r="AI546" s="52">
        <v>0.82599999999999996</v>
      </c>
      <c r="AJ546" s="52">
        <v>0.95699999999999996</v>
      </c>
      <c r="AK546" s="52">
        <v>0.85499999999999998</v>
      </c>
      <c r="AL546" s="27"/>
      <c r="AM546" s="27">
        <f t="shared" si="61"/>
        <v>4.2999999999999983E-2</v>
      </c>
      <c r="AN546" s="27">
        <f t="shared" si="61"/>
        <v>6.2000000000000055E-2</v>
      </c>
      <c r="AO546" s="27">
        <f t="shared" si="61"/>
        <v>6.4000000000000057E-2</v>
      </c>
      <c r="AP546" s="27">
        <f t="shared" si="61"/>
        <v>6.0000000000000053E-3</v>
      </c>
      <c r="AQ546" s="27">
        <f t="shared" si="61"/>
        <v>5.2000000000000046E-2</v>
      </c>
      <c r="AR546" s="27">
        <f t="shared" si="61"/>
        <v>0.1140000000000001</v>
      </c>
      <c r="AS546" s="27">
        <f t="shared" si="61"/>
        <v>0.122</v>
      </c>
      <c r="AT546" s="27">
        <f t="shared" si="61"/>
        <v>0</v>
      </c>
      <c r="AU546" s="27">
        <f t="shared" si="61"/>
        <v>7.0000000000000062E-3</v>
      </c>
      <c r="AV546" s="27">
        <f t="shared" si="64"/>
        <v>3.9999999999999897E-3</v>
      </c>
      <c r="AW546" s="27">
        <f t="shared" si="64"/>
        <v>5.0000000000000044E-2</v>
      </c>
      <c r="AX546" s="27">
        <f t="shared" si="64"/>
        <v>8.6999999999999966E-2</v>
      </c>
      <c r="AY546" s="27">
        <f t="shared" si="64"/>
        <v>0.11499999999999999</v>
      </c>
      <c r="AZ546" s="27">
        <f t="shared" si="64"/>
        <v>9.6999999999999975E-2</v>
      </c>
      <c r="BA546" s="27"/>
      <c r="BB546" s="115">
        <f t="shared" si="63"/>
        <v>0.11111111111111106</v>
      </c>
      <c r="BC546" s="115">
        <f t="shared" si="63"/>
        <v>0.1099290780141845</v>
      </c>
      <c r="BD546" s="115">
        <f t="shared" si="63"/>
        <v>0.10289389067524125</v>
      </c>
      <c r="BE546" s="115">
        <f t="shared" si="63"/>
        <v>8.4269662921348399E-3</v>
      </c>
      <c r="BF546" s="115">
        <f t="shared" si="63"/>
        <v>0.12530120481927723</v>
      </c>
      <c r="BG546" s="115">
        <f t="shared" si="63"/>
        <v>0.19930069930069949</v>
      </c>
      <c r="BH546" s="115">
        <f t="shared" si="63"/>
        <v>0.18827160493827161</v>
      </c>
      <c r="BI546" s="115">
        <f t="shared" si="63"/>
        <v>0</v>
      </c>
      <c r="BJ546" s="115">
        <f t="shared" si="62"/>
        <v>2.5547445255474473E-2</v>
      </c>
      <c r="BK546" s="115">
        <f t="shared" si="62"/>
        <v>4.8780487804877919E-2</v>
      </c>
      <c r="BL546" s="115">
        <f t="shared" si="62"/>
        <v>8.5470085470085555E-2</v>
      </c>
      <c r="BM546" s="115">
        <f t="shared" si="62"/>
        <v>0.1177266576454668</v>
      </c>
      <c r="BN546" s="115">
        <f t="shared" si="62"/>
        <v>0.1365795724465558</v>
      </c>
      <c r="BO546" s="115">
        <f t="shared" si="62"/>
        <v>0.12796833773087068</v>
      </c>
    </row>
    <row r="547" spans="4:67" x14ac:dyDescent="0.3">
      <c r="D547" s="24" t="s">
        <v>145</v>
      </c>
      <c r="E547" s="26" t="s">
        <v>93</v>
      </c>
      <c r="F547" s="24" t="s">
        <v>49</v>
      </c>
      <c r="G547" s="24" t="s">
        <v>91</v>
      </c>
      <c r="H547" s="27"/>
      <c r="I547" s="52">
        <v>0.434</v>
      </c>
      <c r="J547" s="52">
        <v>0.68600000000000005</v>
      </c>
      <c r="K547" s="52">
        <v>0.76700000000000002</v>
      </c>
      <c r="L547" s="52">
        <v>0.72699999999999998</v>
      </c>
      <c r="M547" s="52">
        <v>0.44900000000000001</v>
      </c>
      <c r="N547" s="52">
        <v>0.65100000000000002</v>
      </c>
      <c r="O547" s="52">
        <v>0.70299999999999996</v>
      </c>
      <c r="P547" s="52">
        <v>0</v>
      </c>
      <c r="Q547" s="52">
        <v>0.30399999999999999</v>
      </c>
      <c r="R547" s="52">
        <v>8.7999999999999995E-2</v>
      </c>
      <c r="S547" s="52">
        <v>0.65300000000000002</v>
      </c>
      <c r="T547" s="52">
        <v>0.83599999999999997</v>
      </c>
      <c r="U547" s="52">
        <v>0.98199999999999998</v>
      </c>
      <c r="V547" s="52">
        <v>0.89200000000000002</v>
      </c>
      <c r="W547" s="27"/>
      <c r="X547" s="52">
        <v>0.44500000000000001</v>
      </c>
      <c r="Y547" s="52">
        <v>0.73799999999999999</v>
      </c>
      <c r="Z547" s="52">
        <v>0.82399999999999995</v>
      </c>
      <c r="AA547" s="52">
        <v>0.871</v>
      </c>
      <c r="AB547" s="52">
        <v>0.49399999999999999</v>
      </c>
      <c r="AC547" s="52">
        <v>0.74099999999999999</v>
      </c>
      <c r="AD547" s="52">
        <v>0.76</v>
      </c>
      <c r="AE547" s="52">
        <v>0</v>
      </c>
      <c r="AF547" s="52">
        <v>0.309</v>
      </c>
      <c r="AG547" s="52">
        <v>8.7999999999999995E-2</v>
      </c>
      <c r="AH547" s="52">
        <v>0.67</v>
      </c>
      <c r="AI547" s="52">
        <v>0.86499999999999999</v>
      </c>
      <c r="AJ547" s="52">
        <v>1.0569999999999999</v>
      </c>
      <c r="AK547" s="52">
        <v>0.98699999999999999</v>
      </c>
      <c r="AL547" s="27"/>
      <c r="AM547" s="27">
        <f t="shared" si="61"/>
        <v>1.100000000000001E-2</v>
      </c>
      <c r="AN547" s="27">
        <f t="shared" si="61"/>
        <v>5.1999999999999935E-2</v>
      </c>
      <c r="AO547" s="27">
        <f t="shared" si="61"/>
        <v>5.699999999999994E-2</v>
      </c>
      <c r="AP547" s="27">
        <f t="shared" si="61"/>
        <v>0.14400000000000002</v>
      </c>
      <c r="AQ547" s="27">
        <f t="shared" si="61"/>
        <v>4.4999999999999984E-2</v>
      </c>
      <c r="AR547" s="27">
        <f t="shared" si="61"/>
        <v>8.9999999999999969E-2</v>
      </c>
      <c r="AS547" s="27">
        <f t="shared" si="61"/>
        <v>5.7000000000000051E-2</v>
      </c>
      <c r="AT547" s="27">
        <f t="shared" si="61"/>
        <v>0</v>
      </c>
      <c r="AU547" s="27">
        <f t="shared" si="61"/>
        <v>5.0000000000000044E-3</v>
      </c>
      <c r="AV547" s="27">
        <f t="shared" si="64"/>
        <v>0</v>
      </c>
      <c r="AW547" s="27">
        <f t="shared" si="64"/>
        <v>1.7000000000000015E-2</v>
      </c>
      <c r="AX547" s="27">
        <f t="shared" si="64"/>
        <v>2.9000000000000026E-2</v>
      </c>
      <c r="AY547" s="27">
        <f t="shared" si="64"/>
        <v>7.4999999999999956E-2</v>
      </c>
      <c r="AZ547" s="27">
        <f t="shared" si="64"/>
        <v>9.4999999999999973E-2</v>
      </c>
      <c r="BA547" s="27"/>
      <c r="BB547" s="115">
        <f t="shared" si="63"/>
        <v>2.534562211981569E-2</v>
      </c>
      <c r="BC547" s="115">
        <f t="shared" si="63"/>
        <v>7.580174927113692E-2</v>
      </c>
      <c r="BD547" s="115">
        <f t="shared" si="63"/>
        <v>7.4315514993481019E-2</v>
      </c>
      <c r="BE547" s="115">
        <f t="shared" si="63"/>
        <v>0.19807427785419535</v>
      </c>
      <c r="BF547" s="115">
        <f t="shared" si="63"/>
        <v>0.10022271714922046</v>
      </c>
      <c r="BG547" s="115">
        <f t="shared" si="63"/>
        <v>0.13824884792626724</v>
      </c>
      <c r="BH547" s="115">
        <f t="shared" si="63"/>
        <v>8.1081081081081155E-2</v>
      </c>
      <c r="BI547" s="115">
        <f t="shared" si="63"/>
        <v>0</v>
      </c>
      <c r="BJ547" s="115">
        <f t="shared" si="62"/>
        <v>1.6447368421052648E-2</v>
      </c>
      <c r="BK547" s="115">
        <f t="shared" si="62"/>
        <v>0</v>
      </c>
      <c r="BL547" s="115">
        <f t="shared" si="62"/>
        <v>2.6033690658499257E-2</v>
      </c>
      <c r="BM547" s="115">
        <f t="shared" si="62"/>
        <v>3.468899521531104E-2</v>
      </c>
      <c r="BN547" s="115">
        <f t="shared" si="62"/>
        <v>7.6374745417515225E-2</v>
      </c>
      <c r="BO547" s="115">
        <f t="shared" si="62"/>
        <v>0.10650224215246634</v>
      </c>
    </row>
    <row r="548" spans="4:67" x14ac:dyDescent="0.3">
      <c r="D548" s="24" t="s">
        <v>145</v>
      </c>
      <c r="E548" s="26" t="s">
        <v>93</v>
      </c>
      <c r="F548" s="24" t="s">
        <v>50</v>
      </c>
      <c r="G548" s="24" t="s">
        <v>91</v>
      </c>
      <c r="H548" s="27"/>
      <c r="I548" s="52">
        <v>0</v>
      </c>
      <c r="J548" s="52">
        <v>0</v>
      </c>
      <c r="K548" s="52">
        <v>0</v>
      </c>
      <c r="L548" s="52">
        <v>0</v>
      </c>
      <c r="M548" s="52">
        <v>0</v>
      </c>
      <c r="N548" s="52">
        <v>0</v>
      </c>
      <c r="O548" s="52">
        <v>0</v>
      </c>
      <c r="P548" s="52">
        <v>0</v>
      </c>
      <c r="Q548" s="52">
        <v>0</v>
      </c>
      <c r="R548" s="52">
        <v>0</v>
      </c>
      <c r="S548" s="52">
        <v>0</v>
      </c>
      <c r="T548" s="52">
        <v>0</v>
      </c>
      <c r="U548" s="52">
        <v>0</v>
      </c>
      <c r="V548" s="52">
        <v>0</v>
      </c>
      <c r="W548" s="27"/>
      <c r="X548" s="52">
        <v>0</v>
      </c>
      <c r="Y548" s="52">
        <v>0</v>
      </c>
      <c r="Z548" s="52">
        <v>0</v>
      </c>
      <c r="AA548" s="52">
        <v>0</v>
      </c>
      <c r="AB548" s="52">
        <v>0</v>
      </c>
      <c r="AC548" s="52">
        <v>0</v>
      </c>
      <c r="AD548" s="52">
        <v>0</v>
      </c>
      <c r="AE548" s="52">
        <v>0</v>
      </c>
      <c r="AF548" s="52">
        <v>0</v>
      </c>
      <c r="AG548" s="52">
        <v>0</v>
      </c>
      <c r="AH548" s="52">
        <v>0</v>
      </c>
      <c r="AI548" s="52">
        <v>0</v>
      </c>
      <c r="AJ548" s="52">
        <v>0</v>
      </c>
      <c r="AK548" s="52">
        <v>0</v>
      </c>
      <c r="AL548" s="27"/>
      <c r="AM548" s="27">
        <f t="shared" si="61"/>
        <v>0</v>
      </c>
      <c r="AN548" s="27">
        <f t="shared" si="61"/>
        <v>0</v>
      </c>
      <c r="AO548" s="27">
        <f t="shared" si="61"/>
        <v>0</v>
      </c>
      <c r="AP548" s="27">
        <f t="shared" si="61"/>
        <v>0</v>
      </c>
      <c r="AQ548" s="27">
        <f t="shared" si="61"/>
        <v>0</v>
      </c>
      <c r="AR548" s="27">
        <f t="shared" si="61"/>
        <v>0</v>
      </c>
      <c r="AS548" s="27">
        <f t="shared" si="61"/>
        <v>0</v>
      </c>
      <c r="AT548" s="27">
        <f t="shared" si="61"/>
        <v>0</v>
      </c>
      <c r="AU548" s="27">
        <f t="shared" si="61"/>
        <v>0</v>
      </c>
      <c r="AV548" s="27">
        <f t="shared" si="64"/>
        <v>0</v>
      </c>
      <c r="AW548" s="27">
        <f t="shared" si="64"/>
        <v>0</v>
      </c>
      <c r="AX548" s="27">
        <f t="shared" si="64"/>
        <v>0</v>
      </c>
      <c r="AY548" s="27">
        <f t="shared" si="64"/>
        <v>0</v>
      </c>
      <c r="AZ548" s="27">
        <f t="shared" si="64"/>
        <v>0</v>
      </c>
      <c r="BA548" s="27"/>
      <c r="BB548" s="115">
        <f t="shared" si="63"/>
        <v>0</v>
      </c>
      <c r="BC548" s="115">
        <f t="shared" si="63"/>
        <v>0</v>
      </c>
      <c r="BD548" s="115">
        <f t="shared" si="63"/>
        <v>0</v>
      </c>
      <c r="BE548" s="115">
        <f t="shared" si="63"/>
        <v>0</v>
      </c>
      <c r="BF548" s="115">
        <f t="shared" si="63"/>
        <v>0</v>
      </c>
      <c r="BG548" s="115">
        <f t="shared" si="63"/>
        <v>0</v>
      </c>
      <c r="BH548" s="115">
        <f t="shared" si="63"/>
        <v>0</v>
      </c>
      <c r="BI548" s="115">
        <f t="shared" si="63"/>
        <v>0</v>
      </c>
      <c r="BJ548" s="115">
        <f t="shared" si="62"/>
        <v>0</v>
      </c>
      <c r="BK548" s="115">
        <f t="shared" si="62"/>
        <v>0</v>
      </c>
      <c r="BL548" s="115">
        <f t="shared" si="62"/>
        <v>0</v>
      </c>
      <c r="BM548" s="115">
        <f t="shared" si="62"/>
        <v>0</v>
      </c>
      <c r="BN548" s="115">
        <f t="shared" si="62"/>
        <v>0</v>
      </c>
      <c r="BO548" s="115">
        <f t="shared" si="62"/>
        <v>0</v>
      </c>
    </row>
    <row r="549" spans="4:67" x14ac:dyDescent="0.3">
      <c r="D549" s="24" t="s">
        <v>145</v>
      </c>
      <c r="E549" s="26" t="s">
        <v>93</v>
      </c>
      <c r="F549" s="24" t="s">
        <v>51</v>
      </c>
      <c r="G549" s="24" t="s">
        <v>91</v>
      </c>
      <c r="H549" s="27"/>
      <c r="I549" s="52">
        <v>0</v>
      </c>
      <c r="J549" s="52">
        <v>0</v>
      </c>
      <c r="K549" s="52">
        <v>0</v>
      </c>
      <c r="L549" s="52">
        <v>0</v>
      </c>
      <c r="M549" s="52">
        <v>0</v>
      </c>
      <c r="N549" s="52">
        <v>0</v>
      </c>
      <c r="O549" s="52">
        <v>0</v>
      </c>
      <c r="P549" s="52">
        <v>0</v>
      </c>
      <c r="Q549" s="52">
        <v>0</v>
      </c>
      <c r="R549" s="52">
        <v>0</v>
      </c>
      <c r="S549" s="52">
        <v>0</v>
      </c>
      <c r="T549" s="52">
        <v>0</v>
      </c>
      <c r="U549" s="52">
        <v>0</v>
      </c>
      <c r="V549" s="52">
        <v>0</v>
      </c>
      <c r="W549" s="27"/>
      <c r="X549" s="52">
        <v>0</v>
      </c>
      <c r="Y549" s="52">
        <v>0</v>
      </c>
      <c r="Z549" s="52">
        <v>0</v>
      </c>
      <c r="AA549" s="52">
        <v>0</v>
      </c>
      <c r="AB549" s="52">
        <v>0</v>
      </c>
      <c r="AC549" s="52">
        <v>0</v>
      </c>
      <c r="AD549" s="52">
        <v>0</v>
      </c>
      <c r="AE549" s="52">
        <v>0</v>
      </c>
      <c r="AF549" s="52">
        <v>0</v>
      </c>
      <c r="AG549" s="52">
        <v>0</v>
      </c>
      <c r="AH549" s="52">
        <v>0</v>
      </c>
      <c r="AI549" s="52">
        <v>0</v>
      </c>
      <c r="AJ549" s="52">
        <v>0</v>
      </c>
      <c r="AK549" s="52">
        <v>0</v>
      </c>
      <c r="AL549" s="27"/>
      <c r="AM549" s="27">
        <f t="shared" ref="AM549:AU577" si="65">IF(AND(X549 = "", I549 = ""), 0, X549 - I549)</f>
        <v>0</v>
      </c>
      <c r="AN549" s="27">
        <f t="shared" si="65"/>
        <v>0</v>
      </c>
      <c r="AO549" s="27">
        <f t="shared" si="65"/>
        <v>0</v>
      </c>
      <c r="AP549" s="27">
        <f t="shared" si="65"/>
        <v>0</v>
      </c>
      <c r="AQ549" s="27">
        <f t="shared" si="65"/>
        <v>0</v>
      </c>
      <c r="AR549" s="27">
        <f t="shared" si="65"/>
        <v>0</v>
      </c>
      <c r="AS549" s="27">
        <f t="shared" si="65"/>
        <v>0</v>
      </c>
      <c r="AT549" s="27">
        <f t="shared" si="65"/>
        <v>0</v>
      </c>
      <c r="AU549" s="27">
        <f t="shared" si="65"/>
        <v>0</v>
      </c>
      <c r="AV549" s="27">
        <f t="shared" si="64"/>
        <v>0</v>
      </c>
      <c r="AW549" s="27">
        <f t="shared" si="64"/>
        <v>0</v>
      </c>
      <c r="AX549" s="27">
        <f t="shared" si="64"/>
        <v>0</v>
      </c>
      <c r="AY549" s="27">
        <f t="shared" si="64"/>
        <v>0</v>
      </c>
      <c r="AZ549" s="27">
        <f t="shared" si="64"/>
        <v>0</v>
      </c>
      <c r="BA549" s="27"/>
      <c r="BB549" s="115">
        <f t="shared" si="63"/>
        <v>0</v>
      </c>
      <c r="BC549" s="115">
        <f t="shared" si="63"/>
        <v>0</v>
      </c>
      <c r="BD549" s="115">
        <f t="shared" si="63"/>
        <v>0</v>
      </c>
      <c r="BE549" s="115">
        <f t="shared" si="63"/>
        <v>0</v>
      </c>
      <c r="BF549" s="115">
        <f t="shared" si="63"/>
        <v>0</v>
      </c>
      <c r="BG549" s="115">
        <f t="shared" si="63"/>
        <v>0</v>
      </c>
      <c r="BH549" s="115">
        <f t="shared" si="63"/>
        <v>0</v>
      </c>
      <c r="BI549" s="115">
        <f t="shared" si="63"/>
        <v>0</v>
      </c>
      <c r="BJ549" s="115">
        <f t="shared" si="62"/>
        <v>0</v>
      </c>
      <c r="BK549" s="115">
        <f t="shared" si="62"/>
        <v>0</v>
      </c>
      <c r="BL549" s="115">
        <f t="shared" si="62"/>
        <v>0</v>
      </c>
      <c r="BM549" s="115">
        <f t="shared" si="62"/>
        <v>0</v>
      </c>
      <c r="BN549" s="115">
        <f t="shared" si="62"/>
        <v>0</v>
      </c>
      <c r="BO549" s="115">
        <f t="shared" si="62"/>
        <v>0</v>
      </c>
    </row>
    <row r="550" spans="4:67" x14ac:dyDescent="0.3">
      <c r="D550" s="24" t="s">
        <v>145</v>
      </c>
      <c r="E550" s="26" t="s">
        <v>93</v>
      </c>
      <c r="F550" s="24" t="s">
        <v>52</v>
      </c>
      <c r="G550" s="24" t="s">
        <v>91</v>
      </c>
      <c r="H550" s="27"/>
      <c r="I550" s="52">
        <v>0</v>
      </c>
      <c r="J550" s="52">
        <v>0</v>
      </c>
      <c r="K550" s="52">
        <v>0</v>
      </c>
      <c r="L550" s="52">
        <v>0</v>
      </c>
      <c r="M550" s="52">
        <v>0</v>
      </c>
      <c r="N550" s="52">
        <v>0</v>
      </c>
      <c r="O550" s="52">
        <v>0</v>
      </c>
      <c r="P550" s="52">
        <v>0</v>
      </c>
      <c r="Q550" s="52">
        <v>0</v>
      </c>
      <c r="R550" s="52">
        <v>0</v>
      </c>
      <c r="S550" s="52">
        <v>0</v>
      </c>
      <c r="T550" s="52">
        <v>0</v>
      </c>
      <c r="U550" s="52">
        <v>0</v>
      </c>
      <c r="V550" s="52">
        <v>0</v>
      </c>
      <c r="W550" s="27"/>
      <c r="X550" s="52">
        <v>0</v>
      </c>
      <c r="Y550" s="52">
        <v>0</v>
      </c>
      <c r="Z550" s="52">
        <v>0</v>
      </c>
      <c r="AA550" s="52">
        <v>0</v>
      </c>
      <c r="AB550" s="52">
        <v>0</v>
      </c>
      <c r="AC550" s="52">
        <v>0</v>
      </c>
      <c r="AD550" s="52">
        <v>0</v>
      </c>
      <c r="AE550" s="52">
        <v>0</v>
      </c>
      <c r="AF550" s="52">
        <v>0</v>
      </c>
      <c r="AG550" s="52">
        <v>0</v>
      </c>
      <c r="AH550" s="52">
        <v>0</v>
      </c>
      <c r="AI550" s="52">
        <v>0</v>
      </c>
      <c r="AJ550" s="52">
        <v>0</v>
      </c>
      <c r="AK550" s="52">
        <v>0</v>
      </c>
      <c r="AL550" s="27"/>
      <c r="AM550" s="27">
        <f t="shared" si="65"/>
        <v>0</v>
      </c>
      <c r="AN550" s="27">
        <f t="shared" si="65"/>
        <v>0</v>
      </c>
      <c r="AO550" s="27">
        <f t="shared" si="65"/>
        <v>0</v>
      </c>
      <c r="AP550" s="27">
        <f t="shared" si="65"/>
        <v>0</v>
      </c>
      <c r="AQ550" s="27">
        <f t="shared" si="65"/>
        <v>0</v>
      </c>
      <c r="AR550" s="27">
        <f t="shared" si="65"/>
        <v>0</v>
      </c>
      <c r="AS550" s="27">
        <f t="shared" si="65"/>
        <v>0</v>
      </c>
      <c r="AT550" s="27">
        <f t="shared" si="65"/>
        <v>0</v>
      </c>
      <c r="AU550" s="27">
        <f t="shared" si="65"/>
        <v>0</v>
      </c>
      <c r="AV550" s="27">
        <f t="shared" si="64"/>
        <v>0</v>
      </c>
      <c r="AW550" s="27">
        <f t="shared" si="64"/>
        <v>0</v>
      </c>
      <c r="AX550" s="27">
        <f t="shared" si="64"/>
        <v>0</v>
      </c>
      <c r="AY550" s="27">
        <f t="shared" si="64"/>
        <v>0</v>
      </c>
      <c r="AZ550" s="27">
        <f t="shared" si="64"/>
        <v>0</v>
      </c>
      <c r="BA550" s="27"/>
      <c r="BB550" s="115">
        <f t="shared" si="63"/>
        <v>0</v>
      </c>
      <c r="BC550" s="115">
        <f t="shared" si="63"/>
        <v>0</v>
      </c>
      <c r="BD550" s="115">
        <f t="shared" si="63"/>
        <v>0</v>
      </c>
      <c r="BE550" s="115">
        <f t="shared" si="63"/>
        <v>0</v>
      </c>
      <c r="BF550" s="115">
        <f t="shared" si="63"/>
        <v>0</v>
      </c>
      <c r="BG550" s="115">
        <f t="shared" si="63"/>
        <v>0</v>
      </c>
      <c r="BH550" s="115">
        <f t="shared" si="63"/>
        <v>0</v>
      </c>
      <c r="BI550" s="115">
        <f t="shared" si="63"/>
        <v>0</v>
      </c>
      <c r="BJ550" s="115">
        <f t="shared" si="62"/>
        <v>0</v>
      </c>
      <c r="BK550" s="115">
        <f t="shared" si="62"/>
        <v>0</v>
      </c>
      <c r="BL550" s="115">
        <f t="shared" si="62"/>
        <v>0</v>
      </c>
      <c r="BM550" s="115">
        <f t="shared" si="62"/>
        <v>0</v>
      </c>
      <c r="BN550" s="115">
        <f t="shared" si="62"/>
        <v>0</v>
      </c>
      <c r="BO550" s="115">
        <f t="shared" si="62"/>
        <v>0</v>
      </c>
    </row>
    <row r="551" spans="4:67" x14ac:dyDescent="0.3">
      <c r="D551" s="24" t="s">
        <v>145</v>
      </c>
      <c r="E551" s="26" t="s">
        <v>93</v>
      </c>
      <c r="F551" s="24" t="s">
        <v>53</v>
      </c>
      <c r="G551" s="24" t="s">
        <v>91</v>
      </c>
      <c r="H551" s="27"/>
      <c r="I551" s="52">
        <v>0</v>
      </c>
      <c r="J551" s="52">
        <v>0</v>
      </c>
      <c r="K551" s="52">
        <v>0</v>
      </c>
      <c r="L551" s="52">
        <v>0</v>
      </c>
      <c r="M551" s="52">
        <v>0</v>
      </c>
      <c r="N551" s="52">
        <v>0</v>
      </c>
      <c r="O551" s="52">
        <v>0</v>
      </c>
      <c r="P551" s="52">
        <v>0</v>
      </c>
      <c r="Q551" s="52">
        <v>0</v>
      </c>
      <c r="R551" s="52">
        <v>0</v>
      </c>
      <c r="S551" s="52">
        <v>0</v>
      </c>
      <c r="T551" s="52">
        <v>0</v>
      </c>
      <c r="U551" s="52">
        <v>0</v>
      </c>
      <c r="V551" s="52">
        <v>0</v>
      </c>
      <c r="W551" s="27"/>
      <c r="X551" s="52">
        <v>0</v>
      </c>
      <c r="Y551" s="52">
        <v>0</v>
      </c>
      <c r="Z551" s="52">
        <v>0</v>
      </c>
      <c r="AA551" s="52">
        <v>0</v>
      </c>
      <c r="AB551" s="52">
        <v>0</v>
      </c>
      <c r="AC551" s="52">
        <v>0</v>
      </c>
      <c r="AD551" s="52">
        <v>0</v>
      </c>
      <c r="AE551" s="52">
        <v>0</v>
      </c>
      <c r="AF551" s="52">
        <v>0</v>
      </c>
      <c r="AG551" s="52">
        <v>0</v>
      </c>
      <c r="AH551" s="52">
        <v>0</v>
      </c>
      <c r="AI551" s="52">
        <v>0</v>
      </c>
      <c r="AJ551" s="52">
        <v>0</v>
      </c>
      <c r="AK551" s="52">
        <v>0</v>
      </c>
      <c r="AL551" s="27"/>
      <c r="AM551" s="27">
        <f t="shared" si="65"/>
        <v>0</v>
      </c>
      <c r="AN551" s="27">
        <f t="shared" si="65"/>
        <v>0</v>
      </c>
      <c r="AO551" s="27">
        <f t="shared" si="65"/>
        <v>0</v>
      </c>
      <c r="AP551" s="27">
        <f t="shared" si="65"/>
        <v>0</v>
      </c>
      <c r="AQ551" s="27">
        <f t="shared" si="65"/>
        <v>0</v>
      </c>
      <c r="AR551" s="27">
        <f t="shared" si="65"/>
        <v>0</v>
      </c>
      <c r="AS551" s="27">
        <f t="shared" si="65"/>
        <v>0</v>
      </c>
      <c r="AT551" s="27">
        <f t="shared" si="65"/>
        <v>0</v>
      </c>
      <c r="AU551" s="27">
        <f t="shared" si="65"/>
        <v>0</v>
      </c>
      <c r="AV551" s="27">
        <f t="shared" si="64"/>
        <v>0</v>
      </c>
      <c r="AW551" s="27">
        <f t="shared" si="64"/>
        <v>0</v>
      </c>
      <c r="AX551" s="27">
        <f t="shared" si="64"/>
        <v>0</v>
      </c>
      <c r="AY551" s="27">
        <f t="shared" si="64"/>
        <v>0</v>
      </c>
      <c r="AZ551" s="27">
        <f t="shared" si="64"/>
        <v>0</v>
      </c>
      <c r="BA551" s="27"/>
      <c r="BB551" s="115">
        <f t="shared" si="63"/>
        <v>0</v>
      </c>
      <c r="BC551" s="115">
        <f t="shared" si="63"/>
        <v>0</v>
      </c>
      <c r="BD551" s="115">
        <f t="shared" si="63"/>
        <v>0</v>
      </c>
      <c r="BE551" s="115">
        <f t="shared" si="63"/>
        <v>0</v>
      </c>
      <c r="BF551" s="115">
        <f t="shared" si="63"/>
        <v>0</v>
      </c>
      <c r="BG551" s="115">
        <f t="shared" si="63"/>
        <v>0</v>
      </c>
      <c r="BH551" s="115">
        <f t="shared" si="63"/>
        <v>0</v>
      </c>
      <c r="BI551" s="115">
        <f t="shared" si="63"/>
        <v>0</v>
      </c>
      <c r="BJ551" s="115">
        <f t="shared" si="62"/>
        <v>0</v>
      </c>
      <c r="BK551" s="115">
        <f t="shared" si="62"/>
        <v>0</v>
      </c>
      <c r="BL551" s="115">
        <f t="shared" si="62"/>
        <v>0</v>
      </c>
      <c r="BM551" s="115">
        <f t="shared" si="62"/>
        <v>0</v>
      </c>
      <c r="BN551" s="115">
        <f t="shared" si="62"/>
        <v>0</v>
      </c>
      <c r="BO551" s="115">
        <f t="shared" si="62"/>
        <v>0</v>
      </c>
    </row>
    <row r="552" spans="4:67" x14ac:dyDescent="0.3">
      <c r="D552" s="24" t="s">
        <v>145</v>
      </c>
      <c r="E552" s="26" t="s">
        <v>93</v>
      </c>
      <c r="F552" s="24" t="s">
        <v>54</v>
      </c>
      <c r="G552" s="24" t="s">
        <v>91</v>
      </c>
      <c r="H552" s="27"/>
      <c r="I552" s="52">
        <v>0.95399999999999996</v>
      </c>
      <c r="J552" s="52">
        <v>0.34599999999999997</v>
      </c>
      <c r="K552" s="52">
        <v>0.38600000000000001</v>
      </c>
      <c r="L552" s="52">
        <v>0.96799999999999997</v>
      </c>
      <c r="M552" s="52">
        <v>0.47299999999999998</v>
      </c>
      <c r="N552" s="52">
        <v>0.52300000000000002</v>
      </c>
      <c r="O552" s="52">
        <v>0.54100000000000004</v>
      </c>
      <c r="P552" s="52">
        <v>3.1E-2</v>
      </c>
      <c r="Q552" s="52">
        <v>0.439</v>
      </c>
      <c r="R552" s="52">
        <v>0.313</v>
      </c>
      <c r="S552" s="52">
        <v>0.72399999999999998</v>
      </c>
      <c r="T552" s="52">
        <v>0.80800000000000005</v>
      </c>
      <c r="U552" s="52">
        <v>0.85599999999999998</v>
      </c>
      <c r="V552" s="52">
        <v>0.83</v>
      </c>
      <c r="W552" s="27"/>
      <c r="X552" s="52">
        <v>1.3480000000000001</v>
      </c>
      <c r="Y552" s="52">
        <v>0.21099999999999999</v>
      </c>
      <c r="Z552" s="52">
        <v>9.2999999999999999E-2</v>
      </c>
      <c r="AA552" s="52">
        <v>0.89600000000000002</v>
      </c>
      <c r="AB552" s="52">
        <v>0.42499999999999999</v>
      </c>
      <c r="AC552" s="52">
        <v>0.35299999999999998</v>
      </c>
      <c r="AD552" s="52">
        <v>0.439</v>
      </c>
      <c r="AE552" s="52">
        <v>2.5999999999999999E-2</v>
      </c>
      <c r="AF552" s="52">
        <v>0.52400000000000002</v>
      </c>
      <c r="AG552" s="52">
        <v>0.39500000000000002</v>
      </c>
      <c r="AH552" s="52">
        <v>0.81</v>
      </c>
      <c r="AI552" s="52">
        <v>0.83099999999999996</v>
      </c>
      <c r="AJ552" s="52">
        <v>0.998</v>
      </c>
      <c r="AK552" s="52">
        <v>0.93600000000000005</v>
      </c>
      <c r="AL552" s="27"/>
      <c r="AM552" s="27">
        <f t="shared" si="65"/>
        <v>0.39400000000000013</v>
      </c>
      <c r="AN552" s="27">
        <f t="shared" si="65"/>
        <v>-0.13499999999999998</v>
      </c>
      <c r="AO552" s="27">
        <f t="shared" si="65"/>
        <v>-0.29300000000000004</v>
      </c>
      <c r="AP552" s="27">
        <f t="shared" si="65"/>
        <v>-7.1999999999999953E-2</v>
      </c>
      <c r="AQ552" s="27">
        <f t="shared" si="65"/>
        <v>-4.7999999999999987E-2</v>
      </c>
      <c r="AR552" s="27">
        <f t="shared" si="65"/>
        <v>-0.17000000000000004</v>
      </c>
      <c r="AS552" s="27">
        <f t="shared" si="65"/>
        <v>-0.10200000000000004</v>
      </c>
      <c r="AT552" s="27">
        <f t="shared" si="65"/>
        <v>-5.000000000000001E-3</v>
      </c>
      <c r="AU552" s="27">
        <f t="shared" si="65"/>
        <v>8.500000000000002E-2</v>
      </c>
      <c r="AV552" s="27">
        <f t="shared" si="64"/>
        <v>8.2000000000000017E-2</v>
      </c>
      <c r="AW552" s="27">
        <f t="shared" si="64"/>
        <v>8.6000000000000076E-2</v>
      </c>
      <c r="AX552" s="27">
        <f t="shared" si="64"/>
        <v>2.2999999999999909E-2</v>
      </c>
      <c r="AY552" s="27">
        <f t="shared" si="64"/>
        <v>0.14200000000000002</v>
      </c>
      <c r="AZ552" s="27">
        <f t="shared" si="64"/>
        <v>0.10600000000000009</v>
      </c>
      <c r="BA552" s="27"/>
      <c r="BB552" s="115">
        <f t="shared" si="63"/>
        <v>0.41299790356394145</v>
      </c>
      <c r="BC552" s="115">
        <f t="shared" si="63"/>
        <v>-0.39017341040462428</v>
      </c>
      <c r="BD552" s="115">
        <f t="shared" si="63"/>
        <v>-0.7590673575129534</v>
      </c>
      <c r="BE552" s="115">
        <f t="shared" si="63"/>
        <v>-7.4380165289256159E-2</v>
      </c>
      <c r="BF552" s="115">
        <f t="shared" si="63"/>
        <v>-0.10147991543340379</v>
      </c>
      <c r="BG552" s="115">
        <f t="shared" si="63"/>
        <v>-0.32504780114722759</v>
      </c>
      <c r="BH552" s="115">
        <f t="shared" si="63"/>
        <v>-0.18853974121996309</v>
      </c>
      <c r="BI552" s="115">
        <f t="shared" si="63"/>
        <v>-0.16129032258064518</v>
      </c>
      <c r="BJ552" s="115">
        <f t="shared" si="62"/>
        <v>0.19362186788154903</v>
      </c>
      <c r="BK552" s="115">
        <f t="shared" si="62"/>
        <v>0.26198083067092659</v>
      </c>
      <c r="BL552" s="115">
        <f t="shared" si="62"/>
        <v>0.11878453038674044</v>
      </c>
      <c r="BM552" s="115">
        <f t="shared" si="62"/>
        <v>2.8465346534653352E-2</v>
      </c>
      <c r="BN552" s="115">
        <f t="shared" si="62"/>
        <v>0.16588785046728974</v>
      </c>
      <c r="BO552" s="115">
        <f t="shared" si="62"/>
        <v>0.12771084337349409</v>
      </c>
    </row>
    <row r="553" spans="4:67" x14ac:dyDescent="0.3">
      <c r="D553" s="24" t="s">
        <v>145</v>
      </c>
      <c r="E553" s="26" t="s">
        <v>93</v>
      </c>
      <c r="F553" s="24" t="s">
        <v>55</v>
      </c>
      <c r="G553" s="24" t="s">
        <v>91</v>
      </c>
      <c r="H553" s="27"/>
      <c r="I553" s="52">
        <v>0</v>
      </c>
      <c r="J553" s="52">
        <v>0</v>
      </c>
      <c r="K553" s="52">
        <v>0</v>
      </c>
      <c r="L553" s="52">
        <v>0</v>
      </c>
      <c r="M553" s="52">
        <v>0</v>
      </c>
      <c r="N553" s="52">
        <v>0</v>
      </c>
      <c r="O553" s="52">
        <v>0</v>
      </c>
      <c r="P553" s="52">
        <v>0</v>
      </c>
      <c r="Q553" s="52">
        <v>0</v>
      </c>
      <c r="R553" s="52">
        <v>0</v>
      </c>
      <c r="S553" s="52">
        <v>0</v>
      </c>
      <c r="T553" s="52">
        <v>0</v>
      </c>
      <c r="U553" s="52">
        <v>0</v>
      </c>
      <c r="V553" s="52">
        <v>0</v>
      </c>
      <c r="W553" s="27"/>
      <c r="X553" s="52">
        <v>0</v>
      </c>
      <c r="Y553" s="52">
        <v>0</v>
      </c>
      <c r="Z553" s="52">
        <v>0</v>
      </c>
      <c r="AA553" s="52">
        <v>0</v>
      </c>
      <c r="AB553" s="52">
        <v>0</v>
      </c>
      <c r="AC553" s="52">
        <v>0</v>
      </c>
      <c r="AD553" s="52">
        <v>0</v>
      </c>
      <c r="AE553" s="52">
        <v>0</v>
      </c>
      <c r="AF553" s="52">
        <v>0</v>
      </c>
      <c r="AG553" s="52">
        <v>0</v>
      </c>
      <c r="AH553" s="52">
        <v>0</v>
      </c>
      <c r="AI553" s="52">
        <v>0</v>
      </c>
      <c r="AJ553" s="52">
        <v>0</v>
      </c>
      <c r="AK553" s="52">
        <v>0</v>
      </c>
      <c r="AL553" s="27"/>
      <c r="AM553" s="27">
        <f t="shared" si="65"/>
        <v>0</v>
      </c>
      <c r="AN553" s="27">
        <f t="shared" si="65"/>
        <v>0</v>
      </c>
      <c r="AO553" s="27">
        <f t="shared" si="65"/>
        <v>0</v>
      </c>
      <c r="AP553" s="27">
        <f t="shared" si="65"/>
        <v>0</v>
      </c>
      <c r="AQ553" s="27">
        <f t="shared" si="65"/>
        <v>0</v>
      </c>
      <c r="AR553" s="27">
        <f t="shared" si="65"/>
        <v>0</v>
      </c>
      <c r="AS553" s="27">
        <f t="shared" si="65"/>
        <v>0</v>
      </c>
      <c r="AT553" s="27">
        <f t="shared" si="65"/>
        <v>0</v>
      </c>
      <c r="AU553" s="27">
        <f t="shared" si="65"/>
        <v>0</v>
      </c>
      <c r="AV553" s="27">
        <f t="shared" si="64"/>
        <v>0</v>
      </c>
      <c r="AW553" s="27">
        <f t="shared" si="64"/>
        <v>0</v>
      </c>
      <c r="AX553" s="27">
        <f t="shared" si="64"/>
        <v>0</v>
      </c>
      <c r="AY553" s="27">
        <f t="shared" si="64"/>
        <v>0</v>
      </c>
      <c r="AZ553" s="27">
        <f t="shared" si="64"/>
        <v>0</v>
      </c>
      <c r="BA553" s="27"/>
      <c r="BB553" s="115">
        <f t="shared" si="63"/>
        <v>0</v>
      </c>
      <c r="BC553" s="115">
        <f t="shared" si="63"/>
        <v>0</v>
      </c>
      <c r="BD553" s="115">
        <f t="shared" si="63"/>
        <v>0</v>
      </c>
      <c r="BE553" s="115">
        <f t="shared" si="63"/>
        <v>0</v>
      </c>
      <c r="BF553" s="115">
        <f t="shared" si="63"/>
        <v>0</v>
      </c>
      <c r="BG553" s="115">
        <f t="shared" si="63"/>
        <v>0</v>
      </c>
      <c r="BH553" s="115">
        <f t="shared" si="63"/>
        <v>0</v>
      </c>
      <c r="BI553" s="115">
        <f t="shared" si="63"/>
        <v>0</v>
      </c>
      <c r="BJ553" s="115">
        <f t="shared" si="62"/>
        <v>0</v>
      </c>
      <c r="BK553" s="115">
        <f t="shared" si="62"/>
        <v>0</v>
      </c>
      <c r="BL553" s="115">
        <f t="shared" si="62"/>
        <v>0</v>
      </c>
      <c r="BM553" s="115">
        <f t="shared" si="62"/>
        <v>0</v>
      </c>
      <c r="BN553" s="115">
        <f t="shared" si="62"/>
        <v>0</v>
      </c>
      <c r="BO553" s="115">
        <f t="shared" si="62"/>
        <v>0</v>
      </c>
    </row>
    <row r="554" spans="4:67" x14ac:dyDescent="0.3">
      <c r="D554" s="24" t="s">
        <v>145</v>
      </c>
      <c r="E554" s="26" t="s">
        <v>93</v>
      </c>
      <c r="F554" s="24" t="s">
        <v>56</v>
      </c>
      <c r="G554" s="24" t="s">
        <v>91</v>
      </c>
      <c r="H554" s="27"/>
      <c r="I554" s="52">
        <v>0</v>
      </c>
      <c r="J554" s="52">
        <v>0</v>
      </c>
      <c r="K554" s="52">
        <v>0</v>
      </c>
      <c r="L554" s="52">
        <v>0</v>
      </c>
      <c r="M554" s="52">
        <v>0</v>
      </c>
      <c r="N554" s="52">
        <v>0</v>
      </c>
      <c r="O554" s="52">
        <v>0</v>
      </c>
      <c r="P554" s="52">
        <v>0</v>
      </c>
      <c r="Q554" s="52">
        <v>0</v>
      </c>
      <c r="R554" s="52">
        <v>0</v>
      </c>
      <c r="S554" s="52">
        <v>0</v>
      </c>
      <c r="T554" s="52">
        <v>0</v>
      </c>
      <c r="U554" s="52">
        <v>0</v>
      </c>
      <c r="V554" s="52">
        <v>0</v>
      </c>
      <c r="W554" s="27"/>
      <c r="X554" s="52">
        <v>0</v>
      </c>
      <c r="Y554" s="52">
        <v>0</v>
      </c>
      <c r="Z554" s="52">
        <v>0</v>
      </c>
      <c r="AA554" s="52">
        <v>0</v>
      </c>
      <c r="AB554" s="52">
        <v>0</v>
      </c>
      <c r="AC554" s="52">
        <v>0</v>
      </c>
      <c r="AD554" s="52">
        <v>0</v>
      </c>
      <c r="AE554" s="52">
        <v>0</v>
      </c>
      <c r="AF554" s="52">
        <v>0</v>
      </c>
      <c r="AG554" s="52">
        <v>0</v>
      </c>
      <c r="AH554" s="52">
        <v>0</v>
      </c>
      <c r="AI554" s="52">
        <v>0</v>
      </c>
      <c r="AJ554" s="52">
        <v>0</v>
      </c>
      <c r="AK554" s="52">
        <v>0</v>
      </c>
      <c r="AL554" s="27"/>
      <c r="AM554" s="27">
        <f t="shared" si="65"/>
        <v>0</v>
      </c>
      <c r="AN554" s="27">
        <f t="shared" si="65"/>
        <v>0</v>
      </c>
      <c r="AO554" s="27">
        <f t="shared" si="65"/>
        <v>0</v>
      </c>
      <c r="AP554" s="27">
        <f t="shared" si="65"/>
        <v>0</v>
      </c>
      <c r="AQ554" s="27">
        <f t="shared" si="65"/>
        <v>0</v>
      </c>
      <c r="AR554" s="27">
        <f t="shared" si="65"/>
        <v>0</v>
      </c>
      <c r="AS554" s="27">
        <f t="shared" si="65"/>
        <v>0</v>
      </c>
      <c r="AT554" s="27">
        <f t="shared" si="65"/>
        <v>0</v>
      </c>
      <c r="AU554" s="27">
        <f t="shared" si="65"/>
        <v>0</v>
      </c>
      <c r="AV554" s="27">
        <f t="shared" si="64"/>
        <v>0</v>
      </c>
      <c r="AW554" s="27">
        <f t="shared" si="64"/>
        <v>0</v>
      </c>
      <c r="AX554" s="27">
        <f t="shared" si="64"/>
        <v>0</v>
      </c>
      <c r="AY554" s="27">
        <f t="shared" si="64"/>
        <v>0</v>
      </c>
      <c r="AZ554" s="27">
        <f t="shared" si="64"/>
        <v>0</v>
      </c>
      <c r="BA554" s="27"/>
      <c r="BB554" s="115">
        <f t="shared" si="63"/>
        <v>0</v>
      </c>
      <c r="BC554" s="115">
        <f t="shared" si="63"/>
        <v>0</v>
      </c>
      <c r="BD554" s="115">
        <f t="shared" si="63"/>
        <v>0</v>
      </c>
      <c r="BE554" s="115">
        <f t="shared" si="63"/>
        <v>0</v>
      </c>
      <c r="BF554" s="115">
        <f t="shared" si="63"/>
        <v>0</v>
      </c>
      <c r="BG554" s="115">
        <f t="shared" si="63"/>
        <v>0</v>
      </c>
      <c r="BH554" s="115">
        <f t="shared" si="63"/>
        <v>0</v>
      </c>
      <c r="BI554" s="115">
        <f t="shared" si="63"/>
        <v>0</v>
      </c>
      <c r="BJ554" s="115">
        <f t="shared" si="62"/>
        <v>0</v>
      </c>
      <c r="BK554" s="115">
        <f t="shared" si="62"/>
        <v>0</v>
      </c>
      <c r="BL554" s="115">
        <f t="shared" si="62"/>
        <v>0</v>
      </c>
      <c r="BM554" s="115">
        <f t="shared" si="62"/>
        <v>0</v>
      </c>
      <c r="BN554" s="115">
        <f t="shared" si="62"/>
        <v>0</v>
      </c>
      <c r="BO554" s="115">
        <f t="shared" si="62"/>
        <v>0</v>
      </c>
    </row>
    <row r="555" spans="4:67" x14ac:dyDescent="0.3">
      <c r="D555" s="24" t="s">
        <v>145</v>
      </c>
      <c r="E555" s="26" t="s">
        <v>93</v>
      </c>
      <c r="F555" s="24" t="s">
        <v>57</v>
      </c>
      <c r="G555" s="24" t="s">
        <v>91</v>
      </c>
      <c r="H555" s="27"/>
      <c r="I555" s="52">
        <v>0</v>
      </c>
      <c r="J555" s="52">
        <v>0</v>
      </c>
      <c r="K555" s="52">
        <v>0</v>
      </c>
      <c r="L555" s="52">
        <v>0</v>
      </c>
      <c r="M555" s="52">
        <v>0</v>
      </c>
      <c r="N555" s="52">
        <v>0</v>
      </c>
      <c r="O555" s="52">
        <v>0</v>
      </c>
      <c r="P555" s="52">
        <v>0</v>
      </c>
      <c r="Q555" s="52">
        <v>0</v>
      </c>
      <c r="R555" s="52">
        <v>0</v>
      </c>
      <c r="S555" s="52">
        <v>0</v>
      </c>
      <c r="T555" s="52">
        <v>0</v>
      </c>
      <c r="U555" s="52">
        <v>0</v>
      </c>
      <c r="V555" s="52">
        <v>0</v>
      </c>
      <c r="W555" s="27"/>
      <c r="X555" s="52">
        <v>0</v>
      </c>
      <c r="Y555" s="52">
        <v>0</v>
      </c>
      <c r="Z555" s="52">
        <v>0</v>
      </c>
      <c r="AA555" s="52">
        <v>0</v>
      </c>
      <c r="AB555" s="52">
        <v>0</v>
      </c>
      <c r="AC555" s="52">
        <v>0</v>
      </c>
      <c r="AD555" s="52">
        <v>0</v>
      </c>
      <c r="AE555" s="52">
        <v>0</v>
      </c>
      <c r="AF555" s="52">
        <v>0</v>
      </c>
      <c r="AG555" s="52">
        <v>0</v>
      </c>
      <c r="AH555" s="52">
        <v>0</v>
      </c>
      <c r="AI555" s="52">
        <v>0</v>
      </c>
      <c r="AJ555" s="52">
        <v>0</v>
      </c>
      <c r="AK555" s="52">
        <v>0</v>
      </c>
      <c r="AL555" s="27"/>
      <c r="AM555" s="27">
        <f t="shared" si="65"/>
        <v>0</v>
      </c>
      <c r="AN555" s="27">
        <f t="shared" si="65"/>
        <v>0</v>
      </c>
      <c r="AO555" s="27">
        <f t="shared" si="65"/>
        <v>0</v>
      </c>
      <c r="AP555" s="27">
        <f t="shared" si="65"/>
        <v>0</v>
      </c>
      <c r="AQ555" s="27">
        <f t="shared" si="65"/>
        <v>0</v>
      </c>
      <c r="AR555" s="27">
        <f t="shared" si="65"/>
        <v>0</v>
      </c>
      <c r="AS555" s="27">
        <f t="shared" si="65"/>
        <v>0</v>
      </c>
      <c r="AT555" s="27">
        <f t="shared" si="65"/>
        <v>0</v>
      </c>
      <c r="AU555" s="27">
        <f t="shared" si="65"/>
        <v>0</v>
      </c>
      <c r="AV555" s="27">
        <f t="shared" si="64"/>
        <v>0</v>
      </c>
      <c r="AW555" s="27">
        <f t="shared" si="64"/>
        <v>0</v>
      </c>
      <c r="AX555" s="27">
        <f t="shared" si="64"/>
        <v>0</v>
      </c>
      <c r="AY555" s="27">
        <f t="shared" si="64"/>
        <v>0</v>
      </c>
      <c r="AZ555" s="27">
        <f t="shared" si="64"/>
        <v>0</v>
      </c>
      <c r="BA555" s="27"/>
      <c r="BB555" s="115">
        <f t="shared" si="63"/>
        <v>0</v>
      </c>
      <c r="BC555" s="115">
        <f t="shared" si="63"/>
        <v>0</v>
      </c>
      <c r="BD555" s="115">
        <f t="shared" si="63"/>
        <v>0</v>
      </c>
      <c r="BE555" s="115">
        <f t="shared" si="63"/>
        <v>0</v>
      </c>
      <c r="BF555" s="115">
        <f t="shared" si="63"/>
        <v>0</v>
      </c>
      <c r="BG555" s="115">
        <f t="shared" si="63"/>
        <v>0</v>
      </c>
      <c r="BH555" s="115">
        <f t="shared" si="63"/>
        <v>0</v>
      </c>
      <c r="BI555" s="115">
        <f t="shared" si="63"/>
        <v>0</v>
      </c>
      <c r="BJ555" s="115">
        <f t="shared" si="62"/>
        <v>0</v>
      </c>
      <c r="BK555" s="115">
        <f t="shared" si="62"/>
        <v>0</v>
      </c>
      <c r="BL555" s="115">
        <f t="shared" si="62"/>
        <v>0</v>
      </c>
      <c r="BM555" s="115">
        <f t="shared" si="62"/>
        <v>0</v>
      </c>
      <c r="BN555" s="115">
        <f t="shared" si="62"/>
        <v>0</v>
      </c>
      <c r="BO555" s="115">
        <f t="shared" si="62"/>
        <v>0</v>
      </c>
    </row>
    <row r="556" spans="4:67" x14ac:dyDescent="0.3">
      <c r="D556" s="24" t="s">
        <v>145</v>
      </c>
      <c r="E556" s="26" t="s">
        <v>93</v>
      </c>
      <c r="F556" s="24" t="s">
        <v>58</v>
      </c>
      <c r="G556" s="24" t="s">
        <v>91</v>
      </c>
      <c r="H556" s="27"/>
      <c r="I556" s="28"/>
      <c r="J556" s="28"/>
      <c r="K556" s="28"/>
      <c r="L556" s="28"/>
      <c r="M556" s="28"/>
      <c r="N556" s="28"/>
      <c r="O556" s="28"/>
      <c r="P556" s="28"/>
      <c r="Q556" s="28"/>
      <c r="R556" s="28"/>
      <c r="S556" s="28"/>
      <c r="T556" s="28"/>
      <c r="U556" s="28"/>
      <c r="V556" s="28"/>
      <c r="W556" s="27"/>
      <c r="X556" s="28"/>
      <c r="Y556" s="28"/>
      <c r="Z556" s="28"/>
      <c r="AA556" s="28"/>
      <c r="AB556" s="28"/>
      <c r="AC556" s="28"/>
      <c r="AD556" s="28"/>
      <c r="AE556" s="28"/>
      <c r="AF556" s="28"/>
      <c r="AG556" s="28"/>
      <c r="AH556" s="28"/>
      <c r="AI556" s="28"/>
      <c r="AJ556" s="28"/>
      <c r="AK556" s="28"/>
      <c r="AL556" s="27"/>
      <c r="AM556" s="28">
        <f t="shared" si="65"/>
        <v>0</v>
      </c>
      <c r="AN556" s="28">
        <f t="shared" si="65"/>
        <v>0</v>
      </c>
      <c r="AO556" s="28">
        <f t="shared" si="65"/>
        <v>0</v>
      </c>
      <c r="AP556" s="28">
        <f t="shared" si="65"/>
        <v>0</v>
      </c>
      <c r="AQ556" s="28">
        <f t="shared" si="65"/>
        <v>0</v>
      </c>
      <c r="AR556" s="28">
        <f t="shared" si="65"/>
        <v>0</v>
      </c>
      <c r="AS556" s="28">
        <f t="shared" si="65"/>
        <v>0</v>
      </c>
      <c r="AT556" s="28">
        <f t="shared" si="65"/>
        <v>0</v>
      </c>
      <c r="AU556" s="28">
        <f t="shared" si="65"/>
        <v>0</v>
      </c>
      <c r="AV556" s="28">
        <f t="shared" si="64"/>
        <v>0</v>
      </c>
      <c r="AW556" s="28">
        <f t="shared" si="64"/>
        <v>0</v>
      </c>
      <c r="AX556" s="28">
        <f t="shared" si="64"/>
        <v>0</v>
      </c>
      <c r="AY556" s="28">
        <f t="shared" si="64"/>
        <v>0</v>
      </c>
      <c r="AZ556" s="28">
        <f t="shared" si="64"/>
        <v>0</v>
      </c>
      <c r="BA556" s="27"/>
      <c r="BB556" s="117">
        <f t="shared" si="63"/>
        <v>0</v>
      </c>
      <c r="BC556" s="117">
        <f t="shared" si="63"/>
        <v>0</v>
      </c>
      <c r="BD556" s="117">
        <f t="shared" si="63"/>
        <v>0</v>
      </c>
      <c r="BE556" s="117">
        <f t="shared" si="63"/>
        <v>0</v>
      </c>
      <c r="BF556" s="117">
        <f t="shared" si="63"/>
        <v>0</v>
      </c>
      <c r="BG556" s="117">
        <f t="shared" si="63"/>
        <v>0</v>
      </c>
      <c r="BH556" s="117">
        <f t="shared" si="63"/>
        <v>0</v>
      </c>
      <c r="BI556" s="117">
        <f t="shared" si="63"/>
        <v>0</v>
      </c>
      <c r="BJ556" s="117">
        <f t="shared" si="62"/>
        <v>0</v>
      </c>
      <c r="BK556" s="117">
        <f t="shared" si="62"/>
        <v>0</v>
      </c>
      <c r="BL556" s="117">
        <f t="shared" si="62"/>
        <v>0</v>
      </c>
      <c r="BM556" s="117">
        <f t="shared" si="62"/>
        <v>0</v>
      </c>
      <c r="BN556" s="117">
        <f t="shared" si="62"/>
        <v>0</v>
      </c>
      <c r="BO556" s="117">
        <f t="shared" si="62"/>
        <v>0</v>
      </c>
    </row>
    <row r="557" spans="4:67" x14ac:dyDescent="0.3">
      <c r="D557" s="24" t="s">
        <v>145</v>
      </c>
      <c r="E557" s="26" t="s">
        <v>93</v>
      </c>
      <c r="F557" s="24" t="s">
        <v>59</v>
      </c>
      <c r="G557" s="24" t="s">
        <v>91</v>
      </c>
      <c r="H557" s="27"/>
      <c r="I557" s="52">
        <v>-0.121</v>
      </c>
      <c r="J557" s="52">
        <v>-4.2999999999999997E-2</v>
      </c>
      <c r="K557" s="52">
        <v>-5.8000000000000003E-2</v>
      </c>
      <c r="L557" s="52">
        <v>-0.40500000000000003</v>
      </c>
      <c r="M557" s="52">
        <v>-0.124</v>
      </c>
      <c r="N557" s="52">
        <v>-4.4999999999999998E-2</v>
      </c>
      <c r="O557" s="52">
        <v>-0.17</v>
      </c>
      <c r="P557" s="52">
        <v>-8.0000000000000002E-3</v>
      </c>
      <c r="Q557" s="52">
        <v>-2.4E-2</v>
      </c>
      <c r="R557" s="52">
        <v>-2.3E-2</v>
      </c>
      <c r="S557" s="52">
        <v>-3.5000000000000003E-2</v>
      </c>
      <c r="T557" s="52">
        <v>-5.5E-2</v>
      </c>
      <c r="U557" s="52">
        <v>-9.1999999999999998E-2</v>
      </c>
      <c r="V557" s="52">
        <v>-0.15</v>
      </c>
      <c r="W557" s="27"/>
      <c r="X557" s="52">
        <v>-0.121</v>
      </c>
      <c r="Y557" s="52">
        <v>-4.2999999999999997E-2</v>
      </c>
      <c r="Z557" s="52">
        <v>-5.8000000000000003E-2</v>
      </c>
      <c r="AA557" s="52">
        <v>-0.40500000000000003</v>
      </c>
      <c r="AB557" s="52">
        <v>-0.124</v>
      </c>
      <c r="AC557" s="52">
        <v>-4.4999999999999998E-2</v>
      </c>
      <c r="AD557" s="52">
        <v>-0.17</v>
      </c>
      <c r="AE557" s="52">
        <v>-8.0000000000000002E-3</v>
      </c>
      <c r="AF557" s="52">
        <v>-2.4E-2</v>
      </c>
      <c r="AG557" s="52">
        <v>-2.3E-2</v>
      </c>
      <c r="AH557" s="52">
        <v>-3.5000000000000003E-2</v>
      </c>
      <c r="AI557" s="52">
        <v>-5.5E-2</v>
      </c>
      <c r="AJ557" s="52">
        <v>-9.1999999999999998E-2</v>
      </c>
      <c r="AK557" s="52">
        <v>-0.15</v>
      </c>
      <c r="AL557" s="27"/>
      <c r="AM557" s="27">
        <f t="shared" si="65"/>
        <v>0</v>
      </c>
      <c r="AN557" s="27">
        <f t="shared" si="65"/>
        <v>0</v>
      </c>
      <c r="AO557" s="27">
        <f t="shared" si="65"/>
        <v>0</v>
      </c>
      <c r="AP557" s="27">
        <f t="shared" si="65"/>
        <v>0</v>
      </c>
      <c r="AQ557" s="27">
        <f t="shared" si="65"/>
        <v>0</v>
      </c>
      <c r="AR557" s="27">
        <f t="shared" si="65"/>
        <v>0</v>
      </c>
      <c r="AS557" s="27">
        <f t="shared" si="65"/>
        <v>0</v>
      </c>
      <c r="AT557" s="27">
        <f t="shared" si="65"/>
        <v>0</v>
      </c>
      <c r="AU557" s="27">
        <f t="shared" si="65"/>
        <v>0</v>
      </c>
      <c r="AV557" s="27">
        <f t="shared" si="64"/>
        <v>0</v>
      </c>
      <c r="AW557" s="27">
        <f t="shared" si="64"/>
        <v>0</v>
      </c>
      <c r="AX557" s="27">
        <f t="shared" si="64"/>
        <v>0</v>
      </c>
      <c r="AY557" s="27">
        <f t="shared" si="64"/>
        <v>0</v>
      </c>
      <c r="AZ557" s="27">
        <f t="shared" si="64"/>
        <v>0</v>
      </c>
      <c r="BA557" s="27"/>
      <c r="BB557" s="115">
        <f t="shared" si="63"/>
        <v>0</v>
      </c>
      <c r="BC557" s="115">
        <f t="shared" si="63"/>
        <v>0</v>
      </c>
      <c r="BD557" s="115">
        <f t="shared" si="63"/>
        <v>0</v>
      </c>
      <c r="BE557" s="115">
        <f t="shared" si="63"/>
        <v>0</v>
      </c>
      <c r="BF557" s="115">
        <f t="shared" si="63"/>
        <v>0</v>
      </c>
      <c r="BG557" s="115">
        <f t="shared" si="63"/>
        <v>0</v>
      </c>
      <c r="BH557" s="115">
        <f t="shared" si="63"/>
        <v>0</v>
      </c>
      <c r="BI557" s="115">
        <f t="shared" si="63"/>
        <v>0</v>
      </c>
      <c r="BJ557" s="115">
        <f t="shared" si="62"/>
        <v>0</v>
      </c>
      <c r="BK557" s="115">
        <f t="shared" si="62"/>
        <v>0</v>
      </c>
      <c r="BL557" s="115">
        <f t="shared" si="62"/>
        <v>0</v>
      </c>
      <c r="BM557" s="115">
        <f t="shared" si="62"/>
        <v>0</v>
      </c>
      <c r="BN557" s="115">
        <f t="shared" si="62"/>
        <v>0</v>
      </c>
      <c r="BO557" s="115">
        <f t="shared" si="62"/>
        <v>0</v>
      </c>
    </row>
    <row r="558" spans="4:67" x14ac:dyDescent="0.3">
      <c r="D558" s="24" t="s">
        <v>145</v>
      </c>
      <c r="E558" s="26" t="s">
        <v>93</v>
      </c>
      <c r="F558" s="24" t="s">
        <v>60</v>
      </c>
      <c r="G558" s="24" t="s">
        <v>91</v>
      </c>
      <c r="H558" s="27"/>
      <c r="I558" s="28"/>
      <c r="J558" s="28"/>
      <c r="K558" s="28"/>
      <c r="L558" s="28"/>
      <c r="M558" s="28"/>
      <c r="N558" s="28"/>
      <c r="O558" s="28"/>
      <c r="P558" s="28"/>
      <c r="Q558" s="28"/>
      <c r="R558" s="28"/>
      <c r="S558" s="28"/>
      <c r="T558" s="28"/>
      <c r="U558" s="28"/>
      <c r="V558" s="28"/>
      <c r="W558" s="27"/>
      <c r="X558" s="28"/>
      <c r="Y558" s="28"/>
      <c r="Z558" s="28"/>
      <c r="AA558" s="28"/>
      <c r="AB558" s="28"/>
      <c r="AC558" s="28"/>
      <c r="AD558" s="28"/>
      <c r="AE558" s="28"/>
      <c r="AF558" s="28"/>
      <c r="AG558" s="28"/>
      <c r="AH558" s="28"/>
      <c r="AI558" s="28"/>
      <c r="AJ558" s="28"/>
      <c r="AK558" s="28"/>
      <c r="AL558" s="27"/>
      <c r="AM558" s="28">
        <f t="shared" si="65"/>
        <v>0</v>
      </c>
      <c r="AN558" s="28">
        <f t="shared" si="65"/>
        <v>0</v>
      </c>
      <c r="AO558" s="28">
        <f t="shared" si="65"/>
        <v>0</v>
      </c>
      <c r="AP558" s="28">
        <f t="shared" si="65"/>
        <v>0</v>
      </c>
      <c r="AQ558" s="28">
        <f t="shared" si="65"/>
        <v>0</v>
      </c>
      <c r="AR558" s="28">
        <f t="shared" si="65"/>
        <v>0</v>
      </c>
      <c r="AS558" s="28">
        <f t="shared" si="65"/>
        <v>0</v>
      </c>
      <c r="AT558" s="28">
        <f t="shared" si="65"/>
        <v>0</v>
      </c>
      <c r="AU558" s="28">
        <f t="shared" si="65"/>
        <v>0</v>
      </c>
      <c r="AV558" s="28">
        <f t="shared" si="64"/>
        <v>0</v>
      </c>
      <c r="AW558" s="28">
        <f t="shared" si="64"/>
        <v>0</v>
      </c>
      <c r="AX558" s="28">
        <f t="shared" si="64"/>
        <v>0</v>
      </c>
      <c r="AY558" s="28">
        <f t="shared" si="64"/>
        <v>0</v>
      </c>
      <c r="AZ558" s="28">
        <f t="shared" si="64"/>
        <v>0</v>
      </c>
      <c r="BA558" s="27"/>
      <c r="BB558" s="117">
        <f t="shared" si="63"/>
        <v>0</v>
      </c>
      <c r="BC558" s="117">
        <f t="shared" si="63"/>
        <v>0</v>
      </c>
      <c r="BD558" s="117">
        <f t="shared" si="63"/>
        <v>0</v>
      </c>
      <c r="BE558" s="117">
        <f t="shared" si="63"/>
        <v>0</v>
      </c>
      <c r="BF558" s="117">
        <f t="shared" si="63"/>
        <v>0</v>
      </c>
      <c r="BG558" s="117">
        <f t="shared" si="63"/>
        <v>0</v>
      </c>
      <c r="BH558" s="117">
        <f t="shared" si="63"/>
        <v>0</v>
      </c>
      <c r="BI558" s="117">
        <f t="shared" si="63"/>
        <v>0</v>
      </c>
      <c r="BJ558" s="117">
        <f t="shared" si="62"/>
        <v>0</v>
      </c>
      <c r="BK558" s="117">
        <f t="shared" si="62"/>
        <v>0</v>
      </c>
      <c r="BL558" s="117">
        <f t="shared" si="62"/>
        <v>0</v>
      </c>
      <c r="BM558" s="117">
        <f t="shared" si="62"/>
        <v>0</v>
      </c>
      <c r="BN558" s="117">
        <f t="shared" si="62"/>
        <v>0</v>
      </c>
      <c r="BO558" s="117">
        <f t="shared" si="62"/>
        <v>0</v>
      </c>
    </row>
    <row r="559" spans="4:67" x14ac:dyDescent="0.3">
      <c r="D559" s="24" t="s">
        <v>145</v>
      </c>
      <c r="E559" s="26" t="s">
        <v>93</v>
      </c>
      <c r="F559" s="24" t="s">
        <v>61</v>
      </c>
      <c r="G559" s="24" t="s">
        <v>91</v>
      </c>
      <c r="H559" s="27"/>
      <c r="I559" s="52">
        <v>0</v>
      </c>
      <c r="J559" s="52">
        <v>0</v>
      </c>
      <c r="K559" s="52">
        <v>0</v>
      </c>
      <c r="L559" s="52">
        <v>0</v>
      </c>
      <c r="M559" s="52">
        <v>0</v>
      </c>
      <c r="N559" s="52">
        <v>0</v>
      </c>
      <c r="O559" s="52">
        <v>0</v>
      </c>
      <c r="P559" s="52">
        <v>0</v>
      </c>
      <c r="Q559" s="52">
        <v>0</v>
      </c>
      <c r="R559" s="52">
        <v>0</v>
      </c>
      <c r="S559" s="52">
        <v>0</v>
      </c>
      <c r="T559" s="52">
        <v>0</v>
      </c>
      <c r="U559" s="52">
        <v>0</v>
      </c>
      <c r="V559" s="52">
        <v>0</v>
      </c>
      <c r="W559" s="27"/>
      <c r="X559" s="52">
        <v>0</v>
      </c>
      <c r="Y559" s="52">
        <v>0</v>
      </c>
      <c r="Z559" s="52">
        <v>0</v>
      </c>
      <c r="AA559" s="52">
        <v>0</v>
      </c>
      <c r="AB559" s="52">
        <v>0</v>
      </c>
      <c r="AC559" s="52">
        <v>0</v>
      </c>
      <c r="AD559" s="52">
        <v>0</v>
      </c>
      <c r="AE559" s="52">
        <v>0</v>
      </c>
      <c r="AF559" s="52">
        <v>0</v>
      </c>
      <c r="AG559" s="52">
        <v>0</v>
      </c>
      <c r="AH559" s="52">
        <v>0</v>
      </c>
      <c r="AI559" s="52">
        <v>0</v>
      </c>
      <c r="AJ559" s="52">
        <v>0</v>
      </c>
      <c r="AK559" s="52">
        <v>0</v>
      </c>
      <c r="AL559" s="27"/>
      <c r="AM559" s="27">
        <f t="shared" si="65"/>
        <v>0</v>
      </c>
      <c r="AN559" s="27">
        <f t="shared" si="65"/>
        <v>0</v>
      </c>
      <c r="AO559" s="27">
        <f t="shared" si="65"/>
        <v>0</v>
      </c>
      <c r="AP559" s="27">
        <f t="shared" si="65"/>
        <v>0</v>
      </c>
      <c r="AQ559" s="27">
        <f t="shared" si="65"/>
        <v>0</v>
      </c>
      <c r="AR559" s="27">
        <f t="shared" si="65"/>
        <v>0</v>
      </c>
      <c r="AS559" s="27">
        <f t="shared" si="65"/>
        <v>0</v>
      </c>
      <c r="AT559" s="27">
        <f t="shared" si="65"/>
        <v>0</v>
      </c>
      <c r="AU559" s="27">
        <f t="shared" si="65"/>
        <v>0</v>
      </c>
      <c r="AV559" s="27">
        <f t="shared" si="64"/>
        <v>0</v>
      </c>
      <c r="AW559" s="27">
        <f t="shared" si="64"/>
        <v>0</v>
      </c>
      <c r="AX559" s="27">
        <f t="shared" si="64"/>
        <v>0</v>
      </c>
      <c r="AY559" s="27">
        <f t="shared" si="64"/>
        <v>0</v>
      </c>
      <c r="AZ559" s="27">
        <f t="shared" si="64"/>
        <v>0</v>
      </c>
      <c r="BA559" s="27"/>
      <c r="BB559" s="115">
        <f t="shared" si="63"/>
        <v>0</v>
      </c>
      <c r="BC559" s="115">
        <f t="shared" si="63"/>
        <v>0</v>
      </c>
      <c r="BD559" s="115">
        <f t="shared" si="63"/>
        <v>0</v>
      </c>
      <c r="BE559" s="115">
        <f t="shared" si="63"/>
        <v>0</v>
      </c>
      <c r="BF559" s="115">
        <f t="shared" si="63"/>
        <v>0</v>
      </c>
      <c r="BG559" s="115">
        <f t="shared" si="63"/>
        <v>0</v>
      </c>
      <c r="BH559" s="115">
        <f t="shared" si="63"/>
        <v>0</v>
      </c>
      <c r="BI559" s="115">
        <f t="shared" si="63"/>
        <v>0</v>
      </c>
      <c r="BJ559" s="115">
        <f t="shared" si="62"/>
        <v>0</v>
      </c>
      <c r="BK559" s="115">
        <f t="shared" si="62"/>
        <v>0</v>
      </c>
      <c r="BL559" s="115">
        <f t="shared" si="62"/>
        <v>0</v>
      </c>
      <c r="BM559" s="115">
        <f t="shared" si="62"/>
        <v>0</v>
      </c>
      <c r="BN559" s="115">
        <f t="shared" si="62"/>
        <v>0</v>
      </c>
      <c r="BO559" s="115">
        <f t="shared" si="62"/>
        <v>0</v>
      </c>
    </row>
    <row r="560" spans="4:67" x14ac:dyDescent="0.3">
      <c r="D560" s="24" t="s">
        <v>145</v>
      </c>
      <c r="E560" s="26" t="s">
        <v>93</v>
      </c>
      <c r="F560" s="24" t="s">
        <v>62</v>
      </c>
      <c r="G560" s="24" t="s">
        <v>91</v>
      </c>
      <c r="H560" s="27"/>
      <c r="I560" s="28"/>
      <c r="J560" s="28"/>
      <c r="K560" s="28"/>
      <c r="L560" s="28"/>
      <c r="M560" s="28"/>
      <c r="N560" s="28"/>
      <c r="O560" s="28"/>
      <c r="P560" s="28"/>
      <c r="Q560" s="28"/>
      <c r="R560" s="28"/>
      <c r="S560" s="28"/>
      <c r="T560" s="28"/>
      <c r="U560" s="28"/>
      <c r="V560" s="28"/>
      <c r="W560" s="27"/>
      <c r="X560" s="28"/>
      <c r="Y560" s="28"/>
      <c r="Z560" s="28"/>
      <c r="AA560" s="28"/>
      <c r="AB560" s="28"/>
      <c r="AC560" s="28"/>
      <c r="AD560" s="28"/>
      <c r="AE560" s="28"/>
      <c r="AF560" s="28"/>
      <c r="AG560" s="28"/>
      <c r="AH560" s="28"/>
      <c r="AI560" s="28"/>
      <c r="AJ560" s="28"/>
      <c r="AK560" s="28"/>
      <c r="AL560" s="27"/>
      <c r="AM560" s="28">
        <f t="shared" si="65"/>
        <v>0</v>
      </c>
      <c r="AN560" s="28">
        <f t="shared" si="65"/>
        <v>0</v>
      </c>
      <c r="AO560" s="28">
        <f t="shared" si="65"/>
        <v>0</v>
      </c>
      <c r="AP560" s="28">
        <f t="shared" si="65"/>
        <v>0</v>
      </c>
      <c r="AQ560" s="28">
        <f t="shared" si="65"/>
        <v>0</v>
      </c>
      <c r="AR560" s="28">
        <f t="shared" si="65"/>
        <v>0</v>
      </c>
      <c r="AS560" s="28">
        <f t="shared" si="65"/>
        <v>0</v>
      </c>
      <c r="AT560" s="28">
        <f t="shared" si="65"/>
        <v>0</v>
      </c>
      <c r="AU560" s="28">
        <f t="shared" si="65"/>
        <v>0</v>
      </c>
      <c r="AV560" s="28">
        <f t="shared" si="64"/>
        <v>0</v>
      </c>
      <c r="AW560" s="28">
        <f t="shared" si="64"/>
        <v>0</v>
      </c>
      <c r="AX560" s="28">
        <f t="shared" si="64"/>
        <v>0</v>
      </c>
      <c r="AY560" s="28">
        <f t="shared" si="64"/>
        <v>0</v>
      </c>
      <c r="AZ560" s="28">
        <f t="shared" si="64"/>
        <v>0</v>
      </c>
      <c r="BA560" s="27"/>
      <c r="BB560" s="117">
        <f t="shared" si="63"/>
        <v>0</v>
      </c>
      <c r="BC560" s="117">
        <f t="shared" si="63"/>
        <v>0</v>
      </c>
      <c r="BD560" s="117">
        <f t="shared" si="63"/>
        <v>0</v>
      </c>
      <c r="BE560" s="117">
        <f t="shared" si="63"/>
        <v>0</v>
      </c>
      <c r="BF560" s="117">
        <f t="shared" si="63"/>
        <v>0</v>
      </c>
      <c r="BG560" s="117">
        <f t="shared" si="63"/>
        <v>0</v>
      </c>
      <c r="BH560" s="117">
        <f t="shared" si="63"/>
        <v>0</v>
      </c>
      <c r="BI560" s="117">
        <f t="shared" si="63"/>
        <v>0</v>
      </c>
      <c r="BJ560" s="117">
        <f t="shared" si="62"/>
        <v>0</v>
      </c>
      <c r="BK560" s="117">
        <f t="shared" si="62"/>
        <v>0</v>
      </c>
      <c r="BL560" s="117">
        <f t="shared" si="62"/>
        <v>0</v>
      </c>
      <c r="BM560" s="117">
        <f t="shared" si="62"/>
        <v>0</v>
      </c>
      <c r="BN560" s="117">
        <f t="shared" si="62"/>
        <v>0</v>
      </c>
      <c r="BO560" s="117">
        <f t="shared" si="62"/>
        <v>0</v>
      </c>
    </row>
    <row r="561" spans="4:67" x14ac:dyDescent="0.3">
      <c r="D561" s="24" t="s">
        <v>145</v>
      </c>
      <c r="E561" s="26" t="s">
        <v>93</v>
      </c>
      <c r="F561" s="24" t="s">
        <v>63</v>
      </c>
      <c r="G561" s="24" t="s">
        <v>91</v>
      </c>
      <c r="H561" s="27"/>
      <c r="I561" s="52">
        <v>-9.6000000000000002E-2</v>
      </c>
      <c r="J561" s="52">
        <v>-3.5999999999999997E-2</v>
      </c>
      <c r="K561" s="52">
        <v>-0.05</v>
      </c>
      <c r="L561" s="52">
        <v>-0.35299999999999998</v>
      </c>
      <c r="M561" s="52">
        <v>-0.104</v>
      </c>
      <c r="N561" s="52">
        <v>-3.7999999999999999E-2</v>
      </c>
      <c r="O561" s="52">
        <v>-0.158</v>
      </c>
      <c r="P561" s="52">
        <v>-6.0000000000000001E-3</v>
      </c>
      <c r="Q561" s="52">
        <v>-2.1000000000000001E-2</v>
      </c>
      <c r="R561" s="52">
        <v>-1.9E-2</v>
      </c>
      <c r="S561" s="52">
        <v>-0.03</v>
      </c>
      <c r="T561" s="52">
        <v>-4.4999999999999998E-2</v>
      </c>
      <c r="U561" s="52">
        <v>-8.2000000000000003E-2</v>
      </c>
      <c r="V561" s="52">
        <v>-0.13700000000000001</v>
      </c>
      <c r="W561" s="27"/>
      <c r="X561" s="52">
        <v>-9.6000000000000002E-2</v>
      </c>
      <c r="Y561" s="52">
        <v>-3.5999999999999997E-2</v>
      </c>
      <c r="Z561" s="52">
        <v>-0.05</v>
      </c>
      <c r="AA561" s="52">
        <v>-0.35299999999999998</v>
      </c>
      <c r="AB561" s="52">
        <v>-0.104</v>
      </c>
      <c r="AC561" s="52">
        <v>-3.7999999999999999E-2</v>
      </c>
      <c r="AD561" s="52">
        <v>-0.158</v>
      </c>
      <c r="AE561" s="52">
        <v>-6.0000000000000001E-3</v>
      </c>
      <c r="AF561" s="52">
        <v>-2.1000000000000001E-2</v>
      </c>
      <c r="AG561" s="52">
        <v>-1.9E-2</v>
      </c>
      <c r="AH561" s="52">
        <v>-0.03</v>
      </c>
      <c r="AI561" s="52">
        <v>-4.4999999999999998E-2</v>
      </c>
      <c r="AJ561" s="52">
        <v>-8.2000000000000003E-2</v>
      </c>
      <c r="AK561" s="52">
        <v>-0.13700000000000001</v>
      </c>
      <c r="AL561" s="27"/>
      <c r="AM561" s="27">
        <f t="shared" si="65"/>
        <v>0</v>
      </c>
      <c r="AN561" s="27">
        <f t="shared" si="65"/>
        <v>0</v>
      </c>
      <c r="AO561" s="27">
        <f t="shared" si="65"/>
        <v>0</v>
      </c>
      <c r="AP561" s="27">
        <f t="shared" si="65"/>
        <v>0</v>
      </c>
      <c r="AQ561" s="27">
        <f t="shared" si="65"/>
        <v>0</v>
      </c>
      <c r="AR561" s="27">
        <f t="shared" si="65"/>
        <v>0</v>
      </c>
      <c r="AS561" s="27">
        <f t="shared" si="65"/>
        <v>0</v>
      </c>
      <c r="AT561" s="27">
        <f t="shared" si="65"/>
        <v>0</v>
      </c>
      <c r="AU561" s="27">
        <f t="shared" si="65"/>
        <v>0</v>
      </c>
      <c r="AV561" s="27">
        <f t="shared" si="64"/>
        <v>0</v>
      </c>
      <c r="AW561" s="27">
        <f t="shared" si="64"/>
        <v>0</v>
      </c>
      <c r="AX561" s="27">
        <f t="shared" si="64"/>
        <v>0</v>
      </c>
      <c r="AY561" s="27">
        <f t="shared" si="64"/>
        <v>0</v>
      </c>
      <c r="AZ561" s="27">
        <f t="shared" si="64"/>
        <v>0</v>
      </c>
      <c r="BA561" s="27"/>
      <c r="BB561" s="115">
        <f t="shared" si="63"/>
        <v>0</v>
      </c>
      <c r="BC561" s="115">
        <f t="shared" si="63"/>
        <v>0</v>
      </c>
      <c r="BD561" s="115">
        <f t="shared" si="63"/>
        <v>0</v>
      </c>
      <c r="BE561" s="115">
        <f t="shared" si="63"/>
        <v>0</v>
      </c>
      <c r="BF561" s="115">
        <f t="shared" si="63"/>
        <v>0</v>
      </c>
      <c r="BG561" s="115">
        <f t="shared" si="63"/>
        <v>0</v>
      </c>
      <c r="BH561" s="115">
        <f t="shared" si="63"/>
        <v>0</v>
      </c>
      <c r="BI561" s="115">
        <f t="shared" si="63"/>
        <v>0</v>
      </c>
      <c r="BJ561" s="115">
        <f t="shared" si="62"/>
        <v>0</v>
      </c>
      <c r="BK561" s="115">
        <f t="shared" si="62"/>
        <v>0</v>
      </c>
      <c r="BL561" s="115">
        <f t="shared" si="62"/>
        <v>0</v>
      </c>
      <c r="BM561" s="115">
        <f t="shared" si="62"/>
        <v>0</v>
      </c>
      <c r="BN561" s="115">
        <f t="shared" si="62"/>
        <v>0</v>
      </c>
      <c r="BO561" s="115">
        <f t="shared" si="62"/>
        <v>0</v>
      </c>
    </row>
    <row r="562" spans="4:67" x14ac:dyDescent="0.3">
      <c r="D562" s="24" t="s">
        <v>145</v>
      </c>
      <c r="E562" s="26" t="s">
        <v>93</v>
      </c>
      <c r="F562" s="24" t="s">
        <v>64</v>
      </c>
      <c r="G562" s="24" t="s">
        <v>91</v>
      </c>
      <c r="H562" s="27"/>
      <c r="I562" s="28"/>
      <c r="J562" s="28"/>
      <c r="K562" s="28"/>
      <c r="L562" s="28"/>
      <c r="M562" s="28"/>
      <c r="N562" s="28"/>
      <c r="O562" s="28"/>
      <c r="P562" s="28"/>
      <c r="Q562" s="28"/>
      <c r="R562" s="28"/>
      <c r="S562" s="28"/>
      <c r="T562" s="28"/>
      <c r="U562" s="28"/>
      <c r="V562" s="28"/>
      <c r="W562" s="27"/>
      <c r="X562" s="28"/>
      <c r="Y562" s="28"/>
      <c r="Z562" s="28"/>
      <c r="AA562" s="28"/>
      <c r="AB562" s="28"/>
      <c r="AC562" s="28"/>
      <c r="AD562" s="28"/>
      <c r="AE562" s="28"/>
      <c r="AF562" s="28"/>
      <c r="AG562" s="28"/>
      <c r="AH562" s="28"/>
      <c r="AI562" s="28"/>
      <c r="AJ562" s="28"/>
      <c r="AK562" s="28"/>
      <c r="AL562" s="27"/>
      <c r="AM562" s="28">
        <f t="shared" si="65"/>
        <v>0</v>
      </c>
      <c r="AN562" s="28">
        <f t="shared" si="65"/>
        <v>0</v>
      </c>
      <c r="AO562" s="28">
        <f t="shared" si="65"/>
        <v>0</v>
      </c>
      <c r="AP562" s="28">
        <f t="shared" si="65"/>
        <v>0</v>
      </c>
      <c r="AQ562" s="28">
        <f t="shared" si="65"/>
        <v>0</v>
      </c>
      <c r="AR562" s="28">
        <f t="shared" si="65"/>
        <v>0</v>
      </c>
      <c r="AS562" s="28">
        <f t="shared" si="65"/>
        <v>0</v>
      </c>
      <c r="AT562" s="28">
        <f t="shared" si="65"/>
        <v>0</v>
      </c>
      <c r="AU562" s="28">
        <f t="shared" si="65"/>
        <v>0</v>
      </c>
      <c r="AV562" s="28">
        <f t="shared" si="64"/>
        <v>0</v>
      </c>
      <c r="AW562" s="28">
        <f t="shared" si="64"/>
        <v>0</v>
      </c>
      <c r="AX562" s="28">
        <f t="shared" si="64"/>
        <v>0</v>
      </c>
      <c r="AY562" s="28">
        <f t="shared" si="64"/>
        <v>0</v>
      </c>
      <c r="AZ562" s="28">
        <f t="shared" si="64"/>
        <v>0</v>
      </c>
      <c r="BA562" s="27"/>
      <c r="BB562" s="117">
        <f t="shared" si="63"/>
        <v>0</v>
      </c>
      <c r="BC562" s="117">
        <f t="shared" si="63"/>
        <v>0</v>
      </c>
      <c r="BD562" s="117">
        <f t="shared" si="63"/>
        <v>0</v>
      </c>
      <c r="BE562" s="117">
        <f t="shared" si="63"/>
        <v>0</v>
      </c>
      <c r="BF562" s="117">
        <f t="shared" si="63"/>
        <v>0</v>
      </c>
      <c r="BG562" s="117">
        <f t="shared" si="63"/>
        <v>0</v>
      </c>
      <c r="BH562" s="117">
        <f t="shared" si="63"/>
        <v>0</v>
      </c>
      <c r="BI562" s="117">
        <f t="shared" si="63"/>
        <v>0</v>
      </c>
      <c r="BJ562" s="117">
        <f t="shared" si="62"/>
        <v>0</v>
      </c>
      <c r="BK562" s="117">
        <f t="shared" si="62"/>
        <v>0</v>
      </c>
      <c r="BL562" s="117">
        <f t="shared" si="62"/>
        <v>0</v>
      </c>
      <c r="BM562" s="117">
        <f t="shared" si="62"/>
        <v>0</v>
      </c>
      <c r="BN562" s="117">
        <f t="shared" si="62"/>
        <v>0</v>
      </c>
      <c r="BO562" s="117">
        <f t="shared" si="62"/>
        <v>0</v>
      </c>
    </row>
    <row r="563" spans="4:67" x14ac:dyDescent="0.3">
      <c r="D563" s="24" t="s">
        <v>145</v>
      </c>
      <c r="E563" s="26" t="s">
        <v>93</v>
      </c>
      <c r="F563" s="24" t="s">
        <v>65</v>
      </c>
      <c r="G563" s="24" t="s">
        <v>91</v>
      </c>
      <c r="H563" s="27"/>
      <c r="I563" s="52">
        <v>0</v>
      </c>
      <c r="J563" s="52">
        <v>0</v>
      </c>
      <c r="K563" s="52">
        <v>0</v>
      </c>
      <c r="L563" s="52">
        <v>0</v>
      </c>
      <c r="M563" s="52">
        <v>0</v>
      </c>
      <c r="N563" s="52">
        <v>0</v>
      </c>
      <c r="O563" s="52">
        <v>0</v>
      </c>
      <c r="P563" s="52">
        <v>0</v>
      </c>
      <c r="Q563" s="52">
        <v>0</v>
      </c>
      <c r="R563" s="52">
        <v>0</v>
      </c>
      <c r="S563" s="52">
        <v>0</v>
      </c>
      <c r="T563" s="52">
        <v>0</v>
      </c>
      <c r="U563" s="52">
        <v>0</v>
      </c>
      <c r="V563" s="52">
        <v>0</v>
      </c>
      <c r="W563" s="27"/>
      <c r="X563" s="52">
        <v>0</v>
      </c>
      <c r="Y563" s="52">
        <v>0</v>
      </c>
      <c r="Z563" s="52">
        <v>0</v>
      </c>
      <c r="AA563" s="52">
        <v>0</v>
      </c>
      <c r="AB563" s="52">
        <v>0</v>
      </c>
      <c r="AC563" s="52">
        <v>0</v>
      </c>
      <c r="AD563" s="52">
        <v>0</v>
      </c>
      <c r="AE563" s="52">
        <v>0</v>
      </c>
      <c r="AF563" s="52">
        <v>0</v>
      </c>
      <c r="AG563" s="52">
        <v>0</v>
      </c>
      <c r="AH563" s="52">
        <v>0</v>
      </c>
      <c r="AI563" s="52">
        <v>0</v>
      </c>
      <c r="AJ563" s="52">
        <v>0</v>
      </c>
      <c r="AK563" s="52">
        <v>0</v>
      </c>
      <c r="AL563" s="27"/>
      <c r="AM563" s="27">
        <f t="shared" si="65"/>
        <v>0</v>
      </c>
      <c r="AN563" s="27">
        <f t="shared" si="65"/>
        <v>0</v>
      </c>
      <c r="AO563" s="27">
        <f t="shared" si="65"/>
        <v>0</v>
      </c>
      <c r="AP563" s="27">
        <f t="shared" si="65"/>
        <v>0</v>
      </c>
      <c r="AQ563" s="27">
        <f t="shared" si="65"/>
        <v>0</v>
      </c>
      <c r="AR563" s="27">
        <f t="shared" si="65"/>
        <v>0</v>
      </c>
      <c r="AS563" s="27">
        <f t="shared" si="65"/>
        <v>0</v>
      </c>
      <c r="AT563" s="27">
        <f t="shared" si="65"/>
        <v>0</v>
      </c>
      <c r="AU563" s="27">
        <f t="shared" si="65"/>
        <v>0</v>
      </c>
      <c r="AV563" s="27">
        <f t="shared" si="64"/>
        <v>0</v>
      </c>
      <c r="AW563" s="27">
        <f t="shared" si="64"/>
        <v>0</v>
      </c>
      <c r="AX563" s="27">
        <f t="shared" si="64"/>
        <v>0</v>
      </c>
      <c r="AY563" s="27">
        <f t="shared" si="64"/>
        <v>0</v>
      </c>
      <c r="AZ563" s="27">
        <f t="shared" si="64"/>
        <v>0</v>
      </c>
      <c r="BA563" s="27"/>
      <c r="BB563" s="115">
        <f t="shared" si="63"/>
        <v>0</v>
      </c>
      <c r="BC563" s="115">
        <f t="shared" si="63"/>
        <v>0</v>
      </c>
      <c r="BD563" s="115">
        <f t="shared" si="63"/>
        <v>0</v>
      </c>
      <c r="BE563" s="115">
        <f t="shared" si="63"/>
        <v>0</v>
      </c>
      <c r="BF563" s="115">
        <f t="shared" si="63"/>
        <v>0</v>
      </c>
      <c r="BG563" s="115">
        <f t="shared" si="63"/>
        <v>0</v>
      </c>
      <c r="BH563" s="115">
        <f t="shared" si="63"/>
        <v>0</v>
      </c>
      <c r="BI563" s="115">
        <f t="shared" si="63"/>
        <v>0</v>
      </c>
      <c r="BJ563" s="115">
        <f t="shared" si="62"/>
        <v>0</v>
      </c>
      <c r="BK563" s="115">
        <f t="shared" si="62"/>
        <v>0</v>
      </c>
      <c r="BL563" s="115">
        <f t="shared" si="62"/>
        <v>0</v>
      </c>
      <c r="BM563" s="115">
        <f t="shared" si="62"/>
        <v>0</v>
      </c>
      <c r="BN563" s="115">
        <f t="shared" si="62"/>
        <v>0</v>
      </c>
      <c r="BO563" s="115">
        <f t="shared" si="62"/>
        <v>0</v>
      </c>
    </row>
    <row r="564" spans="4:67" x14ac:dyDescent="0.3">
      <c r="D564" s="24" t="s">
        <v>145</v>
      </c>
      <c r="E564" s="26" t="s">
        <v>93</v>
      </c>
      <c r="F564" s="24" t="s">
        <v>66</v>
      </c>
      <c r="G564" s="24" t="s">
        <v>91</v>
      </c>
      <c r="H564" s="27"/>
      <c r="I564" s="28"/>
      <c r="J564" s="28"/>
      <c r="K564" s="28"/>
      <c r="L564" s="28"/>
      <c r="M564" s="28"/>
      <c r="N564" s="28"/>
      <c r="O564" s="28"/>
      <c r="P564" s="28"/>
      <c r="Q564" s="28"/>
      <c r="R564" s="28"/>
      <c r="S564" s="28"/>
      <c r="T564" s="28"/>
      <c r="U564" s="28"/>
      <c r="V564" s="28"/>
      <c r="W564" s="27"/>
      <c r="X564" s="28"/>
      <c r="Y564" s="28"/>
      <c r="Z564" s="28"/>
      <c r="AA564" s="28"/>
      <c r="AB564" s="28"/>
      <c r="AC564" s="28"/>
      <c r="AD564" s="28"/>
      <c r="AE564" s="28"/>
      <c r="AF564" s="28"/>
      <c r="AG564" s="28"/>
      <c r="AH564" s="28"/>
      <c r="AI564" s="28"/>
      <c r="AJ564" s="28"/>
      <c r="AK564" s="28"/>
      <c r="AL564" s="27"/>
      <c r="AM564" s="28">
        <f t="shared" si="65"/>
        <v>0</v>
      </c>
      <c r="AN564" s="28">
        <f t="shared" si="65"/>
        <v>0</v>
      </c>
      <c r="AO564" s="28">
        <f t="shared" si="65"/>
        <v>0</v>
      </c>
      <c r="AP564" s="28">
        <f t="shared" si="65"/>
        <v>0</v>
      </c>
      <c r="AQ564" s="28">
        <f t="shared" si="65"/>
        <v>0</v>
      </c>
      <c r="AR564" s="28">
        <f t="shared" si="65"/>
        <v>0</v>
      </c>
      <c r="AS564" s="28">
        <f t="shared" si="65"/>
        <v>0</v>
      </c>
      <c r="AT564" s="28">
        <f t="shared" si="65"/>
        <v>0</v>
      </c>
      <c r="AU564" s="28">
        <f t="shared" si="65"/>
        <v>0</v>
      </c>
      <c r="AV564" s="28">
        <f t="shared" si="64"/>
        <v>0</v>
      </c>
      <c r="AW564" s="28">
        <f t="shared" si="64"/>
        <v>0</v>
      </c>
      <c r="AX564" s="28">
        <f t="shared" si="64"/>
        <v>0</v>
      </c>
      <c r="AY564" s="28">
        <f t="shared" si="64"/>
        <v>0</v>
      </c>
      <c r="AZ564" s="28">
        <f t="shared" si="64"/>
        <v>0</v>
      </c>
      <c r="BA564" s="27"/>
      <c r="BB564" s="117">
        <f t="shared" si="63"/>
        <v>0</v>
      </c>
      <c r="BC564" s="117">
        <f t="shared" si="63"/>
        <v>0</v>
      </c>
      <c r="BD564" s="117">
        <f t="shared" si="63"/>
        <v>0</v>
      </c>
      <c r="BE564" s="117">
        <f t="shared" si="63"/>
        <v>0</v>
      </c>
      <c r="BF564" s="117">
        <f t="shared" si="63"/>
        <v>0</v>
      </c>
      <c r="BG564" s="117">
        <f t="shared" si="63"/>
        <v>0</v>
      </c>
      <c r="BH564" s="117">
        <f t="shared" si="63"/>
        <v>0</v>
      </c>
      <c r="BI564" s="117">
        <f t="shared" si="63"/>
        <v>0</v>
      </c>
      <c r="BJ564" s="117">
        <f t="shared" si="62"/>
        <v>0</v>
      </c>
      <c r="BK564" s="117">
        <f t="shared" si="62"/>
        <v>0</v>
      </c>
      <c r="BL564" s="117">
        <f t="shared" si="62"/>
        <v>0</v>
      </c>
      <c r="BM564" s="117">
        <f t="shared" si="62"/>
        <v>0</v>
      </c>
      <c r="BN564" s="117">
        <f t="shared" si="62"/>
        <v>0</v>
      </c>
      <c r="BO564" s="117">
        <f t="shared" si="62"/>
        <v>0</v>
      </c>
    </row>
    <row r="565" spans="4:67" x14ac:dyDescent="0.3">
      <c r="D565" s="24" t="s">
        <v>145</v>
      </c>
      <c r="E565" s="26" t="s">
        <v>93</v>
      </c>
      <c r="F565" s="24" t="s">
        <v>67</v>
      </c>
      <c r="G565" s="24" t="s">
        <v>91</v>
      </c>
      <c r="H565" s="27"/>
      <c r="I565" s="52">
        <v>-6.7000000000000004E-2</v>
      </c>
      <c r="J565" s="52">
        <v>-2.5000000000000001E-2</v>
      </c>
      <c r="K565" s="52">
        <v>-3.3000000000000002E-2</v>
      </c>
      <c r="L565" s="52">
        <v>-0.182</v>
      </c>
      <c r="M565" s="52">
        <v>-5.5E-2</v>
      </c>
      <c r="N565" s="52">
        <v>-1.2999999999999999E-2</v>
      </c>
      <c r="O565" s="52">
        <v>-0.123</v>
      </c>
      <c r="P565" s="52">
        <v>-1E-3</v>
      </c>
      <c r="Q565" s="52">
        <v>-1.2999999999999999E-2</v>
      </c>
      <c r="R565" s="52">
        <v>-8.9999999999999993E-3</v>
      </c>
      <c r="S565" s="52">
        <v>-1.4999999999999999E-2</v>
      </c>
      <c r="T565" s="52">
        <v>-1.7000000000000001E-2</v>
      </c>
      <c r="U565" s="52">
        <v>-4.5999999999999999E-2</v>
      </c>
      <c r="V565" s="52">
        <v>-9.6000000000000002E-2</v>
      </c>
      <c r="W565" s="27"/>
      <c r="X565" s="52">
        <v>-6.7000000000000004E-2</v>
      </c>
      <c r="Y565" s="52">
        <v>-2.5000000000000001E-2</v>
      </c>
      <c r="Z565" s="52">
        <v>-3.3000000000000002E-2</v>
      </c>
      <c r="AA565" s="52">
        <v>-0.182</v>
      </c>
      <c r="AB565" s="52">
        <v>-5.5E-2</v>
      </c>
      <c r="AC565" s="52">
        <v>-1.2999999999999999E-2</v>
      </c>
      <c r="AD565" s="52">
        <v>-0.123</v>
      </c>
      <c r="AE565" s="52">
        <v>-1E-3</v>
      </c>
      <c r="AF565" s="52">
        <v>-1.2999999999999999E-2</v>
      </c>
      <c r="AG565" s="52">
        <v>-8.9999999999999993E-3</v>
      </c>
      <c r="AH565" s="52">
        <v>-1.4999999999999999E-2</v>
      </c>
      <c r="AI565" s="52">
        <v>-1.7000000000000001E-2</v>
      </c>
      <c r="AJ565" s="52">
        <v>-4.5999999999999999E-2</v>
      </c>
      <c r="AK565" s="52">
        <v>-9.6000000000000002E-2</v>
      </c>
      <c r="AL565" s="27"/>
      <c r="AM565" s="27">
        <f t="shared" si="65"/>
        <v>0</v>
      </c>
      <c r="AN565" s="27">
        <f t="shared" si="65"/>
        <v>0</v>
      </c>
      <c r="AO565" s="27">
        <f t="shared" si="65"/>
        <v>0</v>
      </c>
      <c r="AP565" s="27">
        <f t="shared" si="65"/>
        <v>0</v>
      </c>
      <c r="AQ565" s="27">
        <f t="shared" si="65"/>
        <v>0</v>
      </c>
      <c r="AR565" s="27">
        <f t="shared" si="65"/>
        <v>0</v>
      </c>
      <c r="AS565" s="27">
        <f t="shared" si="65"/>
        <v>0</v>
      </c>
      <c r="AT565" s="27">
        <f t="shared" si="65"/>
        <v>0</v>
      </c>
      <c r="AU565" s="27">
        <f t="shared" si="65"/>
        <v>0</v>
      </c>
      <c r="AV565" s="27">
        <f t="shared" si="64"/>
        <v>0</v>
      </c>
      <c r="AW565" s="27">
        <f t="shared" si="64"/>
        <v>0</v>
      </c>
      <c r="AX565" s="27">
        <f t="shared" si="64"/>
        <v>0</v>
      </c>
      <c r="AY565" s="27">
        <f t="shared" si="64"/>
        <v>0</v>
      </c>
      <c r="AZ565" s="27">
        <f t="shared" si="64"/>
        <v>0</v>
      </c>
      <c r="BA565" s="27"/>
      <c r="BB565" s="115">
        <f t="shared" si="63"/>
        <v>0</v>
      </c>
      <c r="BC565" s="115">
        <f t="shared" si="63"/>
        <v>0</v>
      </c>
      <c r="BD565" s="115">
        <f t="shared" si="63"/>
        <v>0</v>
      </c>
      <c r="BE565" s="115">
        <f t="shared" si="63"/>
        <v>0</v>
      </c>
      <c r="BF565" s="115">
        <f t="shared" si="63"/>
        <v>0</v>
      </c>
      <c r="BG565" s="115">
        <f t="shared" si="63"/>
        <v>0</v>
      </c>
      <c r="BH565" s="115">
        <f t="shared" si="63"/>
        <v>0</v>
      </c>
      <c r="BI565" s="115">
        <f t="shared" ref="BI565:BL628" si="66">IF(OR(P565 = 0, P565 = ""), 0, AT565 / P565)</f>
        <v>0</v>
      </c>
      <c r="BJ565" s="115">
        <f t="shared" si="62"/>
        <v>0</v>
      </c>
      <c r="BK565" s="115">
        <f t="shared" si="62"/>
        <v>0</v>
      </c>
      <c r="BL565" s="115">
        <f t="shared" si="62"/>
        <v>0</v>
      </c>
      <c r="BM565" s="115">
        <f t="shared" si="62"/>
        <v>0</v>
      </c>
      <c r="BN565" s="115">
        <f t="shared" si="62"/>
        <v>0</v>
      </c>
      <c r="BO565" s="115">
        <f t="shared" si="62"/>
        <v>0</v>
      </c>
    </row>
    <row r="566" spans="4:67" x14ac:dyDescent="0.3">
      <c r="D566" s="24" t="s">
        <v>145</v>
      </c>
      <c r="E566" s="26" t="s">
        <v>93</v>
      </c>
      <c r="F566" s="24" t="s">
        <v>68</v>
      </c>
      <c r="G566" s="24" t="s">
        <v>91</v>
      </c>
      <c r="H566" s="27"/>
      <c r="I566" s="28"/>
      <c r="J566" s="28"/>
      <c r="K566" s="28"/>
      <c r="L566" s="28"/>
      <c r="M566" s="28"/>
      <c r="N566" s="28"/>
      <c r="O566" s="28"/>
      <c r="P566" s="28"/>
      <c r="Q566" s="28"/>
      <c r="R566" s="28"/>
      <c r="S566" s="28"/>
      <c r="T566" s="28"/>
      <c r="U566" s="28"/>
      <c r="V566" s="28"/>
      <c r="W566" s="27"/>
      <c r="X566" s="28"/>
      <c r="Y566" s="28"/>
      <c r="Z566" s="28"/>
      <c r="AA566" s="28"/>
      <c r="AB566" s="28"/>
      <c r="AC566" s="28"/>
      <c r="AD566" s="28"/>
      <c r="AE566" s="28"/>
      <c r="AF566" s="28"/>
      <c r="AG566" s="28"/>
      <c r="AH566" s="28"/>
      <c r="AI566" s="28"/>
      <c r="AJ566" s="28"/>
      <c r="AK566" s="28"/>
      <c r="AL566" s="27"/>
      <c r="AM566" s="28">
        <f t="shared" si="65"/>
        <v>0</v>
      </c>
      <c r="AN566" s="28">
        <f t="shared" si="65"/>
        <v>0</v>
      </c>
      <c r="AO566" s="28">
        <f t="shared" si="65"/>
        <v>0</v>
      </c>
      <c r="AP566" s="28">
        <f t="shared" si="65"/>
        <v>0</v>
      </c>
      <c r="AQ566" s="28">
        <f t="shared" si="65"/>
        <v>0</v>
      </c>
      <c r="AR566" s="28">
        <f t="shared" si="65"/>
        <v>0</v>
      </c>
      <c r="AS566" s="28">
        <f t="shared" si="65"/>
        <v>0</v>
      </c>
      <c r="AT566" s="28">
        <f t="shared" si="65"/>
        <v>0</v>
      </c>
      <c r="AU566" s="28">
        <f t="shared" si="65"/>
        <v>0</v>
      </c>
      <c r="AV566" s="28">
        <f t="shared" si="64"/>
        <v>0</v>
      </c>
      <c r="AW566" s="28">
        <f t="shared" si="64"/>
        <v>0</v>
      </c>
      <c r="AX566" s="28">
        <f t="shared" si="64"/>
        <v>0</v>
      </c>
      <c r="AY566" s="28">
        <f t="shared" si="64"/>
        <v>0</v>
      </c>
      <c r="AZ566" s="28">
        <f t="shared" si="64"/>
        <v>0</v>
      </c>
      <c r="BA566" s="27"/>
      <c r="BB566" s="117">
        <f t="shared" ref="BB566:BH602" si="67">IF(OR(I566 = 0, I566 = ""), 0, AM566 / I566)</f>
        <v>0</v>
      </c>
      <c r="BC566" s="117">
        <f t="shared" si="67"/>
        <v>0</v>
      </c>
      <c r="BD566" s="117">
        <f t="shared" si="67"/>
        <v>0</v>
      </c>
      <c r="BE566" s="117">
        <f t="shared" si="67"/>
        <v>0</v>
      </c>
      <c r="BF566" s="117">
        <f t="shared" si="67"/>
        <v>0</v>
      </c>
      <c r="BG566" s="117">
        <f t="shared" si="67"/>
        <v>0</v>
      </c>
      <c r="BH566" s="117">
        <f t="shared" si="67"/>
        <v>0</v>
      </c>
      <c r="BI566" s="117">
        <f t="shared" si="66"/>
        <v>0</v>
      </c>
      <c r="BJ566" s="117">
        <f t="shared" si="62"/>
        <v>0</v>
      </c>
      <c r="BK566" s="117">
        <f t="shared" si="62"/>
        <v>0</v>
      </c>
      <c r="BL566" s="117">
        <f t="shared" si="62"/>
        <v>0</v>
      </c>
      <c r="BM566" s="117">
        <f t="shared" si="62"/>
        <v>0</v>
      </c>
      <c r="BN566" s="117">
        <f t="shared" si="62"/>
        <v>0</v>
      </c>
      <c r="BO566" s="117">
        <f t="shared" si="62"/>
        <v>0</v>
      </c>
    </row>
    <row r="567" spans="4:67" x14ac:dyDescent="0.3">
      <c r="D567" s="24" t="s">
        <v>145</v>
      </c>
      <c r="E567" s="26" t="s">
        <v>94</v>
      </c>
      <c r="F567" s="24" t="s">
        <v>36</v>
      </c>
      <c r="G567" s="24" t="s">
        <v>95</v>
      </c>
      <c r="H567" s="27"/>
      <c r="I567" s="52">
        <v>1.37</v>
      </c>
      <c r="J567" s="52">
        <v>1.92</v>
      </c>
      <c r="K567" s="52">
        <v>1.92</v>
      </c>
      <c r="L567" s="52">
        <v>3.19</v>
      </c>
      <c r="M567" s="52">
        <v>1.22</v>
      </c>
      <c r="N567" s="52">
        <v>1.74</v>
      </c>
      <c r="O567" s="52">
        <v>1.45</v>
      </c>
      <c r="P567" s="52">
        <v>2.2200000000000002</v>
      </c>
      <c r="Q567" s="52">
        <v>2.09</v>
      </c>
      <c r="R567" s="52">
        <v>2.2000000000000002</v>
      </c>
      <c r="S567" s="52">
        <v>1.68</v>
      </c>
      <c r="T567" s="52">
        <v>2.0499999999999998</v>
      </c>
      <c r="U567" s="52">
        <v>1.97</v>
      </c>
      <c r="V567" s="52">
        <v>1.63</v>
      </c>
      <c r="W567" s="27"/>
      <c r="X567" s="52">
        <v>1.49</v>
      </c>
      <c r="Y567" s="52">
        <v>2.15</v>
      </c>
      <c r="Z567" s="52">
        <v>1.89</v>
      </c>
      <c r="AA567" s="52">
        <v>3.66</v>
      </c>
      <c r="AB567" s="52">
        <v>1.31</v>
      </c>
      <c r="AC567" s="52">
        <v>1.94</v>
      </c>
      <c r="AD567" s="52">
        <v>1.6</v>
      </c>
      <c r="AE567" s="52">
        <v>2.35</v>
      </c>
      <c r="AF567" s="52">
        <v>2.38</v>
      </c>
      <c r="AG567" s="52">
        <v>2.62</v>
      </c>
      <c r="AH567" s="52">
        <v>1.71</v>
      </c>
      <c r="AI567" s="52">
        <v>1.99</v>
      </c>
      <c r="AJ567" s="52">
        <v>2.08</v>
      </c>
      <c r="AK567" s="52">
        <v>1.66</v>
      </c>
      <c r="AL567" s="27"/>
      <c r="AM567" s="27">
        <f t="shared" si="65"/>
        <v>0.11999999999999988</v>
      </c>
      <c r="AN567" s="27">
        <f t="shared" si="65"/>
        <v>0.22999999999999998</v>
      </c>
      <c r="AO567" s="27">
        <f t="shared" si="65"/>
        <v>-3.0000000000000027E-2</v>
      </c>
      <c r="AP567" s="27">
        <f t="shared" si="65"/>
        <v>0.4700000000000002</v>
      </c>
      <c r="AQ567" s="27">
        <f t="shared" si="65"/>
        <v>9.000000000000008E-2</v>
      </c>
      <c r="AR567" s="27">
        <f t="shared" si="65"/>
        <v>0.19999999999999996</v>
      </c>
      <c r="AS567" s="27">
        <f t="shared" si="65"/>
        <v>0.15000000000000013</v>
      </c>
      <c r="AT567" s="27">
        <f t="shared" si="65"/>
        <v>0.12999999999999989</v>
      </c>
      <c r="AU567" s="27">
        <f t="shared" si="65"/>
        <v>0.29000000000000004</v>
      </c>
      <c r="AV567" s="27">
        <f t="shared" si="64"/>
        <v>0.41999999999999993</v>
      </c>
      <c r="AW567" s="27">
        <f t="shared" si="64"/>
        <v>3.0000000000000027E-2</v>
      </c>
      <c r="AX567" s="27">
        <f t="shared" si="64"/>
        <v>-5.9999999999999831E-2</v>
      </c>
      <c r="AY567" s="27">
        <f t="shared" si="64"/>
        <v>0.1100000000000001</v>
      </c>
      <c r="AZ567" s="27">
        <f t="shared" si="64"/>
        <v>3.0000000000000027E-2</v>
      </c>
      <c r="BA567" s="27"/>
      <c r="BB567" s="115">
        <f t="shared" si="67"/>
        <v>8.7591240875912316E-2</v>
      </c>
      <c r="BC567" s="115">
        <f t="shared" si="67"/>
        <v>0.11979166666666666</v>
      </c>
      <c r="BD567" s="115">
        <f t="shared" si="67"/>
        <v>-1.5625000000000014E-2</v>
      </c>
      <c r="BE567" s="115">
        <f t="shared" si="67"/>
        <v>0.14733542319749224</v>
      </c>
      <c r="BF567" s="115">
        <f t="shared" si="67"/>
        <v>7.3770491803278757E-2</v>
      </c>
      <c r="BG567" s="115">
        <f t="shared" si="67"/>
        <v>0.11494252873563215</v>
      </c>
      <c r="BH567" s="115">
        <f t="shared" si="67"/>
        <v>0.10344827586206906</v>
      </c>
      <c r="BI567" s="115">
        <f t="shared" si="66"/>
        <v>5.8558558558558509E-2</v>
      </c>
      <c r="BJ567" s="115">
        <f t="shared" si="62"/>
        <v>0.13875598086124405</v>
      </c>
      <c r="BK567" s="115">
        <f t="shared" si="62"/>
        <v>0.19090909090909086</v>
      </c>
      <c r="BL567" s="115">
        <f t="shared" si="62"/>
        <v>1.7857142857142873E-2</v>
      </c>
      <c r="BM567" s="115">
        <f t="shared" si="62"/>
        <v>-2.9268292682926751E-2</v>
      </c>
      <c r="BN567" s="115">
        <f t="shared" si="62"/>
        <v>5.5837563451776699E-2</v>
      </c>
      <c r="BO567" s="115">
        <f t="shared" si="62"/>
        <v>1.8404907975460141E-2</v>
      </c>
    </row>
    <row r="568" spans="4:67" x14ac:dyDescent="0.3">
      <c r="D568" s="24" t="s">
        <v>145</v>
      </c>
      <c r="E568" s="26" t="s">
        <v>94</v>
      </c>
      <c r="F568" s="24" t="s">
        <v>37</v>
      </c>
      <c r="G568" s="24" t="s">
        <v>95</v>
      </c>
      <c r="H568" s="27"/>
      <c r="I568" s="52">
        <v>1.37</v>
      </c>
      <c r="J568" s="52">
        <v>1.92</v>
      </c>
      <c r="K568" s="52">
        <v>1.92</v>
      </c>
      <c r="L568" s="52">
        <v>3.19</v>
      </c>
      <c r="M568" s="52">
        <v>1.22</v>
      </c>
      <c r="N568" s="52">
        <v>1.74</v>
      </c>
      <c r="O568" s="52">
        <v>1.45</v>
      </c>
      <c r="P568" s="52">
        <v>2.2200000000000002</v>
      </c>
      <c r="Q568" s="52">
        <v>2.09</v>
      </c>
      <c r="R568" s="52">
        <v>2.2000000000000002</v>
      </c>
      <c r="S568" s="52">
        <v>1.68</v>
      </c>
      <c r="T568" s="52">
        <v>2.0499999999999998</v>
      </c>
      <c r="U568" s="52">
        <v>1.97</v>
      </c>
      <c r="V568" s="52">
        <v>1.63</v>
      </c>
      <c r="W568" s="27"/>
      <c r="X568" s="52">
        <v>0.77</v>
      </c>
      <c r="Y568" s="52">
        <v>0.8</v>
      </c>
      <c r="Z568" s="52">
        <v>1</v>
      </c>
      <c r="AA568" s="52">
        <v>1.26</v>
      </c>
      <c r="AB568" s="52">
        <v>0.65</v>
      </c>
      <c r="AC568" s="52">
        <v>0.34</v>
      </c>
      <c r="AD568" s="52">
        <v>0.82</v>
      </c>
      <c r="AE568" s="52">
        <v>1.37</v>
      </c>
      <c r="AF568" s="52">
        <v>1.89</v>
      </c>
      <c r="AG568" s="52">
        <v>2.08</v>
      </c>
      <c r="AH568" s="52">
        <v>1.49</v>
      </c>
      <c r="AI568" s="52">
        <v>1.44</v>
      </c>
      <c r="AJ568" s="52">
        <v>1.1100000000000001</v>
      </c>
      <c r="AK568" s="52">
        <v>0.84</v>
      </c>
      <c r="AL568" s="27"/>
      <c r="AM568" s="27">
        <f t="shared" si="65"/>
        <v>-0.60000000000000009</v>
      </c>
      <c r="AN568" s="27">
        <f t="shared" si="65"/>
        <v>-1.1199999999999999</v>
      </c>
      <c r="AO568" s="27">
        <f t="shared" si="65"/>
        <v>-0.91999999999999993</v>
      </c>
      <c r="AP568" s="27">
        <f t="shared" si="65"/>
        <v>-1.93</v>
      </c>
      <c r="AQ568" s="27">
        <f t="shared" si="65"/>
        <v>-0.56999999999999995</v>
      </c>
      <c r="AR568" s="27">
        <f t="shared" si="65"/>
        <v>-1.4</v>
      </c>
      <c r="AS568" s="27">
        <f t="shared" si="65"/>
        <v>-0.63</v>
      </c>
      <c r="AT568" s="27">
        <f t="shared" si="65"/>
        <v>-0.85000000000000009</v>
      </c>
      <c r="AU568" s="27">
        <f t="shared" si="65"/>
        <v>-0.19999999999999996</v>
      </c>
      <c r="AV568" s="27">
        <f t="shared" si="64"/>
        <v>-0.12000000000000011</v>
      </c>
      <c r="AW568" s="27">
        <f t="shared" si="64"/>
        <v>-0.18999999999999995</v>
      </c>
      <c r="AX568" s="27">
        <f t="shared" si="64"/>
        <v>-0.60999999999999988</v>
      </c>
      <c r="AY568" s="27">
        <f t="shared" si="64"/>
        <v>-0.85999999999999988</v>
      </c>
      <c r="AZ568" s="27">
        <f t="shared" si="64"/>
        <v>-0.78999999999999992</v>
      </c>
      <c r="BA568" s="27"/>
      <c r="BB568" s="115">
        <f t="shared" si="67"/>
        <v>-0.43795620437956206</v>
      </c>
      <c r="BC568" s="115">
        <f t="shared" si="67"/>
        <v>-0.58333333333333326</v>
      </c>
      <c r="BD568" s="115">
        <f t="shared" si="67"/>
        <v>-0.47916666666666663</v>
      </c>
      <c r="BE568" s="115">
        <f t="shared" si="67"/>
        <v>-0.60501567398119116</v>
      </c>
      <c r="BF568" s="115">
        <f t="shared" si="67"/>
        <v>-0.46721311475409832</v>
      </c>
      <c r="BG568" s="115">
        <f t="shared" si="67"/>
        <v>-0.80459770114942519</v>
      </c>
      <c r="BH568" s="115">
        <f t="shared" si="67"/>
        <v>-0.43448275862068969</v>
      </c>
      <c r="BI568" s="115">
        <f t="shared" si="66"/>
        <v>-0.38288288288288291</v>
      </c>
      <c r="BJ568" s="115">
        <f t="shared" si="62"/>
        <v>-9.5693779904306206E-2</v>
      </c>
      <c r="BK568" s="115">
        <f t="shared" si="62"/>
        <v>-5.4545454545454591E-2</v>
      </c>
      <c r="BL568" s="115">
        <f t="shared" si="62"/>
        <v>-0.11309523809523807</v>
      </c>
      <c r="BM568" s="115">
        <f t="shared" si="62"/>
        <v>-0.29756097560975608</v>
      </c>
      <c r="BN568" s="115">
        <f t="shared" si="62"/>
        <v>-0.43654822335025373</v>
      </c>
      <c r="BO568" s="115">
        <f t="shared" si="62"/>
        <v>-0.48466257668711654</v>
      </c>
    </row>
    <row r="569" spans="4:67" x14ac:dyDescent="0.3">
      <c r="D569" s="24" t="s">
        <v>145</v>
      </c>
      <c r="E569" s="26" t="s">
        <v>94</v>
      </c>
      <c r="F569" s="24" t="s">
        <v>38</v>
      </c>
      <c r="G569" s="24" t="s">
        <v>95</v>
      </c>
      <c r="H569" s="27"/>
      <c r="I569" s="52">
        <v>0</v>
      </c>
      <c r="J569" s="52">
        <v>0</v>
      </c>
      <c r="K569" s="52">
        <v>0</v>
      </c>
      <c r="L569" s="52">
        <v>0</v>
      </c>
      <c r="M569" s="52">
        <v>0</v>
      </c>
      <c r="N569" s="52">
        <v>0</v>
      </c>
      <c r="O569" s="52">
        <v>0</v>
      </c>
      <c r="P569" s="52">
        <v>0</v>
      </c>
      <c r="Q569" s="52">
        <v>0</v>
      </c>
      <c r="R569" s="52">
        <v>0</v>
      </c>
      <c r="S569" s="52">
        <v>0</v>
      </c>
      <c r="T569" s="52">
        <v>0</v>
      </c>
      <c r="U569" s="52">
        <v>0</v>
      </c>
      <c r="V569" s="52">
        <v>0</v>
      </c>
      <c r="W569" s="27"/>
      <c r="X569" s="52">
        <v>0</v>
      </c>
      <c r="Y569" s="52">
        <v>0</v>
      </c>
      <c r="Z569" s="52">
        <v>0</v>
      </c>
      <c r="AA569" s="52">
        <v>0</v>
      </c>
      <c r="AB569" s="52">
        <v>0</v>
      </c>
      <c r="AC569" s="52">
        <v>0</v>
      </c>
      <c r="AD569" s="52">
        <v>0</v>
      </c>
      <c r="AE569" s="52">
        <v>0</v>
      </c>
      <c r="AF569" s="52">
        <v>0</v>
      </c>
      <c r="AG569" s="52">
        <v>0</v>
      </c>
      <c r="AH569" s="52">
        <v>0</v>
      </c>
      <c r="AI569" s="52">
        <v>0</v>
      </c>
      <c r="AJ569" s="52">
        <v>0</v>
      </c>
      <c r="AK569" s="52">
        <v>0</v>
      </c>
      <c r="AL569" s="27"/>
      <c r="AM569" s="27">
        <f t="shared" si="65"/>
        <v>0</v>
      </c>
      <c r="AN569" s="27">
        <f t="shared" si="65"/>
        <v>0</v>
      </c>
      <c r="AO569" s="27">
        <f t="shared" si="65"/>
        <v>0</v>
      </c>
      <c r="AP569" s="27">
        <f t="shared" si="65"/>
        <v>0</v>
      </c>
      <c r="AQ569" s="27">
        <f t="shared" si="65"/>
        <v>0</v>
      </c>
      <c r="AR569" s="27">
        <f t="shared" si="65"/>
        <v>0</v>
      </c>
      <c r="AS569" s="27">
        <f t="shared" si="65"/>
        <v>0</v>
      </c>
      <c r="AT569" s="27">
        <f t="shared" si="65"/>
        <v>0</v>
      </c>
      <c r="AU569" s="27">
        <f t="shared" si="65"/>
        <v>0</v>
      </c>
      <c r="AV569" s="27">
        <f t="shared" si="64"/>
        <v>0</v>
      </c>
      <c r="AW569" s="27">
        <f t="shared" si="64"/>
        <v>0</v>
      </c>
      <c r="AX569" s="27">
        <f t="shared" si="64"/>
        <v>0</v>
      </c>
      <c r="AY569" s="27">
        <f t="shared" si="64"/>
        <v>0</v>
      </c>
      <c r="AZ569" s="27">
        <f t="shared" si="64"/>
        <v>0</v>
      </c>
      <c r="BA569" s="27"/>
      <c r="BB569" s="115">
        <f t="shared" si="67"/>
        <v>0</v>
      </c>
      <c r="BC569" s="115">
        <f t="shared" si="67"/>
        <v>0</v>
      </c>
      <c r="BD569" s="115">
        <f t="shared" si="67"/>
        <v>0</v>
      </c>
      <c r="BE569" s="115">
        <f t="shared" si="67"/>
        <v>0</v>
      </c>
      <c r="BF569" s="115">
        <f t="shared" si="67"/>
        <v>0</v>
      </c>
      <c r="BG569" s="115">
        <f t="shared" si="67"/>
        <v>0</v>
      </c>
      <c r="BH569" s="115">
        <f t="shared" si="67"/>
        <v>0</v>
      </c>
      <c r="BI569" s="115">
        <f t="shared" si="66"/>
        <v>0</v>
      </c>
      <c r="BJ569" s="115">
        <f t="shared" si="62"/>
        <v>0</v>
      </c>
      <c r="BK569" s="115">
        <f t="shared" si="62"/>
        <v>0</v>
      </c>
      <c r="BL569" s="115">
        <f t="shared" si="62"/>
        <v>0</v>
      </c>
      <c r="BM569" s="115">
        <f t="shared" si="62"/>
        <v>0</v>
      </c>
      <c r="BN569" s="115">
        <f t="shared" si="62"/>
        <v>0</v>
      </c>
      <c r="BO569" s="115">
        <f t="shared" si="62"/>
        <v>0</v>
      </c>
    </row>
    <row r="570" spans="4:67" x14ac:dyDescent="0.3">
      <c r="D570" s="24" t="s">
        <v>145</v>
      </c>
      <c r="E570" s="26" t="s">
        <v>94</v>
      </c>
      <c r="F570" s="24" t="s">
        <v>39</v>
      </c>
      <c r="G570" s="24" t="s">
        <v>95</v>
      </c>
      <c r="H570" s="27"/>
      <c r="I570" s="52">
        <v>1.37</v>
      </c>
      <c r="J570" s="52">
        <v>2.0699999999999998</v>
      </c>
      <c r="K570" s="52">
        <v>2.0499999999999998</v>
      </c>
      <c r="L570" s="52">
        <v>4.87</v>
      </c>
      <c r="M570" s="52">
        <v>1.97</v>
      </c>
      <c r="N570" s="52">
        <v>2.23</v>
      </c>
      <c r="O570" s="52">
        <v>1.86</v>
      </c>
      <c r="P570" s="52">
        <v>2.38</v>
      </c>
      <c r="Q570" s="52">
        <v>2.25</v>
      </c>
      <c r="R570" s="52">
        <v>2.37</v>
      </c>
      <c r="S570" s="52">
        <v>2.84</v>
      </c>
      <c r="T570" s="52">
        <v>3.17</v>
      </c>
      <c r="U570" s="52">
        <v>3.19</v>
      </c>
      <c r="V570" s="52">
        <v>2.84</v>
      </c>
      <c r="W570" s="27"/>
      <c r="X570" s="52">
        <v>1.1399999999999999</v>
      </c>
      <c r="Y570" s="52">
        <v>1.64</v>
      </c>
      <c r="Z570" s="52">
        <v>1.71</v>
      </c>
      <c r="AA570" s="52">
        <v>4.49</v>
      </c>
      <c r="AB570" s="52">
        <v>1.46</v>
      </c>
      <c r="AC570" s="52">
        <v>1.89</v>
      </c>
      <c r="AD570" s="52">
        <v>1.92</v>
      </c>
      <c r="AE570" s="52">
        <v>1.35</v>
      </c>
      <c r="AF570" s="52">
        <v>1.21</v>
      </c>
      <c r="AG570" s="52">
        <v>1.89</v>
      </c>
      <c r="AH570" s="52">
        <v>2.67</v>
      </c>
      <c r="AI570" s="52">
        <v>2.38</v>
      </c>
      <c r="AJ570" s="52">
        <v>2.44</v>
      </c>
      <c r="AK570" s="52">
        <v>1.85</v>
      </c>
      <c r="AL570" s="27"/>
      <c r="AM570" s="27">
        <f t="shared" si="65"/>
        <v>-0.2300000000000002</v>
      </c>
      <c r="AN570" s="27">
        <f t="shared" si="65"/>
        <v>-0.42999999999999994</v>
      </c>
      <c r="AO570" s="27">
        <f t="shared" si="65"/>
        <v>-0.33999999999999986</v>
      </c>
      <c r="AP570" s="27">
        <f t="shared" si="65"/>
        <v>-0.37999999999999989</v>
      </c>
      <c r="AQ570" s="27">
        <f t="shared" si="65"/>
        <v>-0.51</v>
      </c>
      <c r="AR570" s="27">
        <f t="shared" si="65"/>
        <v>-0.34000000000000008</v>
      </c>
      <c r="AS570" s="27">
        <f t="shared" si="65"/>
        <v>5.9999999999999831E-2</v>
      </c>
      <c r="AT570" s="27">
        <f t="shared" si="65"/>
        <v>-1.0299999999999998</v>
      </c>
      <c r="AU570" s="27">
        <f t="shared" si="65"/>
        <v>-1.04</v>
      </c>
      <c r="AV570" s="27">
        <f t="shared" si="64"/>
        <v>-0.4800000000000002</v>
      </c>
      <c r="AW570" s="27">
        <f t="shared" si="64"/>
        <v>-0.16999999999999993</v>
      </c>
      <c r="AX570" s="27">
        <f t="shared" si="64"/>
        <v>-0.79</v>
      </c>
      <c r="AY570" s="27">
        <f t="shared" si="64"/>
        <v>-0.75</v>
      </c>
      <c r="AZ570" s="27">
        <f t="shared" si="64"/>
        <v>-0.98999999999999977</v>
      </c>
      <c r="BA570" s="27"/>
      <c r="BB570" s="115">
        <f t="shared" si="67"/>
        <v>-0.16788321167883224</v>
      </c>
      <c r="BC570" s="115">
        <f t="shared" si="67"/>
        <v>-0.2077294685990338</v>
      </c>
      <c r="BD570" s="115">
        <f t="shared" si="67"/>
        <v>-0.16585365853658532</v>
      </c>
      <c r="BE570" s="115">
        <f t="shared" si="67"/>
        <v>-7.8028747433264864E-2</v>
      </c>
      <c r="BF570" s="115">
        <f t="shared" si="67"/>
        <v>-0.25888324873096447</v>
      </c>
      <c r="BG570" s="115">
        <f t="shared" si="67"/>
        <v>-0.15246636771300451</v>
      </c>
      <c r="BH570" s="115">
        <f t="shared" si="67"/>
        <v>3.2258064516128941E-2</v>
      </c>
      <c r="BI570" s="115">
        <f t="shared" si="66"/>
        <v>-0.43277310924369744</v>
      </c>
      <c r="BJ570" s="115">
        <f t="shared" si="62"/>
        <v>-0.46222222222222226</v>
      </c>
      <c r="BK570" s="115">
        <f t="shared" si="62"/>
        <v>-0.20253164556962033</v>
      </c>
      <c r="BL570" s="115">
        <f t="shared" si="62"/>
        <v>-5.9859154929577441E-2</v>
      </c>
      <c r="BM570" s="115">
        <f t="shared" si="62"/>
        <v>-0.24921135646687698</v>
      </c>
      <c r="BN570" s="115">
        <f t="shared" si="62"/>
        <v>-0.23510971786833856</v>
      </c>
      <c r="BO570" s="115">
        <f t="shared" si="62"/>
        <v>-0.34859154929577457</v>
      </c>
    </row>
    <row r="571" spans="4:67" x14ac:dyDescent="0.3">
      <c r="D571" s="24" t="s">
        <v>145</v>
      </c>
      <c r="E571" s="26" t="s">
        <v>94</v>
      </c>
      <c r="F571" s="24" t="s">
        <v>40</v>
      </c>
      <c r="G571" s="24" t="s">
        <v>95</v>
      </c>
      <c r="H571" s="27"/>
      <c r="I571" s="52">
        <v>1.37</v>
      </c>
      <c r="J571" s="52">
        <v>2.0699999999999998</v>
      </c>
      <c r="K571" s="52">
        <v>2.0499999999999998</v>
      </c>
      <c r="L571" s="52">
        <v>4.87</v>
      </c>
      <c r="M571" s="52">
        <v>1.97</v>
      </c>
      <c r="N571" s="52">
        <v>2.23</v>
      </c>
      <c r="O571" s="52">
        <v>1.86</v>
      </c>
      <c r="P571" s="52">
        <v>2.38</v>
      </c>
      <c r="Q571" s="52">
        <v>2.25</v>
      </c>
      <c r="R571" s="52">
        <v>2.37</v>
      </c>
      <c r="S571" s="52">
        <v>2.84</v>
      </c>
      <c r="T571" s="52">
        <v>3.17</v>
      </c>
      <c r="U571" s="52">
        <v>3.19</v>
      </c>
      <c r="V571" s="52">
        <v>2.84</v>
      </c>
      <c r="W571" s="27"/>
      <c r="X571" s="52">
        <v>0.65</v>
      </c>
      <c r="Y571" s="52">
        <v>0.85</v>
      </c>
      <c r="Z571" s="52">
        <v>0.94</v>
      </c>
      <c r="AA571" s="52">
        <v>3</v>
      </c>
      <c r="AB571" s="52">
        <v>1.21</v>
      </c>
      <c r="AC571" s="52">
        <v>0.68</v>
      </c>
      <c r="AD571" s="52">
        <v>1.4</v>
      </c>
      <c r="AE571" s="52">
        <v>0.96</v>
      </c>
      <c r="AF571" s="52">
        <v>1.04</v>
      </c>
      <c r="AG571" s="52">
        <v>1.49</v>
      </c>
      <c r="AH571" s="52">
        <v>2.25</v>
      </c>
      <c r="AI571" s="52">
        <v>1.95</v>
      </c>
      <c r="AJ571" s="52">
        <v>1.58</v>
      </c>
      <c r="AK571" s="52">
        <v>1.33</v>
      </c>
      <c r="AL571" s="27"/>
      <c r="AM571" s="27">
        <f t="shared" si="65"/>
        <v>-0.72000000000000008</v>
      </c>
      <c r="AN571" s="27">
        <f t="shared" si="65"/>
        <v>-1.2199999999999998</v>
      </c>
      <c r="AO571" s="27">
        <f t="shared" si="65"/>
        <v>-1.1099999999999999</v>
      </c>
      <c r="AP571" s="27">
        <f t="shared" si="65"/>
        <v>-1.87</v>
      </c>
      <c r="AQ571" s="27">
        <f t="shared" si="65"/>
        <v>-0.76</v>
      </c>
      <c r="AR571" s="27">
        <f t="shared" si="65"/>
        <v>-1.5499999999999998</v>
      </c>
      <c r="AS571" s="27">
        <f t="shared" si="65"/>
        <v>-0.46000000000000019</v>
      </c>
      <c r="AT571" s="27">
        <f t="shared" si="65"/>
        <v>-1.42</v>
      </c>
      <c r="AU571" s="27">
        <f t="shared" si="65"/>
        <v>-1.21</v>
      </c>
      <c r="AV571" s="27">
        <f t="shared" si="64"/>
        <v>-0.88000000000000012</v>
      </c>
      <c r="AW571" s="27">
        <f t="shared" si="64"/>
        <v>-0.58999999999999986</v>
      </c>
      <c r="AX571" s="27">
        <f t="shared" si="64"/>
        <v>-1.22</v>
      </c>
      <c r="AY571" s="27">
        <f t="shared" si="64"/>
        <v>-1.6099999999999999</v>
      </c>
      <c r="AZ571" s="27">
        <f t="shared" si="64"/>
        <v>-1.5099999999999998</v>
      </c>
      <c r="BA571" s="27"/>
      <c r="BB571" s="115">
        <f t="shared" si="67"/>
        <v>-0.52554744525547448</v>
      </c>
      <c r="BC571" s="115">
        <f t="shared" si="67"/>
        <v>-0.58937198067632846</v>
      </c>
      <c r="BD571" s="115">
        <f t="shared" si="67"/>
        <v>-0.54146341463414638</v>
      </c>
      <c r="BE571" s="115">
        <f t="shared" si="67"/>
        <v>-0.38398357289527724</v>
      </c>
      <c r="BF571" s="115">
        <f t="shared" si="67"/>
        <v>-0.38578680203045684</v>
      </c>
      <c r="BG571" s="115">
        <f t="shared" si="67"/>
        <v>-0.69506726457399093</v>
      </c>
      <c r="BH571" s="115">
        <f t="shared" si="67"/>
        <v>-0.24731182795698933</v>
      </c>
      <c r="BI571" s="115">
        <f t="shared" si="66"/>
        <v>-0.59663865546218486</v>
      </c>
      <c r="BJ571" s="115">
        <f t="shared" si="62"/>
        <v>-0.5377777777777778</v>
      </c>
      <c r="BK571" s="115">
        <f t="shared" si="62"/>
        <v>-0.37130801687763715</v>
      </c>
      <c r="BL571" s="115">
        <f t="shared" si="62"/>
        <v>-0.20774647887323941</v>
      </c>
      <c r="BM571" s="115">
        <f t="shared" ref="BM571:BO634" si="68">IF(OR(T571 = 0, T571 = ""), 0, AX571 / T571)</f>
        <v>-0.38485804416403785</v>
      </c>
      <c r="BN571" s="115">
        <f t="shared" si="68"/>
        <v>-0.50470219435736674</v>
      </c>
      <c r="BO571" s="115">
        <f t="shared" si="68"/>
        <v>-0.53169014084507038</v>
      </c>
    </row>
    <row r="572" spans="4:67" x14ac:dyDescent="0.3">
      <c r="D572" s="24" t="s">
        <v>145</v>
      </c>
      <c r="E572" s="26" t="s">
        <v>94</v>
      </c>
      <c r="F572" s="24" t="s">
        <v>41</v>
      </c>
      <c r="G572" s="24" t="s">
        <v>95</v>
      </c>
      <c r="H572" s="27"/>
      <c r="I572" s="52">
        <v>0</v>
      </c>
      <c r="J572" s="52">
        <v>0</v>
      </c>
      <c r="K572" s="52">
        <v>0</v>
      </c>
      <c r="L572" s="52">
        <v>0</v>
      </c>
      <c r="M572" s="52">
        <v>0</v>
      </c>
      <c r="N572" s="52">
        <v>0</v>
      </c>
      <c r="O572" s="52">
        <v>0</v>
      </c>
      <c r="P572" s="52">
        <v>0</v>
      </c>
      <c r="Q572" s="52">
        <v>0</v>
      </c>
      <c r="R572" s="52">
        <v>0</v>
      </c>
      <c r="S572" s="52">
        <v>0</v>
      </c>
      <c r="T572" s="52">
        <v>0</v>
      </c>
      <c r="U572" s="52">
        <v>0</v>
      </c>
      <c r="V572" s="52">
        <v>0</v>
      </c>
      <c r="W572" s="27"/>
      <c r="X572" s="52">
        <v>0</v>
      </c>
      <c r="Y572" s="52">
        <v>0</v>
      </c>
      <c r="Z572" s="52">
        <v>0</v>
      </c>
      <c r="AA572" s="52">
        <v>0</v>
      </c>
      <c r="AB572" s="52">
        <v>0</v>
      </c>
      <c r="AC572" s="52">
        <v>0</v>
      </c>
      <c r="AD572" s="52">
        <v>0</v>
      </c>
      <c r="AE572" s="52">
        <v>0</v>
      </c>
      <c r="AF572" s="52">
        <v>0</v>
      </c>
      <c r="AG572" s="52">
        <v>0</v>
      </c>
      <c r="AH572" s="52">
        <v>0</v>
      </c>
      <c r="AI572" s="52">
        <v>0</v>
      </c>
      <c r="AJ572" s="52">
        <v>0</v>
      </c>
      <c r="AK572" s="52">
        <v>0</v>
      </c>
      <c r="AL572" s="27"/>
      <c r="AM572" s="27">
        <f t="shared" si="65"/>
        <v>0</v>
      </c>
      <c r="AN572" s="27">
        <f t="shared" si="65"/>
        <v>0</v>
      </c>
      <c r="AO572" s="27">
        <f t="shared" si="65"/>
        <v>0</v>
      </c>
      <c r="AP572" s="27">
        <f t="shared" si="65"/>
        <v>0</v>
      </c>
      <c r="AQ572" s="27">
        <f t="shared" si="65"/>
        <v>0</v>
      </c>
      <c r="AR572" s="27">
        <f t="shared" si="65"/>
        <v>0</v>
      </c>
      <c r="AS572" s="27">
        <f t="shared" si="65"/>
        <v>0</v>
      </c>
      <c r="AT572" s="27">
        <f t="shared" si="65"/>
        <v>0</v>
      </c>
      <c r="AU572" s="27">
        <f t="shared" si="65"/>
        <v>0</v>
      </c>
      <c r="AV572" s="27">
        <f t="shared" si="64"/>
        <v>0</v>
      </c>
      <c r="AW572" s="27">
        <f t="shared" si="64"/>
        <v>0</v>
      </c>
      <c r="AX572" s="27">
        <f t="shared" si="64"/>
        <v>0</v>
      </c>
      <c r="AY572" s="27">
        <f t="shared" si="64"/>
        <v>0</v>
      </c>
      <c r="AZ572" s="27">
        <f t="shared" si="64"/>
        <v>0</v>
      </c>
      <c r="BA572" s="27"/>
      <c r="BB572" s="115">
        <f t="shared" si="67"/>
        <v>0</v>
      </c>
      <c r="BC572" s="115">
        <f t="shared" si="67"/>
        <v>0</v>
      </c>
      <c r="BD572" s="115">
        <f t="shared" si="67"/>
        <v>0</v>
      </c>
      <c r="BE572" s="115">
        <f t="shared" si="67"/>
        <v>0</v>
      </c>
      <c r="BF572" s="115">
        <f t="shared" si="67"/>
        <v>0</v>
      </c>
      <c r="BG572" s="115">
        <f t="shared" si="67"/>
        <v>0</v>
      </c>
      <c r="BH572" s="115">
        <f t="shared" si="67"/>
        <v>0</v>
      </c>
      <c r="BI572" s="115">
        <f t="shared" si="66"/>
        <v>0</v>
      </c>
      <c r="BJ572" s="115">
        <f t="shared" si="66"/>
        <v>0</v>
      </c>
      <c r="BK572" s="115">
        <f t="shared" si="66"/>
        <v>0</v>
      </c>
      <c r="BL572" s="115">
        <f t="shared" si="66"/>
        <v>0</v>
      </c>
      <c r="BM572" s="115">
        <f t="shared" si="68"/>
        <v>0</v>
      </c>
      <c r="BN572" s="115">
        <f t="shared" si="68"/>
        <v>0</v>
      </c>
      <c r="BO572" s="115">
        <f t="shared" si="68"/>
        <v>0</v>
      </c>
    </row>
    <row r="573" spans="4:67" x14ac:dyDescent="0.3">
      <c r="D573" s="24" t="s">
        <v>145</v>
      </c>
      <c r="E573" s="26" t="s">
        <v>94</v>
      </c>
      <c r="F573" s="24" t="s">
        <v>42</v>
      </c>
      <c r="G573" s="24" t="s">
        <v>95</v>
      </c>
      <c r="H573" s="27"/>
      <c r="I573" s="52">
        <v>6.42</v>
      </c>
      <c r="J573" s="52">
        <v>10.33</v>
      </c>
      <c r="K573" s="52">
        <v>11.19</v>
      </c>
      <c r="L573" s="52">
        <v>55.73</v>
      </c>
      <c r="M573" s="52">
        <v>18.45</v>
      </c>
      <c r="N573" s="52">
        <v>10.39</v>
      </c>
      <c r="O573" s="52">
        <v>7.94</v>
      </c>
      <c r="P573" s="52">
        <v>21.27</v>
      </c>
      <c r="Q573" s="52">
        <v>18.13</v>
      </c>
      <c r="R573" s="52">
        <v>17.63</v>
      </c>
      <c r="S573" s="52">
        <v>16.89</v>
      </c>
      <c r="T573" s="52">
        <v>18.309999999999999</v>
      </c>
      <c r="U573" s="52">
        <v>14.18</v>
      </c>
      <c r="V573" s="52">
        <v>14.82</v>
      </c>
      <c r="W573" s="27"/>
      <c r="X573" s="52">
        <v>4.2699999999999996</v>
      </c>
      <c r="Y573" s="52">
        <v>6.69</v>
      </c>
      <c r="Z573" s="52">
        <v>6.83</v>
      </c>
      <c r="AA573" s="52">
        <v>39.56</v>
      </c>
      <c r="AB573" s="52">
        <v>11.17</v>
      </c>
      <c r="AC573" s="52">
        <v>5.99</v>
      </c>
      <c r="AD573" s="52">
        <v>6.42</v>
      </c>
      <c r="AE573" s="52">
        <v>11.11</v>
      </c>
      <c r="AF573" s="52">
        <v>10.95</v>
      </c>
      <c r="AG573" s="52">
        <v>13.46</v>
      </c>
      <c r="AH573" s="52">
        <v>13.93</v>
      </c>
      <c r="AI573" s="52">
        <v>12.54</v>
      </c>
      <c r="AJ573" s="52">
        <v>7.7</v>
      </c>
      <c r="AK573" s="52">
        <v>7.41</v>
      </c>
      <c r="AL573" s="27"/>
      <c r="AM573" s="27">
        <f t="shared" si="65"/>
        <v>-2.1500000000000004</v>
      </c>
      <c r="AN573" s="27">
        <f t="shared" si="65"/>
        <v>-3.6399999999999997</v>
      </c>
      <c r="AO573" s="27">
        <f t="shared" si="65"/>
        <v>-4.3599999999999994</v>
      </c>
      <c r="AP573" s="27">
        <f t="shared" si="65"/>
        <v>-16.169999999999995</v>
      </c>
      <c r="AQ573" s="27">
        <f t="shared" si="65"/>
        <v>-7.2799999999999994</v>
      </c>
      <c r="AR573" s="27">
        <f t="shared" si="65"/>
        <v>-4.4000000000000004</v>
      </c>
      <c r="AS573" s="27">
        <f t="shared" si="65"/>
        <v>-1.5200000000000005</v>
      </c>
      <c r="AT573" s="27">
        <f t="shared" si="65"/>
        <v>-10.16</v>
      </c>
      <c r="AU573" s="27">
        <f t="shared" si="65"/>
        <v>-7.18</v>
      </c>
      <c r="AV573" s="27">
        <f t="shared" si="64"/>
        <v>-4.1699999999999982</v>
      </c>
      <c r="AW573" s="27">
        <f t="shared" si="64"/>
        <v>-2.9600000000000009</v>
      </c>
      <c r="AX573" s="27">
        <f t="shared" si="64"/>
        <v>-5.77</v>
      </c>
      <c r="AY573" s="27">
        <f t="shared" si="64"/>
        <v>-6.4799999999999995</v>
      </c>
      <c r="AZ573" s="27">
        <f t="shared" si="64"/>
        <v>-7.41</v>
      </c>
      <c r="BA573" s="27"/>
      <c r="BB573" s="115">
        <f t="shared" si="67"/>
        <v>-0.33489096573208726</v>
      </c>
      <c r="BC573" s="115">
        <f t="shared" si="67"/>
        <v>-0.35237173281703771</v>
      </c>
      <c r="BD573" s="115">
        <f t="shared" si="67"/>
        <v>-0.38963360142984804</v>
      </c>
      <c r="BE573" s="115">
        <f t="shared" si="67"/>
        <v>-0.29014893235241335</v>
      </c>
      <c r="BF573" s="115">
        <f t="shared" si="67"/>
        <v>-0.39457994579945799</v>
      </c>
      <c r="BG573" s="115">
        <f t="shared" si="67"/>
        <v>-0.42348411934552455</v>
      </c>
      <c r="BH573" s="115">
        <f t="shared" si="67"/>
        <v>-0.19143576826196479</v>
      </c>
      <c r="BI573" s="115">
        <f t="shared" si="66"/>
        <v>-0.47766807710390224</v>
      </c>
      <c r="BJ573" s="115">
        <f t="shared" si="66"/>
        <v>-0.39602868174296746</v>
      </c>
      <c r="BK573" s="115">
        <f t="shared" si="66"/>
        <v>-0.2365286443562109</v>
      </c>
      <c r="BL573" s="115">
        <f t="shared" si="66"/>
        <v>-0.17525162818235646</v>
      </c>
      <c r="BM573" s="115">
        <f t="shared" si="68"/>
        <v>-0.31512834516657562</v>
      </c>
      <c r="BN573" s="115">
        <f t="shared" si="68"/>
        <v>-0.4569816643159379</v>
      </c>
      <c r="BO573" s="115">
        <f t="shared" si="68"/>
        <v>-0.5</v>
      </c>
    </row>
    <row r="574" spans="4:67" x14ac:dyDescent="0.3">
      <c r="D574" s="24" t="s">
        <v>145</v>
      </c>
      <c r="E574" s="26" t="s">
        <v>94</v>
      </c>
      <c r="F574" s="24" t="s">
        <v>43</v>
      </c>
      <c r="G574" s="24" t="s">
        <v>95</v>
      </c>
      <c r="H574" s="27"/>
      <c r="I574" s="28"/>
      <c r="J574" s="28"/>
      <c r="K574" s="28"/>
      <c r="L574" s="28"/>
      <c r="M574" s="28"/>
      <c r="N574" s="28"/>
      <c r="O574" s="28"/>
      <c r="P574" s="28"/>
      <c r="Q574" s="28"/>
      <c r="R574" s="28"/>
      <c r="S574" s="28"/>
      <c r="T574" s="28"/>
      <c r="U574" s="28"/>
      <c r="V574" s="28"/>
      <c r="W574" s="27"/>
      <c r="X574" s="28"/>
      <c r="Y574" s="28"/>
      <c r="Z574" s="28"/>
      <c r="AA574" s="28"/>
      <c r="AB574" s="28"/>
      <c r="AC574" s="28"/>
      <c r="AD574" s="28"/>
      <c r="AE574" s="28"/>
      <c r="AF574" s="28"/>
      <c r="AG574" s="28"/>
      <c r="AH574" s="28"/>
      <c r="AI574" s="28"/>
      <c r="AJ574" s="28"/>
      <c r="AK574" s="28"/>
      <c r="AL574" s="27"/>
      <c r="AM574" s="28">
        <f t="shared" si="65"/>
        <v>0</v>
      </c>
      <c r="AN574" s="28">
        <f t="shared" si="65"/>
        <v>0</v>
      </c>
      <c r="AO574" s="28">
        <f t="shared" si="65"/>
        <v>0</v>
      </c>
      <c r="AP574" s="28">
        <f t="shared" si="65"/>
        <v>0</v>
      </c>
      <c r="AQ574" s="28">
        <f t="shared" si="65"/>
        <v>0</v>
      </c>
      <c r="AR574" s="28">
        <f t="shared" si="65"/>
        <v>0</v>
      </c>
      <c r="AS574" s="28">
        <f t="shared" si="65"/>
        <v>0</v>
      </c>
      <c r="AT574" s="28">
        <f t="shared" si="65"/>
        <v>0</v>
      </c>
      <c r="AU574" s="28">
        <f t="shared" si="65"/>
        <v>0</v>
      </c>
      <c r="AV574" s="28">
        <f t="shared" si="64"/>
        <v>0</v>
      </c>
      <c r="AW574" s="28">
        <f t="shared" si="64"/>
        <v>0</v>
      </c>
      <c r="AX574" s="28">
        <f t="shared" si="64"/>
        <v>0</v>
      </c>
      <c r="AY574" s="28">
        <f t="shared" si="64"/>
        <v>0</v>
      </c>
      <c r="AZ574" s="28">
        <f t="shared" si="64"/>
        <v>0</v>
      </c>
      <c r="BA574" s="27"/>
      <c r="BB574" s="117">
        <f t="shared" si="67"/>
        <v>0</v>
      </c>
      <c r="BC574" s="117">
        <f t="shared" si="67"/>
        <v>0</v>
      </c>
      <c r="BD574" s="117">
        <f t="shared" si="67"/>
        <v>0</v>
      </c>
      <c r="BE574" s="117">
        <f t="shared" si="67"/>
        <v>0</v>
      </c>
      <c r="BF574" s="117">
        <f t="shared" si="67"/>
        <v>0</v>
      </c>
      <c r="BG574" s="117">
        <f t="shared" si="67"/>
        <v>0</v>
      </c>
      <c r="BH574" s="117">
        <f t="shared" si="67"/>
        <v>0</v>
      </c>
      <c r="BI574" s="117">
        <f t="shared" si="66"/>
        <v>0</v>
      </c>
      <c r="BJ574" s="117">
        <f t="shared" si="66"/>
        <v>0</v>
      </c>
      <c r="BK574" s="117">
        <f t="shared" si="66"/>
        <v>0</v>
      </c>
      <c r="BL574" s="117">
        <f t="shared" si="66"/>
        <v>0</v>
      </c>
      <c r="BM574" s="117">
        <f t="shared" si="68"/>
        <v>0</v>
      </c>
      <c r="BN574" s="117">
        <f t="shared" si="68"/>
        <v>0</v>
      </c>
      <c r="BO574" s="117">
        <f t="shared" si="68"/>
        <v>0</v>
      </c>
    </row>
    <row r="575" spans="4:67" x14ac:dyDescent="0.3">
      <c r="D575" s="24" t="s">
        <v>145</v>
      </c>
      <c r="E575" s="26" t="s">
        <v>94</v>
      </c>
      <c r="F575" s="24" t="s">
        <v>44</v>
      </c>
      <c r="G575" s="24" t="s">
        <v>95</v>
      </c>
      <c r="H575" s="27"/>
      <c r="I575" s="28"/>
      <c r="J575" s="28"/>
      <c r="K575" s="28"/>
      <c r="L575" s="28"/>
      <c r="M575" s="28"/>
      <c r="N575" s="28"/>
      <c r="O575" s="28"/>
      <c r="P575" s="28"/>
      <c r="Q575" s="28"/>
      <c r="R575" s="28"/>
      <c r="S575" s="28"/>
      <c r="T575" s="28"/>
      <c r="U575" s="28"/>
      <c r="V575" s="28"/>
      <c r="W575" s="27"/>
      <c r="X575" s="28"/>
      <c r="Y575" s="28"/>
      <c r="Z575" s="28"/>
      <c r="AA575" s="28"/>
      <c r="AB575" s="28"/>
      <c r="AC575" s="28"/>
      <c r="AD575" s="28"/>
      <c r="AE575" s="28"/>
      <c r="AF575" s="28"/>
      <c r="AG575" s="28"/>
      <c r="AH575" s="28"/>
      <c r="AI575" s="28"/>
      <c r="AJ575" s="28"/>
      <c r="AK575" s="28"/>
      <c r="AL575" s="27"/>
      <c r="AM575" s="28">
        <f t="shared" si="65"/>
        <v>0</v>
      </c>
      <c r="AN575" s="28">
        <f t="shared" si="65"/>
        <v>0</v>
      </c>
      <c r="AO575" s="28">
        <f t="shared" si="65"/>
        <v>0</v>
      </c>
      <c r="AP575" s="28">
        <f t="shared" si="65"/>
        <v>0</v>
      </c>
      <c r="AQ575" s="28">
        <f t="shared" si="65"/>
        <v>0</v>
      </c>
      <c r="AR575" s="28">
        <f t="shared" si="65"/>
        <v>0</v>
      </c>
      <c r="AS575" s="28">
        <f t="shared" si="65"/>
        <v>0</v>
      </c>
      <c r="AT575" s="28">
        <f t="shared" si="65"/>
        <v>0</v>
      </c>
      <c r="AU575" s="28">
        <f t="shared" si="65"/>
        <v>0</v>
      </c>
      <c r="AV575" s="28">
        <f t="shared" si="64"/>
        <v>0</v>
      </c>
      <c r="AW575" s="28">
        <f t="shared" si="64"/>
        <v>0</v>
      </c>
      <c r="AX575" s="28">
        <f t="shared" si="64"/>
        <v>0</v>
      </c>
      <c r="AY575" s="28">
        <f t="shared" si="64"/>
        <v>0</v>
      </c>
      <c r="AZ575" s="28">
        <f t="shared" si="64"/>
        <v>0</v>
      </c>
      <c r="BA575" s="27"/>
      <c r="BB575" s="117">
        <f t="shared" si="67"/>
        <v>0</v>
      </c>
      <c r="BC575" s="117">
        <f t="shared" si="67"/>
        <v>0</v>
      </c>
      <c r="BD575" s="117">
        <f t="shared" si="67"/>
        <v>0</v>
      </c>
      <c r="BE575" s="117">
        <f t="shared" si="67"/>
        <v>0</v>
      </c>
      <c r="BF575" s="117">
        <f t="shared" si="67"/>
        <v>0</v>
      </c>
      <c r="BG575" s="117">
        <f t="shared" si="67"/>
        <v>0</v>
      </c>
      <c r="BH575" s="117">
        <f t="shared" si="67"/>
        <v>0</v>
      </c>
      <c r="BI575" s="117">
        <f t="shared" si="66"/>
        <v>0</v>
      </c>
      <c r="BJ575" s="117">
        <f t="shared" si="66"/>
        <v>0</v>
      </c>
      <c r="BK575" s="117">
        <f t="shared" si="66"/>
        <v>0</v>
      </c>
      <c r="BL575" s="117">
        <f t="shared" si="66"/>
        <v>0</v>
      </c>
      <c r="BM575" s="117">
        <f t="shared" si="68"/>
        <v>0</v>
      </c>
      <c r="BN575" s="117">
        <f t="shared" si="68"/>
        <v>0</v>
      </c>
      <c r="BO575" s="117">
        <f t="shared" si="68"/>
        <v>0</v>
      </c>
    </row>
    <row r="576" spans="4:67" x14ac:dyDescent="0.3">
      <c r="D576" s="24" t="s">
        <v>145</v>
      </c>
      <c r="E576" s="26" t="s">
        <v>94</v>
      </c>
      <c r="F576" s="24" t="s">
        <v>45</v>
      </c>
      <c r="G576" s="24" t="s">
        <v>95</v>
      </c>
      <c r="H576" s="27"/>
      <c r="I576" s="52">
        <v>1.37</v>
      </c>
      <c r="J576" s="52">
        <v>1.92</v>
      </c>
      <c r="K576" s="52">
        <v>1.92</v>
      </c>
      <c r="L576" s="52">
        <v>3.19</v>
      </c>
      <c r="M576" s="52">
        <v>1.22</v>
      </c>
      <c r="N576" s="52">
        <v>1.74</v>
      </c>
      <c r="O576" s="52">
        <v>1.45</v>
      </c>
      <c r="P576" s="52">
        <v>2.2200000000000002</v>
      </c>
      <c r="Q576" s="52">
        <v>2.09</v>
      </c>
      <c r="R576" s="52">
        <v>2.2000000000000002</v>
      </c>
      <c r="S576" s="52">
        <v>1.68</v>
      </c>
      <c r="T576" s="52">
        <v>2.0499999999999998</v>
      </c>
      <c r="U576" s="52">
        <v>1.97</v>
      </c>
      <c r="V576" s="52">
        <v>1.63</v>
      </c>
      <c r="W576" s="27"/>
      <c r="X576" s="52">
        <v>1.4</v>
      </c>
      <c r="Y576" s="52">
        <v>2.15</v>
      </c>
      <c r="Z576" s="52">
        <v>1.89</v>
      </c>
      <c r="AA576" s="52">
        <v>3.59</v>
      </c>
      <c r="AB576" s="52">
        <v>1.28</v>
      </c>
      <c r="AC576" s="52">
        <v>1.94</v>
      </c>
      <c r="AD576" s="52">
        <v>1.6</v>
      </c>
      <c r="AE576" s="52">
        <v>2.37</v>
      </c>
      <c r="AF576" s="52">
        <v>2.88</v>
      </c>
      <c r="AG576" s="52">
        <v>2.16</v>
      </c>
      <c r="AH576" s="52">
        <v>1.75</v>
      </c>
      <c r="AI576" s="52">
        <v>2.0099999999999998</v>
      </c>
      <c r="AJ576" s="52">
        <v>3.13</v>
      </c>
      <c r="AK576" s="52">
        <v>1.66</v>
      </c>
      <c r="AL576" s="27"/>
      <c r="AM576" s="27">
        <f t="shared" si="65"/>
        <v>2.9999999999999805E-2</v>
      </c>
      <c r="AN576" s="27">
        <f t="shared" si="65"/>
        <v>0.22999999999999998</v>
      </c>
      <c r="AO576" s="27">
        <f t="shared" si="65"/>
        <v>-3.0000000000000027E-2</v>
      </c>
      <c r="AP576" s="27">
        <f t="shared" si="65"/>
        <v>0.39999999999999991</v>
      </c>
      <c r="AQ576" s="27">
        <f t="shared" si="65"/>
        <v>6.0000000000000053E-2</v>
      </c>
      <c r="AR576" s="27">
        <f t="shared" si="65"/>
        <v>0.19999999999999996</v>
      </c>
      <c r="AS576" s="27">
        <f t="shared" si="65"/>
        <v>0.15000000000000013</v>
      </c>
      <c r="AT576" s="27">
        <f t="shared" si="65"/>
        <v>0.14999999999999991</v>
      </c>
      <c r="AU576" s="27">
        <f t="shared" si="65"/>
        <v>0.79</v>
      </c>
      <c r="AV576" s="27">
        <f t="shared" si="64"/>
        <v>-4.0000000000000036E-2</v>
      </c>
      <c r="AW576" s="27">
        <f t="shared" si="64"/>
        <v>7.0000000000000062E-2</v>
      </c>
      <c r="AX576" s="27">
        <f t="shared" si="64"/>
        <v>-4.0000000000000036E-2</v>
      </c>
      <c r="AY576" s="27">
        <f t="shared" si="64"/>
        <v>1.1599999999999999</v>
      </c>
      <c r="AZ576" s="27">
        <f t="shared" si="64"/>
        <v>3.0000000000000027E-2</v>
      </c>
      <c r="BA576" s="27"/>
      <c r="BB576" s="115">
        <f t="shared" si="67"/>
        <v>2.1897810218977957E-2</v>
      </c>
      <c r="BC576" s="115">
        <f t="shared" si="67"/>
        <v>0.11979166666666666</v>
      </c>
      <c r="BD576" s="115">
        <f t="shared" si="67"/>
        <v>-1.5625000000000014E-2</v>
      </c>
      <c r="BE576" s="115">
        <f t="shared" si="67"/>
        <v>0.12539184952978052</v>
      </c>
      <c r="BF576" s="115">
        <f t="shared" si="67"/>
        <v>4.9180327868852507E-2</v>
      </c>
      <c r="BG576" s="115">
        <f t="shared" si="67"/>
        <v>0.11494252873563215</v>
      </c>
      <c r="BH576" s="115">
        <f t="shared" si="67"/>
        <v>0.10344827586206906</v>
      </c>
      <c r="BI576" s="115">
        <f t="shared" si="66"/>
        <v>6.7567567567567516E-2</v>
      </c>
      <c r="BJ576" s="115">
        <f t="shared" si="66"/>
        <v>0.3779904306220096</v>
      </c>
      <c r="BK576" s="115">
        <f t="shared" si="66"/>
        <v>-1.8181818181818195E-2</v>
      </c>
      <c r="BL576" s="115">
        <f t="shared" si="66"/>
        <v>4.1666666666666706E-2</v>
      </c>
      <c r="BM576" s="115">
        <f t="shared" si="68"/>
        <v>-1.9512195121951237E-2</v>
      </c>
      <c r="BN576" s="115">
        <f t="shared" si="68"/>
        <v>0.58883248730964466</v>
      </c>
      <c r="BO576" s="115">
        <f t="shared" si="68"/>
        <v>1.8404907975460141E-2</v>
      </c>
    </row>
    <row r="577" spans="4:67" x14ac:dyDescent="0.3">
      <c r="D577" s="24" t="s">
        <v>145</v>
      </c>
      <c r="E577" s="26" t="s">
        <v>94</v>
      </c>
      <c r="F577" s="24" t="s">
        <v>46</v>
      </c>
      <c r="G577" s="24" t="s">
        <v>95</v>
      </c>
      <c r="H577" s="27"/>
      <c r="I577" s="52">
        <v>1.37</v>
      </c>
      <c r="J577" s="52">
        <v>2.0699999999999998</v>
      </c>
      <c r="K577" s="52">
        <v>2.0499999999999998</v>
      </c>
      <c r="L577" s="52">
        <v>4.87</v>
      </c>
      <c r="M577" s="52">
        <v>1.97</v>
      </c>
      <c r="N577" s="52">
        <v>2.23</v>
      </c>
      <c r="O577" s="52">
        <v>1.86</v>
      </c>
      <c r="P577" s="52">
        <v>2.44</v>
      </c>
      <c r="Q577" s="52">
        <v>2.34</v>
      </c>
      <c r="R577" s="52">
        <v>2.5099999999999998</v>
      </c>
      <c r="S577" s="52">
        <v>2.84</v>
      </c>
      <c r="T577" s="52">
        <v>3.17</v>
      </c>
      <c r="U577" s="52">
        <v>3.19</v>
      </c>
      <c r="V577" s="52">
        <v>2.84</v>
      </c>
      <c r="W577" s="27"/>
      <c r="X577" s="52">
        <v>0.92</v>
      </c>
      <c r="Y577" s="52">
        <v>1.77</v>
      </c>
      <c r="Z577" s="52">
        <v>1.73</v>
      </c>
      <c r="AA577" s="52">
        <v>3.71</v>
      </c>
      <c r="AB577" s="52">
        <v>1.35</v>
      </c>
      <c r="AC577" s="52">
        <v>1.55</v>
      </c>
      <c r="AD577" s="52">
        <v>1.78</v>
      </c>
      <c r="AE577" s="52">
        <v>0</v>
      </c>
      <c r="AF577" s="52">
        <v>1.22</v>
      </c>
      <c r="AG577" s="52">
        <v>1.6</v>
      </c>
      <c r="AH577" s="52">
        <v>2.2200000000000002</v>
      </c>
      <c r="AI577" s="52">
        <v>1.73</v>
      </c>
      <c r="AJ577" s="52">
        <v>1.82</v>
      </c>
      <c r="AK577" s="52">
        <v>1.41</v>
      </c>
      <c r="AL577" s="27"/>
      <c r="AM577" s="27">
        <f t="shared" si="65"/>
        <v>-0.45000000000000007</v>
      </c>
      <c r="AN577" s="27">
        <f t="shared" si="65"/>
        <v>-0.29999999999999982</v>
      </c>
      <c r="AO577" s="27">
        <f t="shared" si="65"/>
        <v>-0.31999999999999984</v>
      </c>
      <c r="AP577" s="27">
        <f t="shared" ref="AP577:AZ606" si="69">IF(AND(AA577 = "", L577 = ""), 0, AA577 - L577)</f>
        <v>-1.1600000000000001</v>
      </c>
      <c r="AQ577" s="27">
        <f t="shared" si="69"/>
        <v>-0.61999999999999988</v>
      </c>
      <c r="AR577" s="27">
        <f t="shared" si="69"/>
        <v>-0.67999999999999994</v>
      </c>
      <c r="AS577" s="27">
        <f t="shared" si="69"/>
        <v>-8.0000000000000071E-2</v>
      </c>
      <c r="AT577" s="27">
        <f t="shared" si="69"/>
        <v>-2.44</v>
      </c>
      <c r="AU577" s="27">
        <f t="shared" si="69"/>
        <v>-1.1199999999999999</v>
      </c>
      <c r="AV577" s="27">
        <f t="shared" si="64"/>
        <v>-0.9099999999999997</v>
      </c>
      <c r="AW577" s="27">
        <f t="shared" si="64"/>
        <v>-0.61999999999999966</v>
      </c>
      <c r="AX577" s="27">
        <f t="shared" si="64"/>
        <v>-1.44</v>
      </c>
      <c r="AY577" s="27">
        <f t="shared" si="64"/>
        <v>-1.3699999999999999</v>
      </c>
      <c r="AZ577" s="27">
        <f t="shared" si="64"/>
        <v>-1.43</v>
      </c>
      <c r="BA577" s="27"/>
      <c r="BB577" s="115">
        <f t="shared" si="67"/>
        <v>-0.32846715328467158</v>
      </c>
      <c r="BC577" s="115">
        <f t="shared" si="67"/>
        <v>-0.14492753623188398</v>
      </c>
      <c r="BD577" s="115">
        <f t="shared" si="67"/>
        <v>-0.1560975609756097</v>
      </c>
      <c r="BE577" s="115">
        <f t="shared" si="67"/>
        <v>-0.23819301848049285</v>
      </c>
      <c r="BF577" s="115">
        <f t="shared" si="67"/>
        <v>-0.31472081218274106</v>
      </c>
      <c r="BG577" s="115">
        <f t="shared" si="67"/>
        <v>-0.30493273542600896</v>
      </c>
      <c r="BH577" s="115">
        <f t="shared" si="67"/>
        <v>-4.3010752688172081E-2</v>
      </c>
      <c r="BI577" s="115">
        <f t="shared" si="66"/>
        <v>-1</v>
      </c>
      <c r="BJ577" s="115">
        <f t="shared" si="66"/>
        <v>-0.4786324786324786</v>
      </c>
      <c r="BK577" s="115">
        <f t="shared" si="66"/>
        <v>-0.36254980079681265</v>
      </c>
      <c r="BL577" s="115">
        <f t="shared" si="66"/>
        <v>-0.21830985915492948</v>
      </c>
      <c r="BM577" s="115">
        <f t="shared" si="68"/>
        <v>-0.45425867507886436</v>
      </c>
      <c r="BN577" s="115">
        <f t="shared" si="68"/>
        <v>-0.4294670846394984</v>
      </c>
      <c r="BO577" s="115">
        <f t="shared" si="68"/>
        <v>-0.50352112676056338</v>
      </c>
    </row>
    <row r="578" spans="4:67" x14ac:dyDescent="0.3">
      <c r="D578" s="24" t="s">
        <v>145</v>
      </c>
      <c r="E578" s="26" t="s">
        <v>94</v>
      </c>
      <c r="F578" s="24" t="s">
        <v>47</v>
      </c>
      <c r="G578" s="24" t="s">
        <v>95</v>
      </c>
      <c r="H578" s="27"/>
      <c r="I578" s="52">
        <v>5.55</v>
      </c>
      <c r="J578" s="52">
        <v>4.7300000000000004</v>
      </c>
      <c r="K578" s="52">
        <v>5.0199999999999996</v>
      </c>
      <c r="L578" s="52">
        <v>9.39</v>
      </c>
      <c r="M578" s="52">
        <v>4.2699999999999996</v>
      </c>
      <c r="N578" s="52">
        <v>8.84</v>
      </c>
      <c r="O578" s="52">
        <v>7.5</v>
      </c>
      <c r="P578" s="52">
        <v>6.6</v>
      </c>
      <c r="Q578" s="52">
        <v>6.86</v>
      </c>
      <c r="R578" s="52">
        <v>6.88</v>
      </c>
      <c r="S578" s="52">
        <v>4.28</v>
      </c>
      <c r="T578" s="52">
        <v>4.12</v>
      </c>
      <c r="U578" s="52">
        <v>4.5</v>
      </c>
      <c r="V578" s="52">
        <v>4.43</v>
      </c>
      <c r="W578" s="27"/>
      <c r="X578" s="52">
        <v>5.0199999999999996</v>
      </c>
      <c r="Y578" s="52">
        <v>3.21</v>
      </c>
      <c r="Z578" s="52">
        <v>2.99</v>
      </c>
      <c r="AA578" s="52">
        <v>8.83</v>
      </c>
      <c r="AB578" s="52">
        <v>3.26</v>
      </c>
      <c r="AC578" s="52">
        <v>6.25</v>
      </c>
      <c r="AD578" s="52">
        <v>7.09</v>
      </c>
      <c r="AE578" s="52">
        <v>6.45</v>
      </c>
      <c r="AF578" s="52">
        <v>5.47</v>
      </c>
      <c r="AG578" s="52">
        <v>6.84</v>
      </c>
      <c r="AH578" s="52">
        <v>4.0199999999999996</v>
      </c>
      <c r="AI578" s="52">
        <v>3.67</v>
      </c>
      <c r="AJ578" s="52">
        <v>3.5</v>
      </c>
      <c r="AK578" s="52">
        <v>3.07</v>
      </c>
      <c r="AL578" s="27"/>
      <c r="AM578" s="27">
        <f t="shared" ref="AM578:AZ618" si="70">IF(AND(X578 = "", I578 = ""), 0, X578 - I578)</f>
        <v>-0.53000000000000025</v>
      </c>
      <c r="AN578" s="27">
        <f t="shared" si="70"/>
        <v>-1.5200000000000005</v>
      </c>
      <c r="AO578" s="27">
        <f t="shared" si="70"/>
        <v>-2.0299999999999994</v>
      </c>
      <c r="AP578" s="27">
        <f t="shared" si="69"/>
        <v>-0.5600000000000005</v>
      </c>
      <c r="AQ578" s="27">
        <f t="shared" si="69"/>
        <v>-1.0099999999999998</v>
      </c>
      <c r="AR578" s="27">
        <f t="shared" si="69"/>
        <v>-2.59</v>
      </c>
      <c r="AS578" s="27">
        <f t="shared" si="69"/>
        <v>-0.41000000000000014</v>
      </c>
      <c r="AT578" s="27">
        <f t="shared" si="69"/>
        <v>-0.14999999999999947</v>
      </c>
      <c r="AU578" s="27">
        <f t="shared" si="69"/>
        <v>-1.3900000000000006</v>
      </c>
      <c r="AV578" s="27">
        <f t="shared" si="64"/>
        <v>-4.0000000000000036E-2</v>
      </c>
      <c r="AW578" s="27">
        <f t="shared" si="64"/>
        <v>-0.26000000000000068</v>
      </c>
      <c r="AX578" s="27">
        <f t="shared" si="64"/>
        <v>-0.45000000000000018</v>
      </c>
      <c r="AY578" s="27">
        <f t="shared" si="64"/>
        <v>-1</v>
      </c>
      <c r="AZ578" s="27">
        <f t="shared" si="64"/>
        <v>-1.3599999999999999</v>
      </c>
      <c r="BA578" s="27"/>
      <c r="BB578" s="115">
        <f t="shared" si="67"/>
        <v>-9.5495495495495547E-2</v>
      </c>
      <c r="BC578" s="115">
        <f t="shared" si="67"/>
        <v>-0.32135306553911214</v>
      </c>
      <c r="BD578" s="115">
        <f t="shared" si="67"/>
        <v>-0.40438247011952183</v>
      </c>
      <c r="BE578" s="115">
        <f t="shared" si="67"/>
        <v>-5.9637912673056494E-2</v>
      </c>
      <c r="BF578" s="115">
        <f t="shared" si="67"/>
        <v>-0.23653395784543324</v>
      </c>
      <c r="BG578" s="115">
        <f t="shared" si="67"/>
        <v>-0.29298642533936653</v>
      </c>
      <c r="BH578" s="115">
        <f t="shared" si="67"/>
        <v>-5.4666666666666683E-2</v>
      </c>
      <c r="BI578" s="115">
        <f t="shared" si="66"/>
        <v>-2.2727272727272648E-2</v>
      </c>
      <c r="BJ578" s="115">
        <f t="shared" si="66"/>
        <v>-0.20262390670553942</v>
      </c>
      <c r="BK578" s="115">
        <f t="shared" si="66"/>
        <v>-5.8139534883720981E-3</v>
      </c>
      <c r="BL578" s="115">
        <f t="shared" si="66"/>
        <v>-6.0747663551402022E-2</v>
      </c>
      <c r="BM578" s="115">
        <f t="shared" si="68"/>
        <v>-0.10922330097087382</v>
      </c>
      <c r="BN578" s="115">
        <f t="shared" si="68"/>
        <v>-0.22222222222222221</v>
      </c>
      <c r="BO578" s="115">
        <f t="shared" si="68"/>
        <v>-0.30699774266365687</v>
      </c>
    </row>
    <row r="579" spans="4:67" x14ac:dyDescent="0.3">
      <c r="D579" s="24" t="s">
        <v>145</v>
      </c>
      <c r="E579" s="26" t="s">
        <v>94</v>
      </c>
      <c r="F579" s="24" t="s">
        <v>48</v>
      </c>
      <c r="G579" s="24" t="s">
        <v>95</v>
      </c>
      <c r="H579" s="27"/>
      <c r="I579" s="52">
        <v>28.04</v>
      </c>
      <c r="J579" s="52">
        <v>8.1300000000000008</v>
      </c>
      <c r="K579" s="52">
        <v>8.5500000000000007</v>
      </c>
      <c r="L579" s="52">
        <v>5.33</v>
      </c>
      <c r="M579" s="52">
        <v>2.67</v>
      </c>
      <c r="N579" s="52">
        <v>5.0999999999999996</v>
      </c>
      <c r="O579" s="52">
        <v>4.25</v>
      </c>
      <c r="P579" s="52">
        <v>6.31</v>
      </c>
      <c r="Q579" s="52">
        <v>7</v>
      </c>
      <c r="R579" s="52">
        <v>7.02</v>
      </c>
      <c r="S579" s="52">
        <v>4.79</v>
      </c>
      <c r="T579" s="52">
        <v>4.8600000000000003</v>
      </c>
      <c r="U579" s="52">
        <v>5.68</v>
      </c>
      <c r="V579" s="52">
        <v>5.23</v>
      </c>
      <c r="W579" s="27"/>
      <c r="X579" s="52">
        <v>31.2</v>
      </c>
      <c r="Y579" s="52">
        <v>9.02</v>
      </c>
      <c r="Z579" s="52">
        <v>9.42</v>
      </c>
      <c r="AA579" s="52">
        <v>5.38</v>
      </c>
      <c r="AB579" s="52">
        <v>3</v>
      </c>
      <c r="AC579" s="52">
        <v>6.12</v>
      </c>
      <c r="AD579" s="52">
        <v>5.05</v>
      </c>
      <c r="AE579" s="52">
        <v>6.68</v>
      </c>
      <c r="AF579" s="52">
        <v>7.17</v>
      </c>
      <c r="AG579" s="52">
        <v>7.38</v>
      </c>
      <c r="AH579" s="52">
        <v>5.2</v>
      </c>
      <c r="AI579" s="52">
        <v>5.43</v>
      </c>
      <c r="AJ579" s="52">
        <v>6.45</v>
      </c>
      <c r="AK579" s="52">
        <v>5.89</v>
      </c>
      <c r="AL579" s="27"/>
      <c r="AM579" s="27">
        <f t="shared" si="70"/>
        <v>3.16</v>
      </c>
      <c r="AN579" s="27">
        <f t="shared" si="70"/>
        <v>0.88999999999999879</v>
      </c>
      <c r="AO579" s="27">
        <f t="shared" si="70"/>
        <v>0.86999999999999922</v>
      </c>
      <c r="AP579" s="27">
        <f t="shared" si="69"/>
        <v>4.9999999999999822E-2</v>
      </c>
      <c r="AQ579" s="27">
        <f t="shared" si="69"/>
        <v>0.33000000000000007</v>
      </c>
      <c r="AR579" s="27">
        <f t="shared" si="69"/>
        <v>1.0200000000000005</v>
      </c>
      <c r="AS579" s="27">
        <f t="shared" si="69"/>
        <v>0.79999999999999982</v>
      </c>
      <c r="AT579" s="27">
        <f t="shared" si="69"/>
        <v>0.37000000000000011</v>
      </c>
      <c r="AU579" s="27">
        <f t="shared" si="69"/>
        <v>0.16999999999999993</v>
      </c>
      <c r="AV579" s="27">
        <f t="shared" si="64"/>
        <v>0.36000000000000032</v>
      </c>
      <c r="AW579" s="27">
        <f t="shared" si="64"/>
        <v>0.41000000000000014</v>
      </c>
      <c r="AX579" s="27">
        <f t="shared" si="64"/>
        <v>0.5699999999999994</v>
      </c>
      <c r="AY579" s="27">
        <f t="shared" si="64"/>
        <v>0.77000000000000046</v>
      </c>
      <c r="AZ579" s="27">
        <f t="shared" si="64"/>
        <v>0.65999999999999925</v>
      </c>
      <c r="BA579" s="27"/>
      <c r="BB579" s="115">
        <f t="shared" si="67"/>
        <v>0.11269614835948645</v>
      </c>
      <c r="BC579" s="115">
        <f t="shared" si="67"/>
        <v>0.10947109471094695</v>
      </c>
      <c r="BD579" s="115">
        <f t="shared" si="67"/>
        <v>0.10175438596491218</v>
      </c>
      <c r="BE579" s="115">
        <f t="shared" si="67"/>
        <v>9.3808630393995909E-3</v>
      </c>
      <c r="BF579" s="115">
        <f t="shared" si="67"/>
        <v>0.12359550561797755</v>
      </c>
      <c r="BG579" s="115">
        <f t="shared" si="67"/>
        <v>0.20000000000000009</v>
      </c>
      <c r="BH579" s="115">
        <f t="shared" si="67"/>
        <v>0.18823529411764703</v>
      </c>
      <c r="BI579" s="115">
        <f t="shared" si="66"/>
        <v>5.8637083993660875E-2</v>
      </c>
      <c r="BJ579" s="115">
        <f t="shared" si="66"/>
        <v>2.4285714285714275E-2</v>
      </c>
      <c r="BK579" s="115">
        <f t="shared" si="66"/>
        <v>5.1282051282051329E-2</v>
      </c>
      <c r="BL579" s="115">
        <f t="shared" si="66"/>
        <v>8.5594989561586662E-2</v>
      </c>
      <c r="BM579" s="115">
        <f t="shared" si="68"/>
        <v>0.11728395061728382</v>
      </c>
      <c r="BN579" s="115">
        <f t="shared" si="68"/>
        <v>0.13556338028169024</v>
      </c>
      <c r="BO579" s="115">
        <f t="shared" si="68"/>
        <v>0.12619502868068819</v>
      </c>
    </row>
    <row r="580" spans="4:67" x14ac:dyDescent="0.3">
      <c r="D580" s="24" t="s">
        <v>145</v>
      </c>
      <c r="E580" s="26" t="s">
        <v>94</v>
      </c>
      <c r="F580" s="24" t="s">
        <v>49</v>
      </c>
      <c r="G580" s="24" t="s">
        <v>95</v>
      </c>
      <c r="H580" s="27"/>
      <c r="I580" s="52">
        <v>72.959999999999994</v>
      </c>
      <c r="J580" s="52">
        <v>104.91</v>
      </c>
      <c r="K580" s="52">
        <v>113.21</v>
      </c>
      <c r="L580" s="52">
        <v>142.08000000000001</v>
      </c>
      <c r="M580" s="52">
        <v>74.44</v>
      </c>
      <c r="N580" s="52">
        <v>88.76</v>
      </c>
      <c r="O580" s="52">
        <v>72.819999999999993</v>
      </c>
      <c r="P580" s="52">
        <v>75.48</v>
      </c>
      <c r="Q580" s="52">
        <v>61.34</v>
      </c>
      <c r="R580" s="52">
        <v>78.569999999999993</v>
      </c>
      <c r="S580" s="52">
        <v>53.8</v>
      </c>
      <c r="T580" s="52">
        <v>55.33</v>
      </c>
      <c r="U580" s="52">
        <v>66.87</v>
      </c>
      <c r="V580" s="52">
        <v>62.54</v>
      </c>
      <c r="W580" s="27"/>
      <c r="X580" s="52">
        <v>74.81</v>
      </c>
      <c r="Y580" s="52">
        <v>112.89</v>
      </c>
      <c r="Z580" s="52">
        <v>121.54</v>
      </c>
      <c r="AA580" s="52">
        <v>170.08</v>
      </c>
      <c r="AB580" s="52">
        <v>81.849999999999994</v>
      </c>
      <c r="AC580" s="52">
        <v>100.93</v>
      </c>
      <c r="AD580" s="52">
        <v>78.72</v>
      </c>
      <c r="AE580" s="52">
        <v>79.12</v>
      </c>
      <c r="AF580" s="52">
        <v>62.23</v>
      </c>
      <c r="AG580" s="52">
        <v>78.900000000000006</v>
      </c>
      <c r="AH580" s="52">
        <v>55.17</v>
      </c>
      <c r="AI580" s="52">
        <v>57.2</v>
      </c>
      <c r="AJ580" s="52">
        <v>71.97</v>
      </c>
      <c r="AK580" s="52">
        <v>69.19</v>
      </c>
      <c r="AL580" s="27"/>
      <c r="AM580" s="27">
        <f t="shared" si="70"/>
        <v>1.8500000000000085</v>
      </c>
      <c r="AN580" s="27">
        <f t="shared" si="70"/>
        <v>7.980000000000004</v>
      </c>
      <c r="AO580" s="27">
        <f t="shared" si="70"/>
        <v>8.3300000000000125</v>
      </c>
      <c r="AP580" s="27">
        <f t="shared" si="69"/>
        <v>28</v>
      </c>
      <c r="AQ580" s="27">
        <f t="shared" si="69"/>
        <v>7.4099999999999966</v>
      </c>
      <c r="AR580" s="27">
        <f t="shared" si="69"/>
        <v>12.170000000000002</v>
      </c>
      <c r="AS580" s="27">
        <f t="shared" si="69"/>
        <v>5.9000000000000057</v>
      </c>
      <c r="AT580" s="27">
        <f t="shared" si="69"/>
        <v>3.6400000000000006</v>
      </c>
      <c r="AU580" s="27">
        <f t="shared" si="69"/>
        <v>0.88999999999999346</v>
      </c>
      <c r="AV580" s="27">
        <f t="shared" si="64"/>
        <v>0.33000000000001251</v>
      </c>
      <c r="AW580" s="27">
        <f t="shared" si="64"/>
        <v>1.3700000000000045</v>
      </c>
      <c r="AX580" s="27">
        <f t="shared" si="64"/>
        <v>1.8700000000000045</v>
      </c>
      <c r="AY580" s="27">
        <f t="shared" si="64"/>
        <v>5.0999999999999943</v>
      </c>
      <c r="AZ580" s="27">
        <f t="shared" si="64"/>
        <v>6.6499999999999986</v>
      </c>
      <c r="BA580" s="27"/>
      <c r="BB580" s="115">
        <f t="shared" si="67"/>
        <v>2.5356359649122927E-2</v>
      </c>
      <c r="BC580" s="115">
        <f t="shared" si="67"/>
        <v>7.6065198741778708E-2</v>
      </c>
      <c r="BD580" s="115">
        <f t="shared" si="67"/>
        <v>7.3580072431764093E-2</v>
      </c>
      <c r="BE580" s="115">
        <f t="shared" si="67"/>
        <v>0.19707207207207206</v>
      </c>
      <c r="BF580" s="115">
        <f t="shared" si="67"/>
        <v>9.9543256313809739E-2</v>
      </c>
      <c r="BG580" s="115">
        <f t="shared" si="67"/>
        <v>0.13711131140153224</v>
      </c>
      <c r="BH580" s="115">
        <f t="shared" si="67"/>
        <v>8.1021697335896814E-2</v>
      </c>
      <c r="BI580" s="115">
        <f t="shared" si="66"/>
        <v>4.8224695283518818E-2</v>
      </c>
      <c r="BJ580" s="115">
        <f t="shared" si="66"/>
        <v>1.450929246820987E-2</v>
      </c>
      <c r="BK580" s="115">
        <f t="shared" si="66"/>
        <v>4.2000763650249778E-3</v>
      </c>
      <c r="BL580" s="115">
        <f t="shared" si="66"/>
        <v>2.5464684014869975E-2</v>
      </c>
      <c r="BM580" s="115">
        <f t="shared" si="68"/>
        <v>3.3797216699801277E-2</v>
      </c>
      <c r="BN580" s="115">
        <f t="shared" si="68"/>
        <v>7.6267384477344005E-2</v>
      </c>
      <c r="BO580" s="115">
        <f t="shared" si="68"/>
        <v>0.1063319475535657</v>
      </c>
    </row>
    <row r="581" spans="4:67" x14ac:dyDescent="0.3">
      <c r="D581" s="24" t="s">
        <v>145</v>
      </c>
      <c r="E581" s="26" t="s">
        <v>94</v>
      </c>
      <c r="F581" s="24" t="s">
        <v>50</v>
      </c>
      <c r="G581" s="24" t="s">
        <v>95</v>
      </c>
      <c r="H581" s="27"/>
      <c r="I581" s="52">
        <v>0</v>
      </c>
      <c r="J581" s="52">
        <v>0</v>
      </c>
      <c r="K581" s="52">
        <v>0</v>
      </c>
      <c r="L581" s="52">
        <v>0</v>
      </c>
      <c r="M581" s="52">
        <v>0</v>
      </c>
      <c r="N581" s="52">
        <v>0</v>
      </c>
      <c r="O581" s="52">
        <v>0</v>
      </c>
      <c r="P581" s="52">
        <v>0</v>
      </c>
      <c r="Q581" s="52">
        <v>0</v>
      </c>
      <c r="R581" s="52">
        <v>0</v>
      </c>
      <c r="S581" s="52">
        <v>0</v>
      </c>
      <c r="T581" s="52">
        <v>0</v>
      </c>
      <c r="U581" s="52">
        <v>0</v>
      </c>
      <c r="V581" s="52">
        <v>0</v>
      </c>
      <c r="W581" s="27"/>
      <c r="X581" s="52">
        <v>0</v>
      </c>
      <c r="Y581" s="52">
        <v>0</v>
      </c>
      <c r="Z581" s="52">
        <v>0</v>
      </c>
      <c r="AA581" s="52">
        <v>0</v>
      </c>
      <c r="AB581" s="52">
        <v>0</v>
      </c>
      <c r="AC581" s="52">
        <v>0</v>
      </c>
      <c r="AD581" s="52">
        <v>0</v>
      </c>
      <c r="AE581" s="52">
        <v>0</v>
      </c>
      <c r="AF581" s="52">
        <v>0</v>
      </c>
      <c r="AG581" s="52">
        <v>0</v>
      </c>
      <c r="AH581" s="52">
        <v>0</v>
      </c>
      <c r="AI581" s="52">
        <v>0</v>
      </c>
      <c r="AJ581" s="52">
        <v>0</v>
      </c>
      <c r="AK581" s="52">
        <v>0</v>
      </c>
      <c r="AL581" s="27"/>
      <c r="AM581" s="27">
        <f t="shared" si="70"/>
        <v>0</v>
      </c>
      <c r="AN581" s="27">
        <f t="shared" si="70"/>
        <v>0</v>
      </c>
      <c r="AO581" s="27">
        <f t="shared" si="70"/>
        <v>0</v>
      </c>
      <c r="AP581" s="27">
        <f t="shared" si="69"/>
        <v>0</v>
      </c>
      <c r="AQ581" s="27">
        <f t="shared" si="69"/>
        <v>0</v>
      </c>
      <c r="AR581" s="27">
        <f t="shared" si="69"/>
        <v>0</v>
      </c>
      <c r="AS581" s="27">
        <f t="shared" si="69"/>
        <v>0</v>
      </c>
      <c r="AT581" s="27">
        <f t="shared" si="69"/>
        <v>0</v>
      </c>
      <c r="AU581" s="27">
        <f t="shared" si="69"/>
        <v>0</v>
      </c>
      <c r="AV581" s="27">
        <f t="shared" si="64"/>
        <v>0</v>
      </c>
      <c r="AW581" s="27">
        <f t="shared" si="64"/>
        <v>0</v>
      </c>
      <c r="AX581" s="27">
        <f t="shared" si="64"/>
        <v>0</v>
      </c>
      <c r="AY581" s="27">
        <f t="shared" si="64"/>
        <v>0</v>
      </c>
      <c r="AZ581" s="27">
        <f t="shared" si="64"/>
        <v>0</v>
      </c>
      <c r="BA581" s="27"/>
      <c r="BB581" s="115">
        <f t="shared" si="67"/>
        <v>0</v>
      </c>
      <c r="BC581" s="115">
        <f t="shared" si="67"/>
        <v>0</v>
      </c>
      <c r="BD581" s="115">
        <f t="shared" si="67"/>
        <v>0</v>
      </c>
      <c r="BE581" s="115">
        <f t="shared" si="67"/>
        <v>0</v>
      </c>
      <c r="BF581" s="115">
        <f t="shared" si="67"/>
        <v>0</v>
      </c>
      <c r="BG581" s="115">
        <f t="shared" si="67"/>
        <v>0</v>
      </c>
      <c r="BH581" s="115">
        <f t="shared" si="67"/>
        <v>0</v>
      </c>
      <c r="BI581" s="115">
        <f t="shared" si="66"/>
        <v>0</v>
      </c>
      <c r="BJ581" s="115">
        <f t="shared" si="66"/>
        <v>0</v>
      </c>
      <c r="BK581" s="115">
        <f t="shared" si="66"/>
        <v>0</v>
      </c>
      <c r="BL581" s="115">
        <f t="shared" si="66"/>
        <v>0</v>
      </c>
      <c r="BM581" s="115">
        <f t="shared" si="68"/>
        <v>0</v>
      </c>
      <c r="BN581" s="115">
        <f t="shared" si="68"/>
        <v>0</v>
      </c>
      <c r="BO581" s="115">
        <f t="shared" si="68"/>
        <v>0</v>
      </c>
    </row>
    <row r="582" spans="4:67" x14ac:dyDescent="0.3">
      <c r="D582" s="24" t="s">
        <v>145</v>
      </c>
      <c r="E582" s="26" t="s">
        <v>94</v>
      </c>
      <c r="F582" s="24" t="s">
        <v>51</v>
      </c>
      <c r="G582" s="24" t="s">
        <v>95</v>
      </c>
      <c r="H582" s="27"/>
      <c r="I582" s="52">
        <v>0</v>
      </c>
      <c r="J582" s="52">
        <v>0</v>
      </c>
      <c r="K582" s="52">
        <v>0</v>
      </c>
      <c r="L582" s="52">
        <v>0</v>
      </c>
      <c r="M582" s="52">
        <v>0</v>
      </c>
      <c r="N582" s="52">
        <v>0</v>
      </c>
      <c r="O582" s="52">
        <v>0</v>
      </c>
      <c r="P582" s="52">
        <v>0</v>
      </c>
      <c r="Q582" s="52">
        <v>0</v>
      </c>
      <c r="R582" s="52">
        <v>0</v>
      </c>
      <c r="S582" s="52">
        <v>0</v>
      </c>
      <c r="T582" s="52">
        <v>0</v>
      </c>
      <c r="U582" s="52">
        <v>0</v>
      </c>
      <c r="V582" s="52">
        <v>0</v>
      </c>
      <c r="W582" s="27"/>
      <c r="X582" s="52">
        <v>0</v>
      </c>
      <c r="Y582" s="52">
        <v>0</v>
      </c>
      <c r="Z582" s="52">
        <v>0</v>
      </c>
      <c r="AA582" s="52">
        <v>0</v>
      </c>
      <c r="AB582" s="52">
        <v>0</v>
      </c>
      <c r="AC582" s="52">
        <v>0</v>
      </c>
      <c r="AD582" s="52">
        <v>0</v>
      </c>
      <c r="AE582" s="52">
        <v>0</v>
      </c>
      <c r="AF582" s="52">
        <v>0</v>
      </c>
      <c r="AG582" s="52">
        <v>0</v>
      </c>
      <c r="AH582" s="52">
        <v>0</v>
      </c>
      <c r="AI582" s="52">
        <v>0</v>
      </c>
      <c r="AJ582" s="52">
        <v>0</v>
      </c>
      <c r="AK582" s="52">
        <v>0</v>
      </c>
      <c r="AL582" s="27"/>
      <c r="AM582" s="27">
        <f t="shared" si="70"/>
        <v>0</v>
      </c>
      <c r="AN582" s="27">
        <f t="shared" si="70"/>
        <v>0</v>
      </c>
      <c r="AO582" s="27">
        <f t="shared" si="70"/>
        <v>0</v>
      </c>
      <c r="AP582" s="27">
        <f t="shared" si="69"/>
        <v>0</v>
      </c>
      <c r="AQ582" s="27">
        <f t="shared" si="69"/>
        <v>0</v>
      </c>
      <c r="AR582" s="27">
        <f t="shared" si="69"/>
        <v>0</v>
      </c>
      <c r="AS582" s="27">
        <f t="shared" si="69"/>
        <v>0</v>
      </c>
      <c r="AT582" s="27">
        <f t="shared" si="69"/>
        <v>0</v>
      </c>
      <c r="AU582" s="27">
        <f t="shared" si="69"/>
        <v>0</v>
      </c>
      <c r="AV582" s="27">
        <f t="shared" si="64"/>
        <v>0</v>
      </c>
      <c r="AW582" s="27">
        <f t="shared" si="64"/>
        <v>0</v>
      </c>
      <c r="AX582" s="27">
        <f t="shared" si="64"/>
        <v>0</v>
      </c>
      <c r="AY582" s="27">
        <f t="shared" si="64"/>
        <v>0</v>
      </c>
      <c r="AZ582" s="27">
        <f t="shared" si="64"/>
        <v>0</v>
      </c>
      <c r="BA582" s="27"/>
      <c r="BB582" s="115">
        <f t="shared" si="67"/>
        <v>0</v>
      </c>
      <c r="BC582" s="115">
        <f t="shared" si="67"/>
        <v>0</v>
      </c>
      <c r="BD582" s="115">
        <f t="shared" si="67"/>
        <v>0</v>
      </c>
      <c r="BE582" s="115">
        <f t="shared" si="67"/>
        <v>0</v>
      </c>
      <c r="BF582" s="115">
        <f t="shared" si="67"/>
        <v>0</v>
      </c>
      <c r="BG582" s="115">
        <f t="shared" si="67"/>
        <v>0</v>
      </c>
      <c r="BH582" s="115">
        <f t="shared" si="67"/>
        <v>0</v>
      </c>
      <c r="BI582" s="115">
        <f t="shared" si="66"/>
        <v>0</v>
      </c>
      <c r="BJ582" s="115">
        <f t="shared" si="66"/>
        <v>0</v>
      </c>
      <c r="BK582" s="115">
        <f t="shared" si="66"/>
        <v>0</v>
      </c>
      <c r="BL582" s="115">
        <f t="shared" si="66"/>
        <v>0</v>
      </c>
      <c r="BM582" s="115">
        <f t="shared" si="68"/>
        <v>0</v>
      </c>
      <c r="BN582" s="115">
        <f t="shared" si="68"/>
        <v>0</v>
      </c>
      <c r="BO582" s="115">
        <f t="shared" si="68"/>
        <v>0</v>
      </c>
    </row>
    <row r="583" spans="4:67" x14ac:dyDescent="0.3">
      <c r="D583" s="24" t="s">
        <v>145</v>
      </c>
      <c r="E583" s="26" t="s">
        <v>94</v>
      </c>
      <c r="F583" s="24" t="s">
        <v>52</v>
      </c>
      <c r="G583" s="24" t="s">
        <v>95</v>
      </c>
      <c r="H583" s="27"/>
      <c r="I583" s="52">
        <v>0</v>
      </c>
      <c r="J583" s="52">
        <v>0</v>
      </c>
      <c r="K583" s="52">
        <v>0</v>
      </c>
      <c r="L583" s="52">
        <v>0</v>
      </c>
      <c r="M583" s="52">
        <v>0</v>
      </c>
      <c r="N583" s="52">
        <v>0</v>
      </c>
      <c r="O583" s="52">
        <v>0</v>
      </c>
      <c r="P583" s="52">
        <v>0</v>
      </c>
      <c r="Q583" s="52">
        <v>0</v>
      </c>
      <c r="R583" s="52">
        <v>0</v>
      </c>
      <c r="S583" s="52">
        <v>0</v>
      </c>
      <c r="T583" s="52">
        <v>0</v>
      </c>
      <c r="U583" s="52">
        <v>0</v>
      </c>
      <c r="V583" s="52">
        <v>0</v>
      </c>
      <c r="W583" s="27"/>
      <c r="X583" s="52">
        <v>0</v>
      </c>
      <c r="Y583" s="52">
        <v>0</v>
      </c>
      <c r="Z583" s="52">
        <v>0</v>
      </c>
      <c r="AA583" s="52">
        <v>0</v>
      </c>
      <c r="AB583" s="52">
        <v>0</v>
      </c>
      <c r="AC583" s="52">
        <v>0</v>
      </c>
      <c r="AD583" s="52">
        <v>0</v>
      </c>
      <c r="AE583" s="52">
        <v>0</v>
      </c>
      <c r="AF583" s="52">
        <v>0</v>
      </c>
      <c r="AG583" s="52">
        <v>0</v>
      </c>
      <c r="AH583" s="52">
        <v>0</v>
      </c>
      <c r="AI583" s="52">
        <v>0</v>
      </c>
      <c r="AJ583" s="52">
        <v>0</v>
      </c>
      <c r="AK583" s="52">
        <v>0</v>
      </c>
      <c r="AL583" s="27"/>
      <c r="AM583" s="27">
        <f t="shared" si="70"/>
        <v>0</v>
      </c>
      <c r="AN583" s="27">
        <f t="shared" si="70"/>
        <v>0</v>
      </c>
      <c r="AO583" s="27">
        <f t="shared" si="70"/>
        <v>0</v>
      </c>
      <c r="AP583" s="27">
        <f t="shared" si="69"/>
        <v>0</v>
      </c>
      <c r="AQ583" s="27">
        <f t="shared" si="69"/>
        <v>0</v>
      </c>
      <c r="AR583" s="27">
        <f t="shared" si="69"/>
        <v>0</v>
      </c>
      <c r="AS583" s="27">
        <f t="shared" si="69"/>
        <v>0</v>
      </c>
      <c r="AT583" s="27">
        <f t="shared" si="69"/>
        <v>0</v>
      </c>
      <c r="AU583" s="27">
        <f t="shared" si="69"/>
        <v>0</v>
      </c>
      <c r="AV583" s="27">
        <f t="shared" si="64"/>
        <v>0</v>
      </c>
      <c r="AW583" s="27">
        <f t="shared" si="64"/>
        <v>0</v>
      </c>
      <c r="AX583" s="27">
        <f t="shared" si="64"/>
        <v>0</v>
      </c>
      <c r="AY583" s="27">
        <f t="shared" si="64"/>
        <v>0</v>
      </c>
      <c r="AZ583" s="27">
        <f t="shared" si="64"/>
        <v>0</v>
      </c>
      <c r="BA583" s="27"/>
      <c r="BB583" s="115">
        <f t="shared" si="67"/>
        <v>0</v>
      </c>
      <c r="BC583" s="115">
        <f t="shared" si="67"/>
        <v>0</v>
      </c>
      <c r="BD583" s="115">
        <f t="shared" si="67"/>
        <v>0</v>
      </c>
      <c r="BE583" s="115">
        <f t="shared" si="67"/>
        <v>0</v>
      </c>
      <c r="BF583" s="115">
        <f t="shared" si="67"/>
        <v>0</v>
      </c>
      <c r="BG583" s="115">
        <f t="shared" si="67"/>
        <v>0</v>
      </c>
      <c r="BH583" s="115">
        <f t="shared" si="67"/>
        <v>0</v>
      </c>
      <c r="BI583" s="115">
        <f t="shared" si="66"/>
        <v>0</v>
      </c>
      <c r="BJ583" s="115">
        <f t="shared" si="66"/>
        <v>0</v>
      </c>
      <c r="BK583" s="115">
        <f t="shared" si="66"/>
        <v>0</v>
      </c>
      <c r="BL583" s="115">
        <f t="shared" si="66"/>
        <v>0</v>
      </c>
      <c r="BM583" s="115">
        <f t="shared" si="68"/>
        <v>0</v>
      </c>
      <c r="BN583" s="115">
        <f t="shared" si="68"/>
        <v>0</v>
      </c>
      <c r="BO583" s="115">
        <f t="shared" si="68"/>
        <v>0</v>
      </c>
    </row>
    <row r="584" spans="4:67" x14ac:dyDescent="0.3">
      <c r="D584" s="24" t="s">
        <v>145</v>
      </c>
      <c r="E584" s="26" t="s">
        <v>94</v>
      </c>
      <c r="F584" s="24" t="s">
        <v>53</v>
      </c>
      <c r="G584" s="24" t="s">
        <v>95</v>
      </c>
      <c r="H584" s="27"/>
      <c r="I584" s="52">
        <v>0</v>
      </c>
      <c r="J584" s="52">
        <v>0</v>
      </c>
      <c r="K584" s="52">
        <v>0</v>
      </c>
      <c r="L584" s="52">
        <v>0</v>
      </c>
      <c r="M584" s="52">
        <v>0</v>
      </c>
      <c r="N584" s="52">
        <v>0</v>
      </c>
      <c r="O584" s="52">
        <v>0</v>
      </c>
      <c r="P584" s="52">
        <v>0</v>
      </c>
      <c r="Q584" s="52">
        <v>0</v>
      </c>
      <c r="R584" s="52">
        <v>0</v>
      </c>
      <c r="S584" s="52">
        <v>0</v>
      </c>
      <c r="T584" s="52">
        <v>0</v>
      </c>
      <c r="U584" s="52">
        <v>0</v>
      </c>
      <c r="V584" s="52">
        <v>0</v>
      </c>
      <c r="W584" s="27"/>
      <c r="X584" s="52">
        <v>0</v>
      </c>
      <c r="Y584" s="52">
        <v>0</v>
      </c>
      <c r="Z584" s="52">
        <v>0</v>
      </c>
      <c r="AA584" s="52">
        <v>0</v>
      </c>
      <c r="AB584" s="52">
        <v>0</v>
      </c>
      <c r="AC584" s="52">
        <v>0</v>
      </c>
      <c r="AD584" s="52">
        <v>0</v>
      </c>
      <c r="AE584" s="52">
        <v>0</v>
      </c>
      <c r="AF584" s="52">
        <v>0</v>
      </c>
      <c r="AG584" s="52">
        <v>0</v>
      </c>
      <c r="AH584" s="52">
        <v>0</v>
      </c>
      <c r="AI584" s="52">
        <v>0</v>
      </c>
      <c r="AJ584" s="52">
        <v>0</v>
      </c>
      <c r="AK584" s="52">
        <v>0</v>
      </c>
      <c r="AL584" s="27"/>
      <c r="AM584" s="27">
        <f t="shared" si="70"/>
        <v>0</v>
      </c>
      <c r="AN584" s="27">
        <f t="shared" si="70"/>
        <v>0</v>
      </c>
      <c r="AO584" s="27">
        <f t="shared" si="70"/>
        <v>0</v>
      </c>
      <c r="AP584" s="27">
        <f t="shared" si="69"/>
        <v>0</v>
      </c>
      <c r="AQ584" s="27">
        <f t="shared" si="69"/>
        <v>0</v>
      </c>
      <c r="AR584" s="27">
        <f t="shared" si="69"/>
        <v>0</v>
      </c>
      <c r="AS584" s="27">
        <f t="shared" si="69"/>
        <v>0</v>
      </c>
      <c r="AT584" s="27">
        <f t="shared" si="69"/>
        <v>0</v>
      </c>
      <c r="AU584" s="27">
        <f t="shared" si="69"/>
        <v>0</v>
      </c>
      <c r="AV584" s="27">
        <f t="shared" si="64"/>
        <v>0</v>
      </c>
      <c r="AW584" s="27">
        <f t="shared" si="64"/>
        <v>0</v>
      </c>
      <c r="AX584" s="27">
        <f t="shared" si="64"/>
        <v>0</v>
      </c>
      <c r="AY584" s="27">
        <f t="shared" si="64"/>
        <v>0</v>
      </c>
      <c r="AZ584" s="27">
        <f t="shared" si="64"/>
        <v>0</v>
      </c>
      <c r="BA584" s="27"/>
      <c r="BB584" s="115">
        <f t="shared" si="67"/>
        <v>0</v>
      </c>
      <c r="BC584" s="115">
        <f t="shared" si="67"/>
        <v>0</v>
      </c>
      <c r="BD584" s="115">
        <f t="shared" si="67"/>
        <v>0</v>
      </c>
      <c r="BE584" s="115">
        <f t="shared" si="67"/>
        <v>0</v>
      </c>
      <c r="BF584" s="115">
        <f t="shared" si="67"/>
        <v>0</v>
      </c>
      <c r="BG584" s="115">
        <f t="shared" si="67"/>
        <v>0</v>
      </c>
      <c r="BH584" s="115">
        <f t="shared" si="67"/>
        <v>0</v>
      </c>
      <c r="BI584" s="115">
        <f t="shared" si="66"/>
        <v>0</v>
      </c>
      <c r="BJ584" s="115">
        <f t="shared" si="66"/>
        <v>0</v>
      </c>
      <c r="BK584" s="115">
        <f t="shared" si="66"/>
        <v>0</v>
      </c>
      <c r="BL584" s="115">
        <f t="shared" si="66"/>
        <v>0</v>
      </c>
      <c r="BM584" s="115">
        <f t="shared" si="68"/>
        <v>0</v>
      </c>
      <c r="BN584" s="115">
        <f t="shared" si="68"/>
        <v>0</v>
      </c>
      <c r="BO584" s="115">
        <f t="shared" si="68"/>
        <v>0</v>
      </c>
    </row>
    <row r="585" spans="4:67" x14ac:dyDescent="0.3">
      <c r="D585" s="24" t="s">
        <v>145</v>
      </c>
      <c r="E585" s="26" t="s">
        <v>94</v>
      </c>
      <c r="F585" s="24" t="s">
        <v>54</v>
      </c>
      <c r="G585" s="24" t="s">
        <v>95</v>
      </c>
      <c r="H585" s="27"/>
      <c r="I585" s="52">
        <v>0</v>
      </c>
      <c r="J585" s="52">
        <v>0</v>
      </c>
      <c r="K585" s="52">
        <v>0</v>
      </c>
      <c r="L585" s="52">
        <v>0</v>
      </c>
      <c r="M585" s="52">
        <v>0</v>
      </c>
      <c r="N585" s="52">
        <v>0</v>
      </c>
      <c r="O585" s="52">
        <v>0</v>
      </c>
      <c r="P585" s="52">
        <v>0</v>
      </c>
      <c r="Q585" s="52">
        <v>0</v>
      </c>
      <c r="R585" s="52">
        <v>0</v>
      </c>
      <c r="S585" s="52">
        <v>0</v>
      </c>
      <c r="T585" s="52">
        <v>0</v>
      </c>
      <c r="U585" s="52">
        <v>0</v>
      </c>
      <c r="V585" s="52">
        <v>0</v>
      </c>
      <c r="W585" s="27"/>
      <c r="X585" s="52">
        <v>0</v>
      </c>
      <c r="Y585" s="52">
        <v>0</v>
      </c>
      <c r="Z585" s="52">
        <v>0</v>
      </c>
      <c r="AA585" s="52">
        <v>0</v>
      </c>
      <c r="AB585" s="52">
        <v>0</v>
      </c>
      <c r="AC585" s="52">
        <v>0</v>
      </c>
      <c r="AD585" s="52">
        <v>0</v>
      </c>
      <c r="AE585" s="52">
        <v>0</v>
      </c>
      <c r="AF585" s="52">
        <v>0</v>
      </c>
      <c r="AG585" s="52">
        <v>0</v>
      </c>
      <c r="AH585" s="52">
        <v>0</v>
      </c>
      <c r="AI585" s="52">
        <v>0</v>
      </c>
      <c r="AJ585" s="52">
        <v>0</v>
      </c>
      <c r="AK585" s="52">
        <v>0</v>
      </c>
      <c r="AL585" s="27"/>
      <c r="AM585" s="27">
        <f t="shared" si="70"/>
        <v>0</v>
      </c>
      <c r="AN585" s="27">
        <f t="shared" si="70"/>
        <v>0</v>
      </c>
      <c r="AO585" s="27">
        <f t="shared" si="70"/>
        <v>0</v>
      </c>
      <c r="AP585" s="27">
        <f t="shared" si="69"/>
        <v>0</v>
      </c>
      <c r="AQ585" s="27">
        <f t="shared" si="69"/>
        <v>0</v>
      </c>
      <c r="AR585" s="27">
        <f t="shared" si="69"/>
        <v>0</v>
      </c>
      <c r="AS585" s="27">
        <f t="shared" si="69"/>
        <v>0</v>
      </c>
      <c r="AT585" s="27">
        <f t="shared" si="69"/>
        <v>0</v>
      </c>
      <c r="AU585" s="27">
        <f t="shared" si="69"/>
        <v>0</v>
      </c>
      <c r="AV585" s="27">
        <f t="shared" si="64"/>
        <v>0</v>
      </c>
      <c r="AW585" s="27">
        <f t="shared" si="64"/>
        <v>0</v>
      </c>
      <c r="AX585" s="27">
        <f t="shared" si="64"/>
        <v>0</v>
      </c>
      <c r="AY585" s="27">
        <f t="shared" si="64"/>
        <v>0</v>
      </c>
      <c r="AZ585" s="27">
        <f t="shared" si="64"/>
        <v>0</v>
      </c>
      <c r="BA585" s="27"/>
      <c r="BB585" s="115">
        <f t="shared" si="67"/>
        <v>0</v>
      </c>
      <c r="BC585" s="115">
        <f t="shared" si="67"/>
        <v>0</v>
      </c>
      <c r="BD585" s="115">
        <f t="shared" si="67"/>
        <v>0</v>
      </c>
      <c r="BE585" s="115">
        <f t="shared" si="67"/>
        <v>0</v>
      </c>
      <c r="BF585" s="115">
        <f t="shared" si="67"/>
        <v>0</v>
      </c>
      <c r="BG585" s="115">
        <f t="shared" si="67"/>
        <v>0</v>
      </c>
      <c r="BH585" s="115">
        <f t="shared" si="67"/>
        <v>0</v>
      </c>
      <c r="BI585" s="115">
        <f t="shared" si="66"/>
        <v>0</v>
      </c>
      <c r="BJ585" s="115">
        <f t="shared" si="66"/>
        <v>0</v>
      </c>
      <c r="BK585" s="115">
        <f t="shared" si="66"/>
        <v>0</v>
      </c>
      <c r="BL585" s="115">
        <f t="shared" si="66"/>
        <v>0</v>
      </c>
      <c r="BM585" s="115">
        <f t="shared" si="68"/>
        <v>0</v>
      </c>
      <c r="BN585" s="115">
        <f t="shared" si="68"/>
        <v>0</v>
      </c>
      <c r="BO585" s="115">
        <f t="shared" si="68"/>
        <v>0</v>
      </c>
    </row>
    <row r="586" spans="4:67" x14ac:dyDescent="0.3">
      <c r="D586" s="24" t="s">
        <v>145</v>
      </c>
      <c r="E586" s="26" t="s">
        <v>94</v>
      </c>
      <c r="F586" s="24" t="s">
        <v>55</v>
      </c>
      <c r="G586" s="24" t="s">
        <v>95</v>
      </c>
      <c r="H586" s="27"/>
      <c r="I586" s="52">
        <v>0</v>
      </c>
      <c r="J586" s="52">
        <v>0</v>
      </c>
      <c r="K586" s="52">
        <v>0</v>
      </c>
      <c r="L586" s="52">
        <v>0</v>
      </c>
      <c r="M586" s="52">
        <v>0</v>
      </c>
      <c r="N586" s="52">
        <v>0</v>
      </c>
      <c r="O586" s="52">
        <v>0</v>
      </c>
      <c r="P586" s="52">
        <v>0</v>
      </c>
      <c r="Q586" s="52">
        <v>0</v>
      </c>
      <c r="R586" s="52">
        <v>0</v>
      </c>
      <c r="S586" s="52">
        <v>0</v>
      </c>
      <c r="T586" s="52">
        <v>0</v>
      </c>
      <c r="U586" s="52">
        <v>0</v>
      </c>
      <c r="V586" s="52">
        <v>0</v>
      </c>
      <c r="W586" s="27"/>
      <c r="X586" s="52">
        <v>0</v>
      </c>
      <c r="Y586" s="52">
        <v>0</v>
      </c>
      <c r="Z586" s="52">
        <v>0</v>
      </c>
      <c r="AA586" s="52">
        <v>0</v>
      </c>
      <c r="AB586" s="52">
        <v>0</v>
      </c>
      <c r="AC586" s="52">
        <v>0</v>
      </c>
      <c r="AD586" s="52">
        <v>0</v>
      </c>
      <c r="AE586" s="52">
        <v>0</v>
      </c>
      <c r="AF586" s="52">
        <v>0</v>
      </c>
      <c r="AG586" s="52">
        <v>0</v>
      </c>
      <c r="AH586" s="52">
        <v>0</v>
      </c>
      <c r="AI586" s="52">
        <v>0</v>
      </c>
      <c r="AJ586" s="52">
        <v>0</v>
      </c>
      <c r="AK586" s="52">
        <v>0</v>
      </c>
      <c r="AL586" s="27"/>
      <c r="AM586" s="27">
        <f t="shared" si="70"/>
        <v>0</v>
      </c>
      <c r="AN586" s="27">
        <f t="shared" si="70"/>
        <v>0</v>
      </c>
      <c r="AO586" s="27">
        <f t="shared" si="70"/>
        <v>0</v>
      </c>
      <c r="AP586" s="27">
        <f t="shared" si="69"/>
        <v>0</v>
      </c>
      <c r="AQ586" s="27">
        <f t="shared" si="69"/>
        <v>0</v>
      </c>
      <c r="AR586" s="27">
        <f t="shared" si="69"/>
        <v>0</v>
      </c>
      <c r="AS586" s="27">
        <f t="shared" si="69"/>
        <v>0</v>
      </c>
      <c r="AT586" s="27">
        <f t="shared" si="69"/>
        <v>0</v>
      </c>
      <c r="AU586" s="27">
        <f t="shared" si="69"/>
        <v>0</v>
      </c>
      <c r="AV586" s="27">
        <f t="shared" si="64"/>
        <v>0</v>
      </c>
      <c r="AW586" s="27">
        <f t="shared" si="64"/>
        <v>0</v>
      </c>
      <c r="AX586" s="27">
        <f t="shared" si="64"/>
        <v>0</v>
      </c>
      <c r="AY586" s="27">
        <f t="shared" si="64"/>
        <v>0</v>
      </c>
      <c r="AZ586" s="27">
        <f t="shared" si="64"/>
        <v>0</v>
      </c>
      <c r="BA586" s="27"/>
      <c r="BB586" s="115">
        <f t="shared" si="67"/>
        <v>0</v>
      </c>
      <c r="BC586" s="115">
        <f t="shared" si="67"/>
        <v>0</v>
      </c>
      <c r="BD586" s="115">
        <f t="shared" si="67"/>
        <v>0</v>
      </c>
      <c r="BE586" s="115">
        <f t="shared" si="67"/>
        <v>0</v>
      </c>
      <c r="BF586" s="115">
        <f t="shared" si="67"/>
        <v>0</v>
      </c>
      <c r="BG586" s="115">
        <f t="shared" si="67"/>
        <v>0</v>
      </c>
      <c r="BH586" s="115">
        <f t="shared" si="67"/>
        <v>0</v>
      </c>
      <c r="BI586" s="115">
        <f t="shared" si="66"/>
        <v>0</v>
      </c>
      <c r="BJ586" s="115">
        <f t="shared" si="66"/>
        <v>0</v>
      </c>
      <c r="BK586" s="115">
        <f t="shared" si="66"/>
        <v>0</v>
      </c>
      <c r="BL586" s="115">
        <f t="shared" si="66"/>
        <v>0</v>
      </c>
      <c r="BM586" s="115">
        <f t="shared" si="68"/>
        <v>0</v>
      </c>
      <c r="BN586" s="115">
        <f t="shared" si="68"/>
        <v>0</v>
      </c>
      <c r="BO586" s="115">
        <f t="shared" si="68"/>
        <v>0</v>
      </c>
    </row>
    <row r="587" spans="4:67" x14ac:dyDescent="0.3">
      <c r="D587" s="24" t="s">
        <v>145</v>
      </c>
      <c r="E587" s="26" t="s">
        <v>94</v>
      </c>
      <c r="F587" s="24" t="s">
        <v>56</v>
      </c>
      <c r="G587" s="24" t="s">
        <v>95</v>
      </c>
      <c r="H587" s="27"/>
      <c r="I587" s="52">
        <v>0</v>
      </c>
      <c r="J587" s="52">
        <v>0</v>
      </c>
      <c r="K587" s="52">
        <v>0</v>
      </c>
      <c r="L587" s="52">
        <v>0</v>
      </c>
      <c r="M587" s="52">
        <v>0</v>
      </c>
      <c r="N587" s="52">
        <v>0</v>
      </c>
      <c r="O587" s="52">
        <v>0</v>
      </c>
      <c r="P587" s="52">
        <v>0</v>
      </c>
      <c r="Q587" s="52">
        <v>0</v>
      </c>
      <c r="R587" s="52">
        <v>0</v>
      </c>
      <c r="S587" s="52">
        <v>0</v>
      </c>
      <c r="T587" s="52">
        <v>0</v>
      </c>
      <c r="U587" s="52">
        <v>0</v>
      </c>
      <c r="V587" s="52">
        <v>0</v>
      </c>
      <c r="W587" s="27"/>
      <c r="X587" s="52">
        <v>0</v>
      </c>
      <c r="Y587" s="52">
        <v>0</v>
      </c>
      <c r="Z587" s="52">
        <v>0</v>
      </c>
      <c r="AA587" s="52">
        <v>0</v>
      </c>
      <c r="AB587" s="52">
        <v>0</v>
      </c>
      <c r="AC587" s="52">
        <v>0</v>
      </c>
      <c r="AD587" s="52">
        <v>0</v>
      </c>
      <c r="AE587" s="52">
        <v>0</v>
      </c>
      <c r="AF587" s="52">
        <v>0</v>
      </c>
      <c r="AG587" s="52">
        <v>0</v>
      </c>
      <c r="AH587" s="52">
        <v>0</v>
      </c>
      <c r="AI587" s="52">
        <v>0</v>
      </c>
      <c r="AJ587" s="52">
        <v>0</v>
      </c>
      <c r="AK587" s="52">
        <v>0</v>
      </c>
      <c r="AL587" s="27"/>
      <c r="AM587" s="27">
        <f t="shared" si="70"/>
        <v>0</v>
      </c>
      <c r="AN587" s="27">
        <f t="shared" si="70"/>
        <v>0</v>
      </c>
      <c r="AO587" s="27">
        <f t="shared" si="70"/>
        <v>0</v>
      </c>
      <c r="AP587" s="27">
        <f t="shared" si="69"/>
        <v>0</v>
      </c>
      <c r="AQ587" s="27">
        <f t="shared" si="69"/>
        <v>0</v>
      </c>
      <c r="AR587" s="27">
        <f t="shared" si="69"/>
        <v>0</v>
      </c>
      <c r="AS587" s="27">
        <f t="shared" si="69"/>
        <v>0</v>
      </c>
      <c r="AT587" s="27">
        <f t="shared" si="69"/>
        <v>0</v>
      </c>
      <c r="AU587" s="27">
        <f t="shared" si="69"/>
        <v>0</v>
      </c>
      <c r="AV587" s="27">
        <f t="shared" si="64"/>
        <v>0</v>
      </c>
      <c r="AW587" s="27">
        <f t="shared" si="64"/>
        <v>0</v>
      </c>
      <c r="AX587" s="27">
        <f t="shared" si="64"/>
        <v>0</v>
      </c>
      <c r="AY587" s="27">
        <f t="shared" si="64"/>
        <v>0</v>
      </c>
      <c r="AZ587" s="27">
        <f t="shared" si="64"/>
        <v>0</v>
      </c>
      <c r="BA587" s="27"/>
      <c r="BB587" s="115">
        <f t="shared" si="67"/>
        <v>0</v>
      </c>
      <c r="BC587" s="115">
        <f t="shared" si="67"/>
        <v>0</v>
      </c>
      <c r="BD587" s="115">
        <f t="shared" si="67"/>
        <v>0</v>
      </c>
      <c r="BE587" s="115">
        <f t="shared" si="67"/>
        <v>0</v>
      </c>
      <c r="BF587" s="115">
        <f t="shared" si="67"/>
        <v>0</v>
      </c>
      <c r="BG587" s="115">
        <f t="shared" si="67"/>
        <v>0</v>
      </c>
      <c r="BH587" s="115">
        <f t="shared" si="67"/>
        <v>0</v>
      </c>
      <c r="BI587" s="115">
        <f t="shared" si="66"/>
        <v>0</v>
      </c>
      <c r="BJ587" s="115">
        <f t="shared" si="66"/>
        <v>0</v>
      </c>
      <c r="BK587" s="115">
        <f t="shared" si="66"/>
        <v>0</v>
      </c>
      <c r="BL587" s="115">
        <f t="shared" si="66"/>
        <v>0</v>
      </c>
      <c r="BM587" s="115">
        <f t="shared" si="68"/>
        <v>0</v>
      </c>
      <c r="BN587" s="115">
        <f t="shared" si="68"/>
        <v>0</v>
      </c>
      <c r="BO587" s="115">
        <f t="shared" si="68"/>
        <v>0</v>
      </c>
    </row>
    <row r="588" spans="4:67" x14ac:dyDescent="0.3">
      <c r="D588" s="24" t="s">
        <v>145</v>
      </c>
      <c r="E588" s="26" t="s">
        <v>94</v>
      </c>
      <c r="F588" s="24" t="s">
        <v>57</v>
      </c>
      <c r="G588" s="24" t="s">
        <v>95</v>
      </c>
      <c r="H588" s="27"/>
      <c r="I588" s="52">
        <v>0</v>
      </c>
      <c r="J588" s="52">
        <v>0</v>
      </c>
      <c r="K588" s="52">
        <v>0</v>
      </c>
      <c r="L588" s="52">
        <v>0</v>
      </c>
      <c r="M588" s="52">
        <v>0</v>
      </c>
      <c r="N588" s="52">
        <v>0</v>
      </c>
      <c r="O588" s="52">
        <v>0</v>
      </c>
      <c r="P588" s="52">
        <v>0</v>
      </c>
      <c r="Q588" s="52">
        <v>0</v>
      </c>
      <c r="R588" s="52">
        <v>0</v>
      </c>
      <c r="S588" s="52">
        <v>0</v>
      </c>
      <c r="T588" s="52">
        <v>0</v>
      </c>
      <c r="U588" s="52">
        <v>0</v>
      </c>
      <c r="V588" s="52">
        <v>0</v>
      </c>
      <c r="W588" s="27"/>
      <c r="X588" s="52">
        <v>0</v>
      </c>
      <c r="Y588" s="52">
        <v>0</v>
      </c>
      <c r="Z588" s="52">
        <v>0</v>
      </c>
      <c r="AA588" s="52">
        <v>0</v>
      </c>
      <c r="AB588" s="52">
        <v>0</v>
      </c>
      <c r="AC588" s="52">
        <v>0</v>
      </c>
      <c r="AD588" s="52">
        <v>0</v>
      </c>
      <c r="AE588" s="52">
        <v>0</v>
      </c>
      <c r="AF588" s="52">
        <v>0</v>
      </c>
      <c r="AG588" s="52">
        <v>0</v>
      </c>
      <c r="AH588" s="52">
        <v>0</v>
      </c>
      <c r="AI588" s="52">
        <v>0</v>
      </c>
      <c r="AJ588" s="52">
        <v>0</v>
      </c>
      <c r="AK588" s="52">
        <v>0</v>
      </c>
      <c r="AL588" s="27"/>
      <c r="AM588" s="27">
        <f t="shared" si="70"/>
        <v>0</v>
      </c>
      <c r="AN588" s="27">
        <f t="shared" si="70"/>
        <v>0</v>
      </c>
      <c r="AO588" s="27">
        <f t="shared" si="70"/>
        <v>0</v>
      </c>
      <c r="AP588" s="27">
        <f t="shared" si="69"/>
        <v>0</v>
      </c>
      <c r="AQ588" s="27">
        <f t="shared" si="69"/>
        <v>0</v>
      </c>
      <c r="AR588" s="27">
        <f t="shared" si="69"/>
        <v>0</v>
      </c>
      <c r="AS588" s="27">
        <f t="shared" si="69"/>
        <v>0</v>
      </c>
      <c r="AT588" s="27">
        <f t="shared" si="69"/>
        <v>0</v>
      </c>
      <c r="AU588" s="27">
        <f t="shared" si="69"/>
        <v>0</v>
      </c>
      <c r="AV588" s="27">
        <f t="shared" si="64"/>
        <v>0</v>
      </c>
      <c r="AW588" s="27">
        <f t="shared" si="64"/>
        <v>0</v>
      </c>
      <c r="AX588" s="27">
        <f t="shared" si="64"/>
        <v>0</v>
      </c>
      <c r="AY588" s="27">
        <f t="shared" si="64"/>
        <v>0</v>
      </c>
      <c r="AZ588" s="27">
        <f t="shared" si="64"/>
        <v>0</v>
      </c>
      <c r="BA588" s="27"/>
      <c r="BB588" s="115">
        <f t="shared" si="67"/>
        <v>0</v>
      </c>
      <c r="BC588" s="115">
        <f t="shared" si="67"/>
        <v>0</v>
      </c>
      <c r="BD588" s="115">
        <f t="shared" si="67"/>
        <v>0</v>
      </c>
      <c r="BE588" s="115">
        <f t="shared" si="67"/>
        <v>0</v>
      </c>
      <c r="BF588" s="115">
        <f t="shared" si="67"/>
        <v>0</v>
      </c>
      <c r="BG588" s="115">
        <f t="shared" si="67"/>
        <v>0</v>
      </c>
      <c r="BH588" s="115">
        <f t="shared" si="67"/>
        <v>0</v>
      </c>
      <c r="BI588" s="115">
        <f t="shared" si="66"/>
        <v>0</v>
      </c>
      <c r="BJ588" s="115">
        <f t="shared" si="66"/>
        <v>0</v>
      </c>
      <c r="BK588" s="115">
        <f t="shared" si="66"/>
        <v>0</v>
      </c>
      <c r="BL588" s="115">
        <f t="shared" si="66"/>
        <v>0</v>
      </c>
      <c r="BM588" s="115">
        <f t="shared" si="68"/>
        <v>0</v>
      </c>
      <c r="BN588" s="115">
        <f t="shared" si="68"/>
        <v>0</v>
      </c>
      <c r="BO588" s="115">
        <f t="shared" si="68"/>
        <v>0</v>
      </c>
    </row>
    <row r="589" spans="4:67" x14ac:dyDescent="0.3">
      <c r="D589" s="24" t="s">
        <v>145</v>
      </c>
      <c r="E589" s="26" t="s">
        <v>94</v>
      </c>
      <c r="F589" s="24" t="s">
        <v>58</v>
      </c>
      <c r="G589" s="24" t="s">
        <v>95</v>
      </c>
      <c r="H589" s="27"/>
      <c r="I589" s="28"/>
      <c r="J589" s="28"/>
      <c r="K589" s="28"/>
      <c r="L589" s="28"/>
      <c r="M589" s="28"/>
      <c r="N589" s="28"/>
      <c r="O589" s="28"/>
      <c r="P589" s="28"/>
      <c r="Q589" s="28"/>
      <c r="R589" s="28"/>
      <c r="S589" s="28"/>
      <c r="T589" s="28"/>
      <c r="U589" s="28"/>
      <c r="V589" s="28"/>
      <c r="W589" s="27"/>
      <c r="X589" s="28"/>
      <c r="Y589" s="28"/>
      <c r="Z589" s="28"/>
      <c r="AA589" s="28"/>
      <c r="AB589" s="28"/>
      <c r="AC589" s="28"/>
      <c r="AD589" s="28"/>
      <c r="AE589" s="28"/>
      <c r="AF589" s="28"/>
      <c r="AG589" s="28"/>
      <c r="AH589" s="28"/>
      <c r="AI589" s="28"/>
      <c r="AJ589" s="28"/>
      <c r="AK589" s="28"/>
      <c r="AL589" s="27"/>
      <c r="AM589" s="28">
        <f t="shared" si="70"/>
        <v>0</v>
      </c>
      <c r="AN589" s="28">
        <f t="shared" si="70"/>
        <v>0</v>
      </c>
      <c r="AO589" s="28">
        <f t="shared" si="70"/>
        <v>0</v>
      </c>
      <c r="AP589" s="28">
        <f t="shared" si="69"/>
        <v>0</v>
      </c>
      <c r="AQ589" s="28">
        <f t="shared" si="69"/>
        <v>0</v>
      </c>
      <c r="AR589" s="28">
        <f t="shared" si="69"/>
        <v>0</v>
      </c>
      <c r="AS589" s="28">
        <f t="shared" si="69"/>
        <v>0</v>
      </c>
      <c r="AT589" s="28">
        <f t="shared" si="69"/>
        <v>0</v>
      </c>
      <c r="AU589" s="28">
        <f t="shared" si="69"/>
        <v>0</v>
      </c>
      <c r="AV589" s="28">
        <f t="shared" si="64"/>
        <v>0</v>
      </c>
      <c r="AW589" s="28">
        <f t="shared" si="64"/>
        <v>0</v>
      </c>
      <c r="AX589" s="28">
        <f t="shared" si="64"/>
        <v>0</v>
      </c>
      <c r="AY589" s="28">
        <f t="shared" si="64"/>
        <v>0</v>
      </c>
      <c r="AZ589" s="28">
        <f t="shared" si="64"/>
        <v>0</v>
      </c>
      <c r="BA589" s="27"/>
      <c r="BB589" s="117">
        <f t="shared" si="67"/>
        <v>0</v>
      </c>
      <c r="BC589" s="117">
        <f t="shared" si="67"/>
        <v>0</v>
      </c>
      <c r="BD589" s="117">
        <f t="shared" si="67"/>
        <v>0</v>
      </c>
      <c r="BE589" s="117">
        <f t="shared" si="67"/>
        <v>0</v>
      </c>
      <c r="BF589" s="117">
        <f t="shared" si="67"/>
        <v>0</v>
      </c>
      <c r="BG589" s="117">
        <f t="shared" si="67"/>
        <v>0</v>
      </c>
      <c r="BH589" s="117">
        <f t="shared" si="67"/>
        <v>0</v>
      </c>
      <c r="BI589" s="117">
        <f t="shared" si="66"/>
        <v>0</v>
      </c>
      <c r="BJ589" s="117">
        <f t="shared" si="66"/>
        <v>0</v>
      </c>
      <c r="BK589" s="117">
        <f t="shared" si="66"/>
        <v>0</v>
      </c>
      <c r="BL589" s="117">
        <f t="shared" si="66"/>
        <v>0</v>
      </c>
      <c r="BM589" s="117">
        <f t="shared" si="68"/>
        <v>0</v>
      </c>
      <c r="BN589" s="117">
        <f t="shared" si="68"/>
        <v>0</v>
      </c>
      <c r="BO589" s="117">
        <f t="shared" si="68"/>
        <v>0</v>
      </c>
    </row>
    <row r="590" spans="4:67" x14ac:dyDescent="0.3">
      <c r="D590" s="24" t="s">
        <v>145</v>
      </c>
      <c r="E590" s="26" t="s">
        <v>94</v>
      </c>
      <c r="F590" s="24" t="s">
        <v>59</v>
      </c>
      <c r="G590" s="24" t="s">
        <v>95</v>
      </c>
      <c r="H590" s="27"/>
      <c r="I590" s="52">
        <v>0</v>
      </c>
      <c r="J590" s="52">
        <v>0</v>
      </c>
      <c r="K590" s="52">
        <v>0</v>
      </c>
      <c r="L590" s="52">
        <v>0</v>
      </c>
      <c r="M590" s="52">
        <v>0</v>
      </c>
      <c r="N590" s="52">
        <v>0</v>
      </c>
      <c r="O590" s="52">
        <v>0</v>
      </c>
      <c r="P590" s="52">
        <v>0</v>
      </c>
      <c r="Q590" s="52">
        <v>0</v>
      </c>
      <c r="R590" s="52">
        <v>0</v>
      </c>
      <c r="S590" s="52">
        <v>0</v>
      </c>
      <c r="T590" s="52">
        <v>0</v>
      </c>
      <c r="U590" s="52">
        <v>0</v>
      </c>
      <c r="V590" s="52">
        <v>0</v>
      </c>
      <c r="W590" s="27"/>
      <c r="X590" s="52">
        <v>0</v>
      </c>
      <c r="Y590" s="52">
        <v>0</v>
      </c>
      <c r="Z590" s="52">
        <v>0</v>
      </c>
      <c r="AA590" s="52">
        <v>0</v>
      </c>
      <c r="AB590" s="52">
        <v>0</v>
      </c>
      <c r="AC590" s="52">
        <v>0</v>
      </c>
      <c r="AD590" s="52">
        <v>0</v>
      </c>
      <c r="AE590" s="52">
        <v>0</v>
      </c>
      <c r="AF590" s="52">
        <v>0</v>
      </c>
      <c r="AG590" s="52">
        <v>0</v>
      </c>
      <c r="AH590" s="52">
        <v>0</v>
      </c>
      <c r="AI590" s="52">
        <v>0</v>
      </c>
      <c r="AJ590" s="52">
        <v>0</v>
      </c>
      <c r="AK590" s="52">
        <v>0</v>
      </c>
      <c r="AL590" s="27"/>
      <c r="AM590" s="27">
        <f t="shared" si="70"/>
        <v>0</v>
      </c>
      <c r="AN590" s="27">
        <f t="shared" si="70"/>
        <v>0</v>
      </c>
      <c r="AO590" s="27">
        <f t="shared" si="70"/>
        <v>0</v>
      </c>
      <c r="AP590" s="27">
        <f t="shared" si="69"/>
        <v>0</v>
      </c>
      <c r="AQ590" s="27">
        <f t="shared" si="69"/>
        <v>0</v>
      </c>
      <c r="AR590" s="27">
        <f t="shared" si="69"/>
        <v>0</v>
      </c>
      <c r="AS590" s="27">
        <f t="shared" si="69"/>
        <v>0</v>
      </c>
      <c r="AT590" s="27">
        <f t="shared" si="69"/>
        <v>0</v>
      </c>
      <c r="AU590" s="27">
        <f t="shared" si="69"/>
        <v>0</v>
      </c>
      <c r="AV590" s="27">
        <f t="shared" si="64"/>
        <v>0</v>
      </c>
      <c r="AW590" s="27">
        <f t="shared" si="64"/>
        <v>0</v>
      </c>
      <c r="AX590" s="27">
        <f t="shared" si="64"/>
        <v>0</v>
      </c>
      <c r="AY590" s="27">
        <f t="shared" si="64"/>
        <v>0</v>
      </c>
      <c r="AZ590" s="27">
        <f t="shared" si="64"/>
        <v>0</v>
      </c>
      <c r="BA590" s="27"/>
      <c r="BB590" s="115">
        <f t="shared" si="67"/>
        <v>0</v>
      </c>
      <c r="BC590" s="115">
        <f t="shared" si="67"/>
        <v>0</v>
      </c>
      <c r="BD590" s="115">
        <f t="shared" si="67"/>
        <v>0</v>
      </c>
      <c r="BE590" s="115">
        <f t="shared" si="67"/>
        <v>0</v>
      </c>
      <c r="BF590" s="115">
        <f t="shared" si="67"/>
        <v>0</v>
      </c>
      <c r="BG590" s="115">
        <f t="shared" si="67"/>
        <v>0</v>
      </c>
      <c r="BH590" s="115">
        <f t="shared" si="67"/>
        <v>0</v>
      </c>
      <c r="BI590" s="115">
        <f t="shared" si="66"/>
        <v>0</v>
      </c>
      <c r="BJ590" s="115">
        <f t="shared" si="66"/>
        <v>0</v>
      </c>
      <c r="BK590" s="115">
        <f t="shared" si="66"/>
        <v>0</v>
      </c>
      <c r="BL590" s="115">
        <f t="shared" si="66"/>
        <v>0</v>
      </c>
      <c r="BM590" s="115">
        <f t="shared" si="68"/>
        <v>0</v>
      </c>
      <c r="BN590" s="115">
        <f t="shared" si="68"/>
        <v>0</v>
      </c>
      <c r="BO590" s="115">
        <f t="shared" si="68"/>
        <v>0</v>
      </c>
    </row>
    <row r="591" spans="4:67" x14ac:dyDescent="0.3">
      <c r="D591" s="24" t="s">
        <v>145</v>
      </c>
      <c r="E591" s="26" t="s">
        <v>94</v>
      </c>
      <c r="F591" s="24" t="s">
        <v>60</v>
      </c>
      <c r="G591" s="24" t="s">
        <v>95</v>
      </c>
      <c r="H591" s="27"/>
      <c r="I591" s="28"/>
      <c r="J591" s="28"/>
      <c r="K591" s="28"/>
      <c r="L591" s="28"/>
      <c r="M591" s="28"/>
      <c r="N591" s="28"/>
      <c r="O591" s="28"/>
      <c r="P591" s="28"/>
      <c r="Q591" s="28"/>
      <c r="R591" s="28"/>
      <c r="S591" s="28"/>
      <c r="T591" s="28"/>
      <c r="U591" s="28"/>
      <c r="V591" s="28"/>
      <c r="W591" s="27"/>
      <c r="X591" s="28"/>
      <c r="Y591" s="28"/>
      <c r="Z591" s="28"/>
      <c r="AA591" s="28"/>
      <c r="AB591" s="28"/>
      <c r="AC591" s="28"/>
      <c r="AD591" s="28"/>
      <c r="AE591" s="28"/>
      <c r="AF591" s="28"/>
      <c r="AG591" s="28"/>
      <c r="AH591" s="28"/>
      <c r="AI591" s="28"/>
      <c r="AJ591" s="28"/>
      <c r="AK591" s="28"/>
      <c r="AL591" s="27"/>
      <c r="AM591" s="28">
        <f t="shared" si="70"/>
        <v>0</v>
      </c>
      <c r="AN591" s="28">
        <f t="shared" si="70"/>
        <v>0</v>
      </c>
      <c r="AO591" s="28">
        <f t="shared" si="70"/>
        <v>0</v>
      </c>
      <c r="AP591" s="28">
        <f t="shared" si="69"/>
        <v>0</v>
      </c>
      <c r="AQ591" s="28">
        <f t="shared" si="69"/>
        <v>0</v>
      </c>
      <c r="AR591" s="28">
        <f t="shared" si="69"/>
        <v>0</v>
      </c>
      <c r="AS591" s="28">
        <f t="shared" si="69"/>
        <v>0</v>
      </c>
      <c r="AT591" s="28">
        <f t="shared" si="69"/>
        <v>0</v>
      </c>
      <c r="AU591" s="28">
        <f t="shared" si="69"/>
        <v>0</v>
      </c>
      <c r="AV591" s="28">
        <f t="shared" si="64"/>
        <v>0</v>
      </c>
      <c r="AW591" s="28">
        <f t="shared" si="64"/>
        <v>0</v>
      </c>
      <c r="AX591" s="28">
        <f t="shared" si="64"/>
        <v>0</v>
      </c>
      <c r="AY591" s="28">
        <f t="shared" si="64"/>
        <v>0</v>
      </c>
      <c r="AZ591" s="28">
        <f t="shared" si="64"/>
        <v>0</v>
      </c>
      <c r="BA591" s="27"/>
      <c r="BB591" s="117">
        <f t="shared" si="67"/>
        <v>0</v>
      </c>
      <c r="BC591" s="117">
        <f t="shared" si="67"/>
        <v>0</v>
      </c>
      <c r="BD591" s="117">
        <f t="shared" si="67"/>
        <v>0</v>
      </c>
      <c r="BE591" s="117">
        <f t="shared" si="67"/>
        <v>0</v>
      </c>
      <c r="BF591" s="117">
        <f t="shared" si="67"/>
        <v>0</v>
      </c>
      <c r="BG591" s="117">
        <f t="shared" si="67"/>
        <v>0</v>
      </c>
      <c r="BH591" s="117">
        <f t="shared" si="67"/>
        <v>0</v>
      </c>
      <c r="BI591" s="117">
        <f t="shared" si="66"/>
        <v>0</v>
      </c>
      <c r="BJ591" s="117">
        <f t="shared" si="66"/>
        <v>0</v>
      </c>
      <c r="BK591" s="117">
        <f t="shared" si="66"/>
        <v>0</v>
      </c>
      <c r="BL591" s="117">
        <f t="shared" si="66"/>
        <v>0</v>
      </c>
      <c r="BM591" s="117">
        <f t="shared" si="68"/>
        <v>0</v>
      </c>
      <c r="BN591" s="117">
        <f t="shared" si="68"/>
        <v>0</v>
      </c>
      <c r="BO591" s="117">
        <f t="shared" si="68"/>
        <v>0</v>
      </c>
    </row>
    <row r="592" spans="4:67" x14ac:dyDescent="0.3">
      <c r="D592" s="24" t="s">
        <v>145</v>
      </c>
      <c r="E592" s="26" t="s">
        <v>94</v>
      </c>
      <c r="F592" s="24" t="s">
        <v>61</v>
      </c>
      <c r="G592" s="24" t="s">
        <v>95</v>
      </c>
      <c r="H592" s="27"/>
      <c r="I592" s="52">
        <v>0</v>
      </c>
      <c r="J592" s="52">
        <v>0</v>
      </c>
      <c r="K592" s="52">
        <v>0</v>
      </c>
      <c r="L592" s="52">
        <v>0</v>
      </c>
      <c r="M592" s="52">
        <v>0</v>
      </c>
      <c r="N592" s="52">
        <v>0</v>
      </c>
      <c r="O592" s="52">
        <v>0</v>
      </c>
      <c r="P592" s="52">
        <v>0</v>
      </c>
      <c r="Q592" s="52">
        <v>0</v>
      </c>
      <c r="R592" s="52">
        <v>0</v>
      </c>
      <c r="S592" s="52">
        <v>0</v>
      </c>
      <c r="T592" s="52">
        <v>0</v>
      </c>
      <c r="U592" s="52">
        <v>0</v>
      </c>
      <c r="V592" s="52">
        <v>0</v>
      </c>
      <c r="W592" s="27"/>
      <c r="X592" s="52">
        <v>0</v>
      </c>
      <c r="Y592" s="52">
        <v>0</v>
      </c>
      <c r="Z592" s="52">
        <v>0</v>
      </c>
      <c r="AA592" s="52">
        <v>0</v>
      </c>
      <c r="AB592" s="52">
        <v>0</v>
      </c>
      <c r="AC592" s="52">
        <v>0</v>
      </c>
      <c r="AD592" s="52">
        <v>0</v>
      </c>
      <c r="AE592" s="52">
        <v>0</v>
      </c>
      <c r="AF592" s="52">
        <v>0</v>
      </c>
      <c r="AG592" s="52">
        <v>0</v>
      </c>
      <c r="AH592" s="52">
        <v>0</v>
      </c>
      <c r="AI592" s="52">
        <v>0</v>
      </c>
      <c r="AJ592" s="52">
        <v>0</v>
      </c>
      <c r="AK592" s="52">
        <v>0</v>
      </c>
      <c r="AL592" s="27"/>
      <c r="AM592" s="27">
        <f t="shared" si="70"/>
        <v>0</v>
      </c>
      <c r="AN592" s="27">
        <f t="shared" si="70"/>
        <v>0</v>
      </c>
      <c r="AO592" s="27">
        <f t="shared" si="70"/>
        <v>0</v>
      </c>
      <c r="AP592" s="27">
        <f t="shared" si="69"/>
        <v>0</v>
      </c>
      <c r="AQ592" s="27">
        <f t="shared" si="69"/>
        <v>0</v>
      </c>
      <c r="AR592" s="27">
        <f t="shared" si="69"/>
        <v>0</v>
      </c>
      <c r="AS592" s="27">
        <f t="shared" si="69"/>
        <v>0</v>
      </c>
      <c r="AT592" s="27">
        <f t="shared" si="69"/>
        <v>0</v>
      </c>
      <c r="AU592" s="27">
        <f t="shared" si="69"/>
        <v>0</v>
      </c>
      <c r="AV592" s="27">
        <f t="shared" si="69"/>
        <v>0</v>
      </c>
      <c r="AW592" s="27">
        <f t="shared" si="69"/>
        <v>0</v>
      </c>
      <c r="AX592" s="27">
        <f t="shared" si="69"/>
        <v>0</v>
      </c>
      <c r="AY592" s="27">
        <f t="shared" si="69"/>
        <v>0</v>
      </c>
      <c r="AZ592" s="27">
        <f t="shared" si="69"/>
        <v>0</v>
      </c>
      <c r="BA592" s="27"/>
      <c r="BB592" s="115">
        <f t="shared" si="67"/>
        <v>0</v>
      </c>
      <c r="BC592" s="115">
        <f t="shared" si="67"/>
        <v>0</v>
      </c>
      <c r="BD592" s="115">
        <f t="shared" si="67"/>
        <v>0</v>
      </c>
      <c r="BE592" s="115">
        <f t="shared" si="67"/>
        <v>0</v>
      </c>
      <c r="BF592" s="115">
        <f t="shared" si="67"/>
        <v>0</v>
      </c>
      <c r="BG592" s="115">
        <f t="shared" si="67"/>
        <v>0</v>
      </c>
      <c r="BH592" s="115">
        <f t="shared" si="67"/>
        <v>0</v>
      </c>
      <c r="BI592" s="115">
        <f t="shared" si="66"/>
        <v>0</v>
      </c>
      <c r="BJ592" s="115">
        <f t="shared" si="66"/>
        <v>0</v>
      </c>
      <c r="BK592" s="115">
        <f t="shared" si="66"/>
        <v>0</v>
      </c>
      <c r="BL592" s="115">
        <f t="shared" si="66"/>
        <v>0</v>
      </c>
      <c r="BM592" s="115">
        <f t="shared" si="68"/>
        <v>0</v>
      </c>
      <c r="BN592" s="115">
        <f t="shared" si="68"/>
        <v>0</v>
      </c>
      <c r="BO592" s="115">
        <f t="shared" si="68"/>
        <v>0</v>
      </c>
    </row>
    <row r="593" spans="4:67" x14ac:dyDescent="0.3">
      <c r="D593" s="24" t="s">
        <v>145</v>
      </c>
      <c r="E593" s="26" t="s">
        <v>94</v>
      </c>
      <c r="F593" s="24" t="s">
        <v>62</v>
      </c>
      <c r="G593" s="24" t="s">
        <v>95</v>
      </c>
      <c r="H593" s="27"/>
      <c r="I593" s="28"/>
      <c r="J593" s="28"/>
      <c r="K593" s="28"/>
      <c r="L593" s="28"/>
      <c r="M593" s="28"/>
      <c r="N593" s="28"/>
      <c r="O593" s="28"/>
      <c r="P593" s="28"/>
      <c r="Q593" s="28"/>
      <c r="R593" s="28"/>
      <c r="S593" s="28"/>
      <c r="T593" s="28"/>
      <c r="U593" s="28"/>
      <c r="V593" s="28"/>
      <c r="W593" s="27"/>
      <c r="X593" s="28"/>
      <c r="Y593" s="28"/>
      <c r="Z593" s="28"/>
      <c r="AA593" s="28"/>
      <c r="AB593" s="28"/>
      <c r="AC593" s="28"/>
      <c r="AD593" s="28"/>
      <c r="AE593" s="28"/>
      <c r="AF593" s="28"/>
      <c r="AG593" s="28"/>
      <c r="AH593" s="28"/>
      <c r="AI593" s="28"/>
      <c r="AJ593" s="28"/>
      <c r="AK593" s="28"/>
      <c r="AL593" s="27"/>
      <c r="AM593" s="28">
        <f t="shared" si="70"/>
        <v>0</v>
      </c>
      <c r="AN593" s="28">
        <f t="shared" si="70"/>
        <v>0</v>
      </c>
      <c r="AO593" s="28">
        <f t="shared" si="70"/>
        <v>0</v>
      </c>
      <c r="AP593" s="28">
        <f t="shared" si="69"/>
        <v>0</v>
      </c>
      <c r="AQ593" s="28">
        <f t="shared" si="69"/>
        <v>0</v>
      </c>
      <c r="AR593" s="28">
        <f t="shared" si="69"/>
        <v>0</v>
      </c>
      <c r="AS593" s="28">
        <f t="shared" si="69"/>
        <v>0</v>
      </c>
      <c r="AT593" s="28">
        <f t="shared" si="69"/>
        <v>0</v>
      </c>
      <c r="AU593" s="28">
        <f t="shared" si="69"/>
        <v>0</v>
      </c>
      <c r="AV593" s="28">
        <f t="shared" si="69"/>
        <v>0</v>
      </c>
      <c r="AW593" s="28">
        <f t="shared" si="69"/>
        <v>0</v>
      </c>
      <c r="AX593" s="28">
        <f t="shared" si="69"/>
        <v>0</v>
      </c>
      <c r="AY593" s="28">
        <f t="shared" si="69"/>
        <v>0</v>
      </c>
      <c r="AZ593" s="28">
        <f t="shared" si="69"/>
        <v>0</v>
      </c>
      <c r="BA593" s="27"/>
      <c r="BB593" s="117">
        <f t="shared" si="67"/>
        <v>0</v>
      </c>
      <c r="BC593" s="117">
        <f t="shared" si="67"/>
        <v>0</v>
      </c>
      <c r="BD593" s="117">
        <f t="shared" si="67"/>
        <v>0</v>
      </c>
      <c r="BE593" s="117">
        <f t="shared" si="67"/>
        <v>0</v>
      </c>
      <c r="BF593" s="117">
        <f t="shared" si="67"/>
        <v>0</v>
      </c>
      <c r="BG593" s="117">
        <f t="shared" si="67"/>
        <v>0</v>
      </c>
      <c r="BH593" s="117">
        <f t="shared" si="67"/>
        <v>0</v>
      </c>
      <c r="BI593" s="117">
        <f t="shared" si="66"/>
        <v>0</v>
      </c>
      <c r="BJ593" s="117">
        <f t="shared" si="66"/>
        <v>0</v>
      </c>
      <c r="BK593" s="117">
        <f t="shared" si="66"/>
        <v>0</v>
      </c>
      <c r="BL593" s="117">
        <f t="shared" si="66"/>
        <v>0</v>
      </c>
      <c r="BM593" s="117">
        <f t="shared" si="68"/>
        <v>0</v>
      </c>
      <c r="BN593" s="117">
        <f t="shared" si="68"/>
        <v>0</v>
      </c>
      <c r="BO593" s="117">
        <f t="shared" si="68"/>
        <v>0</v>
      </c>
    </row>
    <row r="594" spans="4:67" x14ac:dyDescent="0.3">
      <c r="D594" s="24" t="s">
        <v>145</v>
      </c>
      <c r="E594" s="26" t="s">
        <v>94</v>
      </c>
      <c r="F594" s="24" t="s">
        <v>63</v>
      </c>
      <c r="G594" s="24" t="s">
        <v>95</v>
      </c>
      <c r="H594" s="27"/>
      <c r="I594" s="52">
        <v>0</v>
      </c>
      <c r="J594" s="52">
        <v>0</v>
      </c>
      <c r="K594" s="52">
        <v>0</v>
      </c>
      <c r="L594" s="52">
        <v>0</v>
      </c>
      <c r="M594" s="52">
        <v>0</v>
      </c>
      <c r="N594" s="52">
        <v>0</v>
      </c>
      <c r="O594" s="52">
        <v>0</v>
      </c>
      <c r="P594" s="52">
        <v>0</v>
      </c>
      <c r="Q594" s="52">
        <v>0</v>
      </c>
      <c r="R594" s="52">
        <v>0</v>
      </c>
      <c r="S594" s="52">
        <v>0</v>
      </c>
      <c r="T594" s="52">
        <v>0</v>
      </c>
      <c r="U594" s="52">
        <v>0</v>
      </c>
      <c r="V594" s="52">
        <v>0</v>
      </c>
      <c r="W594" s="27"/>
      <c r="X594" s="52">
        <v>0</v>
      </c>
      <c r="Y594" s="52">
        <v>0</v>
      </c>
      <c r="Z594" s="52">
        <v>0</v>
      </c>
      <c r="AA594" s="52">
        <v>0</v>
      </c>
      <c r="AB594" s="52">
        <v>0</v>
      </c>
      <c r="AC594" s="52">
        <v>0</v>
      </c>
      <c r="AD594" s="52">
        <v>0</v>
      </c>
      <c r="AE594" s="52">
        <v>0</v>
      </c>
      <c r="AF594" s="52">
        <v>0</v>
      </c>
      <c r="AG594" s="52">
        <v>0</v>
      </c>
      <c r="AH594" s="52">
        <v>0</v>
      </c>
      <c r="AI594" s="52">
        <v>0</v>
      </c>
      <c r="AJ594" s="52">
        <v>0</v>
      </c>
      <c r="AK594" s="52">
        <v>0</v>
      </c>
      <c r="AL594" s="27"/>
      <c r="AM594" s="27">
        <f t="shared" si="70"/>
        <v>0</v>
      </c>
      <c r="AN594" s="27">
        <f t="shared" si="70"/>
        <v>0</v>
      </c>
      <c r="AO594" s="27">
        <f t="shared" si="70"/>
        <v>0</v>
      </c>
      <c r="AP594" s="27">
        <f t="shared" si="69"/>
        <v>0</v>
      </c>
      <c r="AQ594" s="27">
        <f t="shared" si="69"/>
        <v>0</v>
      </c>
      <c r="AR594" s="27">
        <f t="shared" si="69"/>
        <v>0</v>
      </c>
      <c r="AS594" s="27">
        <f t="shared" si="69"/>
        <v>0</v>
      </c>
      <c r="AT594" s="27">
        <f t="shared" si="69"/>
        <v>0</v>
      </c>
      <c r="AU594" s="27">
        <f t="shared" si="69"/>
        <v>0</v>
      </c>
      <c r="AV594" s="27">
        <f t="shared" si="69"/>
        <v>0</v>
      </c>
      <c r="AW594" s="27">
        <f t="shared" si="69"/>
        <v>0</v>
      </c>
      <c r="AX594" s="27">
        <f t="shared" si="69"/>
        <v>0</v>
      </c>
      <c r="AY594" s="27">
        <f t="shared" si="69"/>
        <v>0</v>
      </c>
      <c r="AZ594" s="27">
        <f t="shared" si="69"/>
        <v>0</v>
      </c>
      <c r="BA594" s="27"/>
      <c r="BB594" s="115">
        <f t="shared" si="67"/>
        <v>0</v>
      </c>
      <c r="BC594" s="115">
        <f t="shared" si="67"/>
        <v>0</v>
      </c>
      <c r="BD594" s="115">
        <f t="shared" si="67"/>
        <v>0</v>
      </c>
      <c r="BE594" s="115">
        <f t="shared" si="67"/>
        <v>0</v>
      </c>
      <c r="BF594" s="115">
        <f t="shared" si="67"/>
        <v>0</v>
      </c>
      <c r="BG594" s="115">
        <f t="shared" si="67"/>
        <v>0</v>
      </c>
      <c r="BH594" s="115">
        <f t="shared" si="67"/>
        <v>0</v>
      </c>
      <c r="BI594" s="115">
        <f t="shared" si="66"/>
        <v>0</v>
      </c>
      <c r="BJ594" s="115">
        <f t="shared" si="66"/>
        <v>0</v>
      </c>
      <c r="BK594" s="115">
        <f t="shared" si="66"/>
        <v>0</v>
      </c>
      <c r="BL594" s="115">
        <f t="shared" si="66"/>
        <v>0</v>
      </c>
      <c r="BM594" s="115">
        <f t="shared" si="68"/>
        <v>0</v>
      </c>
      <c r="BN594" s="115">
        <f t="shared" si="68"/>
        <v>0</v>
      </c>
      <c r="BO594" s="115">
        <f t="shared" si="68"/>
        <v>0</v>
      </c>
    </row>
    <row r="595" spans="4:67" x14ac:dyDescent="0.3">
      <c r="D595" s="24" t="s">
        <v>145</v>
      </c>
      <c r="E595" s="26" t="s">
        <v>94</v>
      </c>
      <c r="F595" s="24" t="s">
        <v>64</v>
      </c>
      <c r="G595" s="24" t="s">
        <v>95</v>
      </c>
      <c r="H595" s="27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7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7"/>
      <c r="AM595" s="28">
        <f t="shared" si="70"/>
        <v>0</v>
      </c>
      <c r="AN595" s="28">
        <f t="shared" si="70"/>
        <v>0</v>
      </c>
      <c r="AO595" s="28">
        <f t="shared" si="70"/>
        <v>0</v>
      </c>
      <c r="AP595" s="28">
        <f t="shared" si="69"/>
        <v>0</v>
      </c>
      <c r="AQ595" s="28">
        <f t="shared" si="69"/>
        <v>0</v>
      </c>
      <c r="AR595" s="28">
        <f t="shared" si="69"/>
        <v>0</v>
      </c>
      <c r="AS595" s="28">
        <f t="shared" si="69"/>
        <v>0</v>
      </c>
      <c r="AT595" s="28">
        <f t="shared" si="69"/>
        <v>0</v>
      </c>
      <c r="AU595" s="28">
        <f t="shared" si="69"/>
        <v>0</v>
      </c>
      <c r="AV595" s="28">
        <f t="shared" si="69"/>
        <v>0</v>
      </c>
      <c r="AW595" s="28">
        <f t="shared" si="69"/>
        <v>0</v>
      </c>
      <c r="AX595" s="28">
        <f t="shared" si="69"/>
        <v>0</v>
      </c>
      <c r="AY595" s="28">
        <f t="shared" si="69"/>
        <v>0</v>
      </c>
      <c r="AZ595" s="28">
        <f t="shared" si="69"/>
        <v>0</v>
      </c>
      <c r="BA595" s="27"/>
      <c r="BB595" s="117">
        <f t="shared" si="67"/>
        <v>0</v>
      </c>
      <c r="BC595" s="117">
        <f t="shared" si="67"/>
        <v>0</v>
      </c>
      <c r="BD595" s="117">
        <f t="shared" si="67"/>
        <v>0</v>
      </c>
      <c r="BE595" s="117">
        <f t="shared" si="67"/>
        <v>0</v>
      </c>
      <c r="BF595" s="117">
        <f t="shared" si="67"/>
        <v>0</v>
      </c>
      <c r="BG595" s="117">
        <f t="shared" si="67"/>
        <v>0</v>
      </c>
      <c r="BH595" s="117">
        <f t="shared" si="67"/>
        <v>0</v>
      </c>
      <c r="BI595" s="117">
        <f t="shared" si="66"/>
        <v>0</v>
      </c>
      <c r="BJ595" s="117">
        <f t="shared" si="66"/>
        <v>0</v>
      </c>
      <c r="BK595" s="117">
        <f t="shared" si="66"/>
        <v>0</v>
      </c>
      <c r="BL595" s="117">
        <f t="shared" si="66"/>
        <v>0</v>
      </c>
      <c r="BM595" s="117">
        <f t="shared" si="68"/>
        <v>0</v>
      </c>
      <c r="BN595" s="117">
        <f t="shared" si="68"/>
        <v>0</v>
      </c>
      <c r="BO595" s="117">
        <f t="shared" si="68"/>
        <v>0</v>
      </c>
    </row>
    <row r="596" spans="4:67" x14ac:dyDescent="0.3">
      <c r="D596" s="24" t="s">
        <v>145</v>
      </c>
      <c r="E596" s="26" t="s">
        <v>94</v>
      </c>
      <c r="F596" s="24" t="s">
        <v>65</v>
      </c>
      <c r="G596" s="24" t="s">
        <v>95</v>
      </c>
      <c r="H596" s="27"/>
      <c r="I596" s="52">
        <v>0</v>
      </c>
      <c r="J596" s="52">
        <v>0</v>
      </c>
      <c r="K596" s="52">
        <v>0</v>
      </c>
      <c r="L596" s="52">
        <v>0</v>
      </c>
      <c r="M596" s="52">
        <v>0</v>
      </c>
      <c r="N596" s="52">
        <v>0</v>
      </c>
      <c r="O596" s="52">
        <v>0</v>
      </c>
      <c r="P596" s="52">
        <v>0</v>
      </c>
      <c r="Q596" s="52">
        <v>0</v>
      </c>
      <c r="R596" s="52">
        <v>0</v>
      </c>
      <c r="S596" s="52">
        <v>0</v>
      </c>
      <c r="T596" s="52">
        <v>0</v>
      </c>
      <c r="U596" s="52">
        <v>0</v>
      </c>
      <c r="V596" s="52">
        <v>0</v>
      </c>
      <c r="W596" s="27"/>
      <c r="X596" s="52">
        <v>0</v>
      </c>
      <c r="Y596" s="52">
        <v>0</v>
      </c>
      <c r="Z596" s="52">
        <v>0</v>
      </c>
      <c r="AA596" s="52">
        <v>0</v>
      </c>
      <c r="AB596" s="52">
        <v>0</v>
      </c>
      <c r="AC596" s="52">
        <v>0</v>
      </c>
      <c r="AD596" s="52">
        <v>0</v>
      </c>
      <c r="AE596" s="52">
        <v>0</v>
      </c>
      <c r="AF596" s="52">
        <v>0</v>
      </c>
      <c r="AG596" s="52">
        <v>0</v>
      </c>
      <c r="AH596" s="52">
        <v>0</v>
      </c>
      <c r="AI596" s="52">
        <v>0</v>
      </c>
      <c r="AJ596" s="52">
        <v>0</v>
      </c>
      <c r="AK596" s="52">
        <v>0</v>
      </c>
      <c r="AL596" s="27"/>
      <c r="AM596" s="27">
        <f t="shared" si="70"/>
        <v>0</v>
      </c>
      <c r="AN596" s="27">
        <f t="shared" si="70"/>
        <v>0</v>
      </c>
      <c r="AO596" s="27">
        <f t="shared" si="70"/>
        <v>0</v>
      </c>
      <c r="AP596" s="27">
        <f t="shared" si="69"/>
        <v>0</v>
      </c>
      <c r="AQ596" s="27">
        <f t="shared" si="69"/>
        <v>0</v>
      </c>
      <c r="AR596" s="27">
        <f t="shared" si="69"/>
        <v>0</v>
      </c>
      <c r="AS596" s="27">
        <f t="shared" si="69"/>
        <v>0</v>
      </c>
      <c r="AT596" s="27">
        <f t="shared" si="69"/>
        <v>0</v>
      </c>
      <c r="AU596" s="27">
        <f t="shared" si="69"/>
        <v>0</v>
      </c>
      <c r="AV596" s="27">
        <f t="shared" si="69"/>
        <v>0</v>
      </c>
      <c r="AW596" s="27">
        <f t="shared" si="69"/>
        <v>0</v>
      </c>
      <c r="AX596" s="27">
        <f t="shared" si="69"/>
        <v>0</v>
      </c>
      <c r="AY596" s="27">
        <f t="shared" si="69"/>
        <v>0</v>
      </c>
      <c r="AZ596" s="27">
        <f t="shared" si="69"/>
        <v>0</v>
      </c>
      <c r="BA596" s="27"/>
      <c r="BB596" s="115">
        <f t="shared" si="67"/>
        <v>0</v>
      </c>
      <c r="BC596" s="115">
        <f t="shared" si="67"/>
        <v>0</v>
      </c>
      <c r="BD596" s="115">
        <f t="shared" si="67"/>
        <v>0</v>
      </c>
      <c r="BE596" s="115">
        <f t="shared" si="67"/>
        <v>0</v>
      </c>
      <c r="BF596" s="115">
        <f t="shared" si="67"/>
        <v>0</v>
      </c>
      <c r="BG596" s="115">
        <f t="shared" si="67"/>
        <v>0</v>
      </c>
      <c r="BH596" s="115">
        <f t="shared" si="67"/>
        <v>0</v>
      </c>
      <c r="BI596" s="115">
        <f t="shared" si="66"/>
        <v>0</v>
      </c>
      <c r="BJ596" s="115">
        <f t="shared" si="66"/>
        <v>0</v>
      </c>
      <c r="BK596" s="115">
        <f t="shared" si="66"/>
        <v>0</v>
      </c>
      <c r="BL596" s="115">
        <f t="shared" si="66"/>
        <v>0</v>
      </c>
      <c r="BM596" s="115">
        <f t="shared" si="68"/>
        <v>0</v>
      </c>
      <c r="BN596" s="115">
        <f t="shared" si="68"/>
        <v>0</v>
      </c>
      <c r="BO596" s="115">
        <f t="shared" si="68"/>
        <v>0</v>
      </c>
    </row>
    <row r="597" spans="4:67" x14ac:dyDescent="0.3">
      <c r="D597" s="24" t="s">
        <v>145</v>
      </c>
      <c r="E597" s="26" t="s">
        <v>94</v>
      </c>
      <c r="F597" s="24" t="s">
        <v>66</v>
      </c>
      <c r="G597" s="24" t="s">
        <v>95</v>
      </c>
      <c r="H597" s="27"/>
      <c r="I597" s="28"/>
      <c r="J597" s="28"/>
      <c r="K597" s="28"/>
      <c r="L597" s="28"/>
      <c r="M597" s="28"/>
      <c r="N597" s="28"/>
      <c r="O597" s="28"/>
      <c r="P597" s="28"/>
      <c r="Q597" s="28"/>
      <c r="R597" s="28"/>
      <c r="S597" s="28"/>
      <c r="T597" s="28"/>
      <c r="U597" s="28"/>
      <c r="V597" s="28"/>
      <c r="W597" s="27"/>
      <c r="X597" s="28"/>
      <c r="Y597" s="28"/>
      <c r="Z597" s="28"/>
      <c r="AA597" s="28"/>
      <c r="AB597" s="28"/>
      <c r="AC597" s="28"/>
      <c r="AD597" s="28"/>
      <c r="AE597" s="28"/>
      <c r="AF597" s="28"/>
      <c r="AG597" s="28"/>
      <c r="AH597" s="28"/>
      <c r="AI597" s="28"/>
      <c r="AJ597" s="28"/>
      <c r="AK597" s="28"/>
      <c r="AL597" s="27"/>
      <c r="AM597" s="28">
        <f t="shared" si="70"/>
        <v>0</v>
      </c>
      <c r="AN597" s="28">
        <f t="shared" si="70"/>
        <v>0</v>
      </c>
      <c r="AO597" s="28">
        <f t="shared" si="70"/>
        <v>0</v>
      </c>
      <c r="AP597" s="28">
        <f t="shared" si="69"/>
        <v>0</v>
      </c>
      <c r="AQ597" s="28">
        <f t="shared" si="69"/>
        <v>0</v>
      </c>
      <c r="AR597" s="28">
        <f t="shared" si="69"/>
        <v>0</v>
      </c>
      <c r="AS597" s="28">
        <f t="shared" si="69"/>
        <v>0</v>
      </c>
      <c r="AT597" s="28">
        <f t="shared" si="69"/>
        <v>0</v>
      </c>
      <c r="AU597" s="28">
        <f t="shared" si="69"/>
        <v>0</v>
      </c>
      <c r="AV597" s="28">
        <f t="shared" si="69"/>
        <v>0</v>
      </c>
      <c r="AW597" s="28">
        <f t="shared" si="69"/>
        <v>0</v>
      </c>
      <c r="AX597" s="28">
        <f t="shared" si="69"/>
        <v>0</v>
      </c>
      <c r="AY597" s="28">
        <f t="shared" si="69"/>
        <v>0</v>
      </c>
      <c r="AZ597" s="28">
        <f t="shared" si="69"/>
        <v>0</v>
      </c>
      <c r="BA597" s="27"/>
      <c r="BB597" s="117">
        <f t="shared" si="67"/>
        <v>0</v>
      </c>
      <c r="BC597" s="117">
        <f t="shared" si="67"/>
        <v>0</v>
      </c>
      <c r="BD597" s="117">
        <f t="shared" si="67"/>
        <v>0</v>
      </c>
      <c r="BE597" s="117">
        <f t="shared" si="67"/>
        <v>0</v>
      </c>
      <c r="BF597" s="117">
        <f t="shared" si="67"/>
        <v>0</v>
      </c>
      <c r="BG597" s="117">
        <f t="shared" si="67"/>
        <v>0</v>
      </c>
      <c r="BH597" s="117">
        <f t="shared" si="67"/>
        <v>0</v>
      </c>
      <c r="BI597" s="117">
        <f t="shared" si="66"/>
        <v>0</v>
      </c>
      <c r="BJ597" s="117">
        <f t="shared" si="66"/>
        <v>0</v>
      </c>
      <c r="BK597" s="117">
        <f t="shared" si="66"/>
        <v>0</v>
      </c>
      <c r="BL597" s="117">
        <f t="shared" si="66"/>
        <v>0</v>
      </c>
      <c r="BM597" s="117">
        <f t="shared" si="68"/>
        <v>0</v>
      </c>
      <c r="BN597" s="117">
        <f t="shared" si="68"/>
        <v>0</v>
      </c>
      <c r="BO597" s="117">
        <f t="shared" si="68"/>
        <v>0</v>
      </c>
    </row>
    <row r="598" spans="4:67" x14ac:dyDescent="0.3">
      <c r="D598" s="24" t="s">
        <v>145</v>
      </c>
      <c r="E598" s="26" t="s">
        <v>94</v>
      </c>
      <c r="F598" s="24" t="s">
        <v>67</v>
      </c>
      <c r="G598" s="24" t="s">
        <v>95</v>
      </c>
      <c r="H598" s="27"/>
      <c r="I598" s="52">
        <v>0</v>
      </c>
      <c r="J598" s="52">
        <v>0</v>
      </c>
      <c r="K598" s="52">
        <v>0</v>
      </c>
      <c r="L598" s="52">
        <v>0</v>
      </c>
      <c r="M598" s="52">
        <v>0</v>
      </c>
      <c r="N598" s="52">
        <v>0</v>
      </c>
      <c r="O598" s="52">
        <v>0</v>
      </c>
      <c r="P598" s="52">
        <v>0</v>
      </c>
      <c r="Q598" s="52">
        <v>0</v>
      </c>
      <c r="R598" s="52">
        <v>0</v>
      </c>
      <c r="S598" s="52">
        <v>0</v>
      </c>
      <c r="T598" s="52">
        <v>0</v>
      </c>
      <c r="U598" s="52">
        <v>0</v>
      </c>
      <c r="V598" s="52">
        <v>0</v>
      </c>
      <c r="W598" s="27"/>
      <c r="X598" s="52">
        <v>0</v>
      </c>
      <c r="Y598" s="52">
        <v>0</v>
      </c>
      <c r="Z598" s="52">
        <v>0</v>
      </c>
      <c r="AA598" s="52">
        <v>0</v>
      </c>
      <c r="AB598" s="52">
        <v>0</v>
      </c>
      <c r="AC598" s="52">
        <v>0</v>
      </c>
      <c r="AD598" s="52">
        <v>0</v>
      </c>
      <c r="AE598" s="52">
        <v>0</v>
      </c>
      <c r="AF598" s="52">
        <v>0</v>
      </c>
      <c r="AG598" s="52">
        <v>0</v>
      </c>
      <c r="AH598" s="52">
        <v>0</v>
      </c>
      <c r="AI598" s="52">
        <v>0</v>
      </c>
      <c r="AJ598" s="52">
        <v>0</v>
      </c>
      <c r="AK598" s="52">
        <v>0</v>
      </c>
      <c r="AL598" s="27"/>
      <c r="AM598" s="27">
        <f t="shared" si="70"/>
        <v>0</v>
      </c>
      <c r="AN598" s="27">
        <f t="shared" si="70"/>
        <v>0</v>
      </c>
      <c r="AO598" s="27">
        <f t="shared" si="70"/>
        <v>0</v>
      </c>
      <c r="AP598" s="27">
        <f t="shared" si="69"/>
        <v>0</v>
      </c>
      <c r="AQ598" s="27">
        <f t="shared" si="69"/>
        <v>0</v>
      </c>
      <c r="AR598" s="27">
        <f t="shared" si="69"/>
        <v>0</v>
      </c>
      <c r="AS598" s="27">
        <f t="shared" si="69"/>
        <v>0</v>
      </c>
      <c r="AT598" s="27">
        <f t="shared" si="69"/>
        <v>0</v>
      </c>
      <c r="AU598" s="27">
        <f t="shared" si="69"/>
        <v>0</v>
      </c>
      <c r="AV598" s="27">
        <f t="shared" si="69"/>
        <v>0</v>
      </c>
      <c r="AW598" s="27">
        <f t="shared" si="69"/>
        <v>0</v>
      </c>
      <c r="AX598" s="27">
        <f t="shared" si="69"/>
        <v>0</v>
      </c>
      <c r="AY598" s="27">
        <f t="shared" si="69"/>
        <v>0</v>
      </c>
      <c r="AZ598" s="27">
        <f t="shared" si="69"/>
        <v>0</v>
      </c>
      <c r="BA598" s="27"/>
      <c r="BB598" s="115">
        <f t="shared" si="67"/>
        <v>0</v>
      </c>
      <c r="BC598" s="115">
        <f t="shared" si="67"/>
        <v>0</v>
      </c>
      <c r="BD598" s="115">
        <f t="shared" si="67"/>
        <v>0</v>
      </c>
      <c r="BE598" s="115">
        <f t="shared" si="67"/>
        <v>0</v>
      </c>
      <c r="BF598" s="115">
        <f t="shared" si="67"/>
        <v>0</v>
      </c>
      <c r="BG598" s="115">
        <f t="shared" si="67"/>
        <v>0</v>
      </c>
      <c r="BH598" s="115">
        <f t="shared" si="67"/>
        <v>0</v>
      </c>
      <c r="BI598" s="115">
        <f t="shared" si="66"/>
        <v>0</v>
      </c>
      <c r="BJ598" s="115">
        <f t="shared" si="66"/>
        <v>0</v>
      </c>
      <c r="BK598" s="115">
        <f t="shared" si="66"/>
        <v>0</v>
      </c>
      <c r="BL598" s="115">
        <f t="shared" si="66"/>
        <v>0</v>
      </c>
      <c r="BM598" s="115">
        <f t="shared" si="68"/>
        <v>0</v>
      </c>
      <c r="BN598" s="115">
        <f t="shared" si="68"/>
        <v>0</v>
      </c>
      <c r="BO598" s="115">
        <f t="shared" si="68"/>
        <v>0</v>
      </c>
    </row>
    <row r="599" spans="4:67" x14ac:dyDescent="0.3">
      <c r="D599" s="24" t="s">
        <v>145</v>
      </c>
      <c r="E599" s="26" t="s">
        <v>94</v>
      </c>
      <c r="F599" s="24" t="s">
        <v>68</v>
      </c>
      <c r="G599" s="24" t="s">
        <v>95</v>
      </c>
      <c r="H599" s="27"/>
      <c r="I599" s="28"/>
      <c r="J599" s="28"/>
      <c r="K599" s="28"/>
      <c r="L599" s="28"/>
      <c r="M599" s="28"/>
      <c r="N599" s="28"/>
      <c r="O599" s="28"/>
      <c r="P599" s="28"/>
      <c r="Q599" s="28"/>
      <c r="R599" s="28"/>
      <c r="S599" s="28"/>
      <c r="T599" s="28"/>
      <c r="U599" s="28"/>
      <c r="V599" s="28"/>
      <c r="W599" s="27"/>
      <c r="X599" s="28"/>
      <c r="Y599" s="28"/>
      <c r="Z599" s="28"/>
      <c r="AA599" s="28"/>
      <c r="AB599" s="28"/>
      <c r="AC599" s="28"/>
      <c r="AD599" s="28"/>
      <c r="AE599" s="28"/>
      <c r="AF599" s="28"/>
      <c r="AG599" s="28"/>
      <c r="AH599" s="28"/>
      <c r="AI599" s="28"/>
      <c r="AJ599" s="28"/>
      <c r="AK599" s="28"/>
      <c r="AL599" s="27"/>
      <c r="AM599" s="28">
        <f t="shared" si="70"/>
        <v>0</v>
      </c>
      <c r="AN599" s="28">
        <f t="shared" si="70"/>
        <v>0</v>
      </c>
      <c r="AO599" s="28">
        <f t="shared" si="70"/>
        <v>0</v>
      </c>
      <c r="AP599" s="28">
        <f t="shared" si="69"/>
        <v>0</v>
      </c>
      <c r="AQ599" s="28">
        <f t="shared" si="69"/>
        <v>0</v>
      </c>
      <c r="AR599" s="28">
        <f t="shared" si="69"/>
        <v>0</v>
      </c>
      <c r="AS599" s="28">
        <f t="shared" si="69"/>
        <v>0</v>
      </c>
      <c r="AT599" s="28">
        <f t="shared" si="69"/>
        <v>0</v>
      </c>
      <c r="AU599" s="28">
        <f t="shared" si="69"/>
        <v>0</v>
      </c>
      <c r="AV599" s="28">
        <f t="shared" si="69"/>
        <v>0</v>
      </c>
      <c r="AW599" s="28">
        <f t="shared" si="69"/>
        <v>0</v>
      </c>
      <c r="AX599" s="28">
        <f t="shared" si="69"/>
        <v>0</v>
      </c>
      <c r="AY599" s="28">
        <f t="shared" si="69"/>
        <v>0</v>
      </c>
      <c r="AZ599" s="28">
        <f t="shared" si="69"/>
        <v>0</v>
      </c>
      <c r="BA599" s="27"/>
      <c r="BB599" s="117">
        <f t="shared" si="67"/>
        <v>0</v>
      </c>
      <c r="BC599" s="117">
        <f t="shared" si="67"/>
        <v>0</v>
      </c>
      <c r="BD599" s="117">
        <f t="shared" si="67"/>
        <v>0</v>
      </c>
      <c r="BE599" s="117">
        <f t="shared" si="67"/>
        <v>0</v>
      </c>
      <c r="BF599" s="117">
        <f t="shared" si="67"/>
        <v>0</v>
      </c>
      <c r="BG599" s="117">
        <f t="shared" si="67"/>
        <v>0</v>
      </c>
      <c r="BH599" s="117">
        <f t="shared" si="67"/>
        <v>0</v>
      </c>
      <c r="BI599" s="117">
        <f t="shared" si="66"/>
        <v>0</v>
      </c>
      <c r="BJ599" s="117">
        <f t="shared" si="66"/>
        <v>0</v>
      </c>
      <c r="BK599" s="117">
        <f t="shared" si="66"/>
        <v>0</v>
      </c>
      <c r="BL599" s="117">
        <f t="shared" si="66"/>
        <v>0</v>
      </c>
      <c r="BM599" s="117">
        <f t="shared" si="68"/>
        <v>0</v>
      </c>
      <c r="BN599" s="117">
        <f t="shared" si="68"/>
        <v>0</v>
      </c>
      <c r="BO599" s="117">
        <f t="shared" si="68"/>
        <v>0</v>
      </c>
    </row>
    <row r="600" spans="4:67" x14ac:dyDescent="0.3">
      <c r="D600" s="24" t="s">
        <v>145</v>
      </c>
      <c r="E600" s="26" t="s">
        <v>96</v>
      </c>
      <c r="F600" s="24" t="s">
        <v>36</v>
      </c>
      <c r="G600" s="24" t="s">
        <v>97</v>
      </c>
      <c r="H600" s="27"/>
      <c r="I600" s="52">
        <v>0</v>
      </c>
      <c r="J600" s="52">
        <v>0</v>
      </c>
      <c r="K600" s="52">
        <v>0</v>
      </c>
      <c r="L600" s="52">
        <v>0</v>
      </c>
      <c r="M600" s="52">
        <v>0</v>
      </c>
      <c r="N600" s="52">
        <v>0</v>
      </c>
      <c r="O600" s="52">
        <v>0</v>
      </c>
      <c r="P600" s="52">
        <v>0</v>
      </c>
      <c r="Q600" s="52">
        <v>0</v>
      </c>
      <c r="R600" s="52">
        <v>0</v>
      </c>
      <c r="S600" s="52">
        <v>0</v>
      </c>
      <c r="T600" s="52">
        <v>0</v>
      </c>
      <c r="U600" s="52">
        <v>0</v>
      </c>
      <c r="V600" s="52">
        <v>0</v>
      </c>
      <c r="W600" s="27"/>
      <c r="X600" s="52">
        <v>0</v>
      </c>
      <c r="Y600" s="52">
        <v>0</v>
      </c>
      <c r="Z600" s="52">
        <v>0</v>
      </c>
      <c r="AA600" s="52">
        <v>0</v>
      </c>
      <c r="AB600" s="52">
        <v>0</v>
      </c>
      <c r="AC600" s="52">
        <v>0</v>
      </c>
      <c r="AD600" s="52">
        <v>0</v>
      </c>
      <c r="AE600" s="52">
        <v>0</v>
      </c>
      <c r="AF600" s="52">
        <v>0</v>
      </c>
      <c r="AG600" s="52">
        <v>0</v>
      </c>
      <c r="AH600" s="52">
        <v>0</v>
      </c>
      <c r="AI600" s="52">
        <v>0</v>
      </c>
      <c r="AJ600" s="52">
        <v>0</v>
      </c>
      <c r="AK600" s="52">
        <v>0</v>
      </c>
      <c r="AL600" s="27"/>
      <c r="AM600" s="27">
        <f t="shared" si="70"/>
        <v>0</v>
      </c>
      <c r="AN600" s="27">
        <f t="shared" si="70"/>
        <v>0</v>
      </c>
      <c r="AO600" s="27">
        <f t="shared" si="70"/>
        <v>0</v>
      </c>
      <c r="AP600" s="27">
        <f t="shared" si="69"/>
        <v>0</v>
      </c>
      <c r="AQ600" s="27">
        <f t="shared" si="69"/>
        <v>0</v>
      </c>
      <c r="AR600" s="27">
        <f t="shared" si="69"/>
        <v>0</v>
      </c>
      <c r="AS600" s="27">
        <f t="shared" si="69"/>
        <v>0</v>
      </c>
      <c r="AT600" s="27">
        <f t="shared" si="69"/>
        <v>0</v>
      </c>
      <c r="AU600" s="27">
        <f t="shared" si="69"/>
        <v>0</v>
      </c>
      <c r="AV600" s="27">
        <f t="shared" si="69"/>
        <v>0</v>
      </c>
      <c r="AW600" s="27">
        <f t="shared" si="69"/>
        <v>0</v>
      </c>
      <c r="AX600" s="27">
        <f t="shared" si="69"/>
        <v>0</v>
      </c>
      <c r="AY600" s="27">
        <f t="shared" si="69"/>
        <v>0</v>
      </c>
      <c r="AZ600" s="27">
        <f t="shared" si="69"/>
        <v>0</v>
      </c>
      <c r="BA600" s="27"/>
      <c r="BB600" s="115">
        <f t="shared" si="67"/>
        <v>0</v>
      </c>
      <c r="BC600" s="115">
        <f t="shared" si="67"/>
        <v>0</v>
      </c>
      <c r="BD600" s="115">
        <f t="shared" si="67"/>
        <v>0</v>
      </c>
      <c r="BE600" s="115">
        <f t="shared" si="67"/>
        <v>0</v>
      </c>
      <c r="BF600" s="115">
        <f t="shared" si="67"/>
        <v>0</v>
      </c>
      <c r="BG600" s="115">
        <f t="shared" si="67"/>
        <v>0</v>
      </c>
      <c r="BH600" s="115">
        <f t="shared" si="67"/>
        <v>0</v>
      </c>
      <c r="BI600" s="115">
        <f t="shared" si="66"/>
        <v>0</v>
      </c>
      <c r="BJ600" s="115">
        <f t="shared" si="66"/>
        <v>0</v>
      </c>
      <c r="BK600" s="115">
        <f t="shared" si="66"/>
        <v>0</v>
      </c>
      <c r="BL600" s="115">
        <f t="shared" si="66"/>
        <v>0</v>
      </c>
      <c r="BM600" s="115">
        <f t="shared" si="68"/>
        <v>0</v>
      </c>
      <c r="BN600" s="115">
        <f t="shared" si="68"/>
        <v>0</v>
      </c>
      <c r="BO600" s="115">
        <f t="shared" si="68"/>
        <v>0</v>
      </c>
    </row>
    <row r="601" spans="4:67" x14ac:dyDescent="0.3">
      <c r="D601" s="24" t="s">
        <v>145</v>
      </c>
      <c r="E601" s="26" t="s">
        <v>96</v>
      </c>
      <c r="F601" s="24" t="s">
        <v>37</v>
      </c>
      <c r="G601" s="24" t="s">
        <v>97</v>
      </c>
      <c r="H601" s="27"/>
      <c r="I601" s="52">
        <v>0</v>
      </c>
      <c r="J601" s="52">
        <v>0</v>
      </c>
      <c r="K601" s="52">
        <v>0</v>
      </c>
      <c r="L601" s="52">
        <v>0</v>
      </c>
      <c r="M601" s="52">
        <v>0</v>
      </c>
      <c r="N601" s="52">
        <v>0</v>
      </c>
      <c r="O601" s="52">
        <v>0</v>
      </c>
      <c r="P601" s="52">
        <v>0</v>
      </c>
      <c r="Q601" s="52">
        <v>0</v>
      </c>
      <c r="R601" s="52">
        <v>0</v>
      </c>
      <c r="S601" s="52">
        <v>0</v>
      </c>
      <c r="T601" s="52">
        <v>0</v>
      </c>
      <c r="U601" s="52">
        <v>0</v>
      </c>
      <c r="V601" s="52">
        <v>0</v>
      </c>
      <c r="W601" s="27"/>
      <c r="X601" s="52">
        <v>0</v>
      </c>
      <c r="Y601" s="52">
        <v>0</v>
      </c>
      <c r="Z601" s="52">
        <v>0</v>
      </c>
      <c r="AA601" s="52">
        <v>0</v>
      </c>
      <c r="AB601" s="52">
        <v>0</v>
      </c>
      <c r="AC601" s="52">
        <v>0</v>
      </c>
      <c r="AD601" s="52">
        <v>0</v>
      </c>
      <c r="AE601" s="52">
        <v>0</v>
      </c>
      <c r="AF601" s="52">
        <v>0</v>
      </c>
      <c r="AG601" s="52">
        <v>0</v>
      </c>
      <c r="AH601" s="52">
        <v>0</v>
      </c>
      <c r="AI601" s="52">
        <v>0</v>
      </c>
      <c r="AJ601" s="52">
        <v>0</v>
      </c>
      <c r="AK601" s="52">
        <v>0</v>
      </c>
      <c r="AL601" s="27"/>
      <c r="AM601" s="27">
        <f t="shared" si="70"/>
        <v>0</v>
      </c>
      <c r="AN601" s="27">
        <f t="shared" si="70"/>
        <v>0</v>
      </c>
      <c r="AO601" s="27">
        <f t="shared" si="70"/>
        <v>0</v>
      </c>
      <c r="AP601" s="27">
        <f t="shared" si="69"/>
        <v>0</v>
      </c>
      <c r="AQ601" s="27">
        <f t="shared" si="69"/>
        <v>0</v>
      </c>
      <c r="AR601" s="27">
        <f t="shared" si="69"/>
        <v>0</v>
      </c>
      <c r="AS601" s="27">
        <f t="shared" si="69"/>
        <v>0</v>
      </c>
      <c r="AT601" s="27">
        <f t="shared" si="69"/>
        <v>0</v>
      </c>
      <c r="AU601" s="27">
        <f t="shared" si="69"/>
        <v>0</v>
      </c>
      <c r="AV601" s="27">
        <f t="shared" si="69"/>
        <v>0</v>
      </c>
      <c r="AW601" s="27">
        <f t="shared" si="69"/>
        <v>0</v>
      </c>
      <c r="AX601" s="27">
        <f t="shared" si="69"/>
        <v>0</v>
      </c>
      <c r="AY601" s="27">
        <f t="shared" si="69"/>
        <v>0</v>
      </c>
      <c r="AZ601" s="27">
        <f t="shared" si="69"/>
        <v>0</v>
      </c>
      <c r="BA601" s="27"/>
      <c r="BB601" s="115">
        <f t="shared" si="67"/>
        <v>0</v>
      </c>
      <c r="BC601" s="115">
        <f t="shared" si="67"/>
        <v>0</v>
      </c>
      <c r="BD601" s="115">
        <f t="shared" si="67"/>
        <v>0</v>
      </c>
      <c r="BE601" s="115">
        <f t="shared" si="67"/>
        <v>0</v>
      </c>
      <c r="BF601" s="115">
        <f t="shared" si="67"/>
        <v>0</v>
      </c>
      <c r="BG601" s="115">
        <f t="shared" si="67"/>
        <v>0</v>
      </c>
      <c r="BH601" s="115">
        <f t="shared" si="67"/>
        <v>0</v>
      </c>
      <c r="BI601" s="115">
        <f t="shared" si="66"/>
        <v>0</v>
      </c>
      <c r="BJ601" s="115">
        <f t="shared" si="66"/>
        <v>0</v>
      </c>
      <c r="BK601" s="115">
        <f t="shared" si="66"/>
        <v>0</v>
      </c>
      <c r="BL601" s="115">
        <f t="shared" si="66"/>
        <v>0</v>
      </c>
      <c r="BM601" s="115">
        <f t="shared" si="68"/>
        <v>0</v>
      </c>
      <c r="BN601" s="115">
        <f t="shared" si="68"/>
        <v>0</v>
      </c>
      <c r="BO601" s="115">
        <f t="shared" si="68"/>
        <v>0</v>
      </c>
    </row>
    <row r="602" spans="4:67" x14ac:dyDescent="0.3">
      <c r="D602" s="24" t="s">
        <v>145</v>
      </c>
      <c r="E602" s="26" t="s">
        <v>96</v>
      </c>
      <c r="F602" s="24" t="s">
        <v>38</v>
      </c>
      <c r="G602" s="24" t="s">
        <v>97</v>
      </c>
      <c r="H602" s="27"/>
      <c r="I602" s="52">
        <v>0</v>
      </c>
      <c r="J602" s="52">
        <v>0</v>
      </c>
      <c r="K602" s="52">
        <v>0</v>
      </c>
      <c r="L602" s="52">
        <v>0</v>
      </c>
      <c r="M602" s="52">
        <v>0</v>
      </c>
      <c r="N602" s="52">
        <v>0</v>
      </c>
      <c r="O602" s="52">
        <v>0</v>
      </c>
      <c r="P602" s="52">
        <v>0</v>
      </c>
      <c r="Q602" s="52">
        <v>0</v>
      </c>
      <c r="R602" s="52">
        <v>0</v>
      </c>
      <c r="S602" s="52">
        <v>0</v>
      </c>
      <c r="T602" s="52">
        <v>0</v>
      </c>
      <c r="U602" s="52">
        <v>0</v>
      </c>
      <c r="V602" s="52">
        <v>0</v>
      </c>
      <c r="W602" s="27"/>
      <c r="X602" s="52">
        <v>0</v>
      </c>
      <c r="Y602" s="52">
        <v>0</v>
      </c>
      <c r="Z602" s="52">
        <v>0</v>
      </c>
      <c r="AA602" s="52">
        <v>0</v>
      </c>
      <c r="AB602" s="52">
        <v>0</v>
      </c>
      <c r="AC602" s="52">
        <v>0</v>
      </c>
      <c r="AD602" s="52">
        <v>0</v>
      </c>
      <c r="AE602" s="52">
        <v>0</v>
      </c>
      <c r="AF602" s="52">
        <v>0</v>
      </c>
      <c r="AG602" s="52">
        <v>0</v>
      </c>
      <c r="AH602" s="52">
        <v>0</v>
      </c>
      <c r="AI602" s="52">
        <v>0</v>
      </c>
      <c r="AJ602" s="52">
        <v>0</v>
      </c>
      <c r="AK602" s="52">
        <v>0</v>
      </c>
      <c r="AL602" s="27"/>
      <c r="AM602" s="27">
        <f t="shared" si="70"/>
        <v>0</v>
      </c>
      <c r="AN602" s="27">
        <f t="shared" si="70"/>
        <v>0</v>
      </c>
      <c r="AO602" s="27">
        <f t="shared" si="70"/>
        <v>0</v>
      </c>
      <c r="AP602" s="27">
        <f t="shared" si="69"/>
        <v>0</v>
      </c>
      <c r="AQ602" s="27">
        <f t="shared" si="69"/>
        <v>0</v>
      </c>
      <c r="AR602" s="27">
        <f t="shared" si="69"/>
        <v>0</v>
      </c>
      <c r="AS602" s="27">
        <f t="shared" si="69"/>
        <v>0</v>
      </c>
      <c r="AT602" s="27">
        <f t="shared" si="69"/>
        <v>0</v>
      </c>
      <c r="AU602" s="27">
        <f t="shared" si="69"/>
        <v>0</v>
      </c>
      <c r="AV602" s="27">
        <f t="shared" si="69"/>
        <v>0</v>
      </c>
      <c r="AW602" s="27">
        <f t="shared" si="69"/>
        <v>0</v>
      </c>
      <c r="AX602" s="27">
        <f t="shared" si="69"/>
        <v>0</v>
      </c>
      <c r="AY602" s="27">
        <f t="shared" si="69"/>
        <v>0</v>
      </c>
      <c r="AZ602" s="27">
        <f t="shared" si="69"/>
        <v>0</v>
      </c>
      <c r="BA602" s="27"/>
      <c r="BB602" s="115">
        <f t="shared" si="67"/>
        <v>0</v>
      </c>
      <c r="BC602" s="115">
        <f t="shared" si="67"/>
        <v>0</v>
      </c>
      <c r="BD602" s="115">
        <f t="shared" si="67"/>
        <v>0</v>
      </c>
      <c r="BE602" s="115">
        <f t="shared" ref="BE602:BO643" si="71">IF(OR(L602 = 0, L602 = ""), 0, AP602 / L602)</f>
        <v>0</v>
      </c>
      <c r="BF602" s="115">
        <f t="shared" si="71"/>
        <v>0</v>
      </c>
      <c r="BG602" s="115">
        <f t="shared" si="71"/>
        <v>0</v>
      </c>
      <c r="BH602" s="115">
        <f t="shared" si="71"/>
        <v>0</v>
      </c>
      <c r="BI602" s="115">
        <f t="shared" si="66"/>
        <v>0</v>
      </c>
      <c r="BJ602" s="115">
        <f t="shared" si="66"/>
        <v>0</v>
      </c>
      <c r="BK602" s="115">
        <f t="shared" si="66"/>
        <v>0</v>
      </c>
      <c r="BL602" s="115">
        <f t="shared" si="66"/>
        <v>0</v>
      </c>
      <c r="BM602" s="115">
        <f t="shared" si="68"/>
        <v>0</v>
      </c>
      <c r="BN602" s="115">
        <f t="shared" si="68"/>
        <v>0</v>
      </c>
      <c r="BO602" s="115">
        <f t="shared" si="68"/>
        <v>0</v>
      </c>
    </row>
    <row r="603" spans="4:67" x14ac:dyDescent="0.3">
      <c r="D603" s="24" t="s">
        <v>145</v>
      </c>
      <c r="E603" s="26" t="s">
        <v>96</v>
      </c>
      <c r="F603" s="24" t="s">
        <v>39</v>
      </c>
      <c r="G603" s="24" t="s">
        <v>97</v>
      </c>
      <c r="H603" s="27"/>
      <c r="I603" s="52">
        <v>0</v>
      </c>
      <c r="J603" s="52">
        <v>0</v>
      </c>
      <c r="K603" s="52">
        <v>0</v>
      </c>
      <c r="L603" s="52">
        <v>0</v>
      </c>
      <c r="M603" s="52">
        <v>0</v>
      </c>
      <c r="N603" s="52">
        <v>0</v>
      </c>
      <c r="O603" s="52">
        <v>0</v>
      </c>
      <c r="P603" s="52">
        <v>0</v>
      </c>
      <c r="Q603" s="52">
        <v>0</v>
      </c>
      <c r="R603" s="52">
        <v>0</v>
      </c>
      <c r="S603" s="52">
        <v>0</v>
      </c>
      <c r="T603" s="52">
        <v>0</v>
      </c>
      <c r="U603" s="52">
        <v>0</v>
      </c>
      <c r="V603" s="52">
        <v>0</v>
      </c>
      <c r="W603" s="27"/>
      <c r="X603" s="52">
        <v>0</v>
      </c>
      <c r="Y603" s="52">
        <v>0</v>
      </c>
      <c r="Z603" s="52">
        <v>0</v>
      </c>
      <c r="AA603" s="52">
        <v>0</v>
      </c>
      <c r="AB603" s="52">
        <v>0</v>
      </c>
      <c r="AC603" s="52">
        <v>0</v>
      </c>
      <c r="AD603" s="52">
        <v>0</v>
      </c>
      <c r="AE603" s="52">
        <v>0</v>
      </c>
      <c r="AF603" s="52">
        <v>0</v>
      </c>
      <c r="AG603" s="52">
        <v>0</v>
      </c>
      <c r="AH603" s="52">
        <v>0</v>
      </c>
      <c r="AI603" s="52">
        <v>0</v>
      </c>
      <c r="AJ603" s="52">
        <v>0</v>
      </c>
      <c r="AK603" s="52">
        <v>0</v>
      </c>
      <c r="AL603" s="27"/>
      <c r="AM603" s="27">
        <f t="shared" si="70"/>
        <v>0</v>
      </c>
      <c r="AN603" s="27">
        <f t="shared" si="70"/>
        <v>0</v>
      </c>
      <c r="AO603" s="27">
        <f t="shared" si="70"/>
        <v>0</v>
      </c>
      <c r="AP603" s="27">
        <f t="shared" si="69"/>
        <v>0</v>
      </c>
      <c r="AQ603" s="27">
        <f t="shared" si="69"/>
        <v>0</v>
      </c>
      <c r="AR603" s="27">
        <f t="shared" si="69"/>
        <v>0</v>
      </c>
      <c r="AS603" s="27">
        <f t="shared" si="69"/>
        <v>0</v>
      </c>
      <c r="AT603" s="27">
        <f t="shared" si="69"/>
        <v>0</v>
      </c>
      <c r="AU603" s="27">
        <f t="shared" si="69"/>
        <v>0</v>
      </c>
      <c r="AV603" s="27">
        <f t="shared" si="69"/>
        <v>0</v>
      </c>
      <c r="AW603" s="27">
        <f t="shared" si="69"/>
        <v>0</v>
      </c>
      <c r="AX603" s="27">
        <f t="shared" si="69"/>
        <v>0</v>
      </c>
      <c r="AY603" s="27">
        <f t="shared" si="69"/>
        <v>0</v>
      </c>
      <c r="AZ603" s="27">
        <f t="shared" si="69"/>
        <v>0</v>
      </c>
      <c r="BA603" s="27"/>
      <c r="BB603" s="115">
        <f t="shared" ref="BB603:BO653" si="72">IF(OR(I603 = 0, I603 = ""), 0, AM603 / I603)</f>
        <v>0</v>
      </c>
      <c r="BC603" s="115">
        <f t="shared" si="72"/>
        <v>0</v>
      </c>
      <c r="BD603" s="115">
        <f t="shared" si="72"/>
        <v>0</v>
      </c>
      <c r="BE603" s="115">
        <f t="shared" si="71"/>
        <v>0</v>
      </c>
      <c r="BF603" s="115">
        <f t="shared" si="71"/>
        <v>0</v>
      </c>
      <c r="BG603" s="115">
        <f t="shared" si="71"/>
        <v>0</v>
      </c>
      <c r="BH603" s="115">
        <f t="shared" si="71"/>
        <v>0</v>
      </c>
      <c r="BI603" s="115">
        <f t="shared" si="66"/>
        <v>0</v>
      </c>
      <c r="BJ603" s="115">
        <f t="shared" si="66"/>
        <v>0</v>
      </c>
      <c r="BK603" s="115">
        <f t="shared" si="66"/>
        <v>0</v>
      </c>
      <c r="BL603" s="115">
        <f t="shared" si="66"/>
        <v>0</v>
      </c>
      <c r="BM603" s="115">
        <f t="shared" si="68"/>
        <v>0</v>
      </c>
      <c r="BN603" s="115">
        <f t="shared" si="68"/>
        <v>0</v>
      </c>
      <c r="BO603" s="115">
        <f t="shared" si="68"/>
        <v>0</v>
      </c>
    </row>
    <row r="604" spans="4:67" x14ac:dyDescent="0.3">
      <c r="D604" s="24" t="s">
        <v>145</v>
      </c>
      <c r="E604" s="26" t="s">
        <v>96</v>
      </c>
      <c r="F604" s="24" t="s">
        <v>40</v>
      </c>
      <c r="G604" s="24" t="s">
        <v>97</v>
      </c>
      <c r="H604" s="27"/>
      <c r="I604" s="52">
        <v>0</v>
      </c>
      <c r="J604" s="52">
        <v>0</v>
      </c>
      <c r="K604" s="52">
        <v>0</v>
      </c>
      <c r="L604" s="52">
        <v>0</v>
      </c>
      <c r="M604" s="52">
        <v>0</v>
      </c>
      <c r="N604" s="52">
        <v>0</v>
      </c>
      <c r="O604" s="52">
        <v>0</v>
      </c>
      <c r="P604" s="52">
        <v>0</v>
      </c>
      <c r="Q604" s="52">
        <v>0</v>
      </c>
      <c r="R604" s="52">
        <v>0</v>
      </c>
      <c r="S604" s="52">
        <v>0</v>
      </c>
      <c r="T604" s="52">
        <v>0</v>
      </c>
      <c r="U604" s="52">
        <v>0</v>
      </c>
      <c r="V604" s="52">
        <v>0</v>
      </c>
      <c r="W604" s="27"/>
      <c r="X604" s="52">
        <v>0</v>
      </c>
      <c r="Y604" s="52">
        <v>0</v>
      </c>
      <c r="Z604" s="52">
        <v>0</v>
      </c>
      <c r="AA604" s="52">
        <v>0</v>
      </c>
      <c r="AB604" s="52">
        <v>0</v>
      </c>
      <c r="AC604" s="52">
        <v>0</v>
      </c>
      <c r="AD604" s="52">
        <v>0</v>
      </c>
      <c r="AE604" s="52">
        <v>0</v>
      </c>
      <c r="AF604" s="52">
        <v>0</v>
      </c>
      <c r="AG604" s="52">
        <v>0</v>
      </c>
      <c r="AH604" s="52">
        <v>0</v>
      </c>
      <c r="AI604" s="52">
        <v>0</v>
      </c>
      <c r="AJ604" s="52">
        <v>0</v>
      </c>
      <c r="AK604" s="52">
        <v>0</v>
      </c>
      <c r="AL604" s="27"/>
      <c r="AM604" s="27">
        <f t="shared" si="70"/>
        <v>0</v>
      </c>
      <c r="AN604" s="27">
        <f t="shared" si="70"/>
        <v>0</v>
      </c>
      <c r="AO604" s="27">
        <f t="shared" si="70"/>
        <v>0</v>
      </c>
      <c r="AP604" s="27">
        <f t="shared" si="69"/>
        <v>0</v>
      </c>
      <c r="AQ604" s="27">
        <f t="shared" si="69"/>
        <v>0</v>
      </c>
      <c r="AR604" s="27">
        <f t="shared" si="69"/>
        <v>0</v>
      </c>
      <c r="AS604" s="27">
        <f t="shared" si="69"/>
        <v>0</v>
      </c>
      <c r="AT604" s="27">
        <f t="shared" si="69"/>
        <v>0</v>
      </c>
      <c r="AU604" s="27">
        <f t="shared" si="69"/>
        <v>0</v>
      </c>
      <c r="AV604" s="27">
        <f t="shared" si="69"/>
        <v>0</v>
      </c>
      <c r="AW604" s="27">
        <f t="shared" si="69"/>
        <v>0</v>
      </c>
      <c r="AX604" s="27">
        <f t="shared" si="69"/>
        <v>0</v>
      </c>
      <c r="AY604" s="27">
        <f t="shared" si="69"/>
        <v>0</v>
      </c>
      <c r="AZ604" s="27">
        <f t="shared" si="69"/>
        <v>0</v>
      </c>
      <c r="BA604" s="27"/>
      <c r="BB604" s="115">
        <f t="shared" si="72"/>
        <v>0</v>
      </c>
      <c r="BC604" s="115">
        <f t="shared" si="72"/>
        <v>0</v>
      </c>
      <c r="BD604" s="115">
        <f t="shared" si="72"/>
        <v>0</v>
      </c>
      <c r="BE604" s="115">
        <f t="shared" si="71"/>
        <v>0</v>
      </c>
      <c r="BF604" s="115">
        <f t="shared" si="71"/>
        <v>0</v>
      </c>
      <c r="BG604" s="115">
        <f t="shared" si="71"/>
        <v>0</v>
      </c>
      <c r="BH604" s="115">
        <f t="shared" si="71"/>
        <v>0</v>
      </c>
      <c r="BI604" s="115">
        <f t="shared" si="66"/>
        <v>0</v>
      </c>
      <c r="BJ604" s="115">
        <f t="shared" si="66"/>
        <v>0</v>
      </c>
      <c r="BK604" s="115">
        <f t="shared" si="66"/>
        <v>0</v>
      </c>
      <c r="BL604" s="115">
        <f t="shared" si="66"/>
        <v>0</v>
      </c>
      <c r="BM604" s="115">
        <f t="shared" si="68"/>
        <v>0</v>
      </c>
      <c r="BN604" s="115">
        <f t="shared" si="68"/>
        <v>0</v>
      </c>
      <c r="BO604" s="115">
        <f t="shared" si="68"/>
        <v>0</v>
      </c>
    </row>
    <row r="605" spans="4:67" x14ac:dyDescent="0.3">
      <c r="D605" s="24" t="s">
        <v>145</v>
      </c>
      <c r="E605" s="26" t="s">
        <v>96</v>
      </c>
      <c r="F605" s="24" t="s">
        <v>41</v>
      </c>
      <c r="G605" s="24" t="s">
        <v>97</v>
      </c>
      <c r="H605" s="27"/>
      <c r="I605" s="52">
        <v>0</v>
      </c>
      <c r="J605" s="52">
        <v>0</v>
      </c>
      <c r="K605" s="52">
        <v>0</v>
      </c>
      <c r="L605" s="52">
        <v>0</v>
      </c>
      <c r="M605" s="52">
        <v>0</v>
      </c>
      <c r="N605" s="52">
        <v>0</v>
      </c>
      <c r="O605" s="52">
        <v>0</v>
      </c>
      <c r="P605" s="52">
        <v>0</v>
      </c>
      <c r="Q605" s="52">
        <v>0</v>
      </c>
      <c r="R605" s="52">
        <v>0</v>
      </c>
      <c r="S605" s="52">
        <v>0</v>
      </c>
      <c r="T605" s="52">
        <v>0</v>
      </c>
      <c r="U605" s="52">
        <v>0</v>
      </c>
      <c r="V605" s="52">
        <v>0</v>
      </c>
      <c r="W605" s="27"/>
      <c r="X605" s="52">
        <v>0</v>
      </c>
      <c r="Y605" s="52">
        <v>0</v>
      </c>
      <c r="Z605" s="52">
        <v>0</v>
      </c>
      <c r="AA605" s="52">
        <v>0</v>
      </c>
      <c r="AB605" s="52">
        <v>0</v>
      </c>
      <c r="AC605" s="52">
        <v>0</v>
      </c>
      <c r="AD605" s="52">
        <v>0</v>
      </c>
      <c r="AE605" s="52">
        <v>0</v>
      </c>
      <c r="AF605" s="52">
        <v>0</v>
      </c>
      <c r="AG605" s="52">
        <v>0</v>
      </c>
      <c r="AH605" s="52">
        <v>0</v>
      </c>
      <c r="AI605" s="52">
        <v>0</v>
      </c>
      <c r="AJ605" s="52">
        <v>0</v>
      </c>
      <c r="AK605" s="52">
        <v>0</v>
      </c>
      <c r="AL605" s="27"/>
      <c r="AM605" s="27">
        <f t="shared" si="70"/>
        <v>0</v>
      </c>
      <c r="AN605" s="27">
        <f t="shared" si="70"/>
        <v>0</v>
      </c>
      <c r="AO605" s="27">
        <f t="shared" si="70"/>
        <v>0</v>
      </c>
      <c r="AP605" s="27">
        <f t="shared" si="69"/>
        <v>0</v>
      </c>
      <c r="AQ605" s="27">
        <f t="shared" si="69"/>
        <v>0</v>
      </c>
      <c r="AR605" s="27">
        <f t="shared" si="69"/>
        <v>0</v>
      </c>
      <c r="AS605" s="27">
        <f t="shared" si="69"/>
        <v>0</v>
      </c>
      <c r="AT605" s="27">
        <f t="shared" si="69"/>
        <v>0</v>
      </c>
      <c r="AU605" s="27">
        <f t="shared" si="69"/>
        <v>0</v>
      </c>
      <c r="AV605" s="27">
        <f t="shared" si="69"/>
        <v>0</v>
      </c>
      <c r="AW605" s="27">
        <f t="shared" si="69"/>
        <v>0</v>
      </c>
      <c r="AX605" s="27">
        <f t="shared" si="69"/>
        <v>0</v>
      </c>
      <c r="AY605" s="27">
        <f t="shared" si="69"/>
        <v>0</v>
      </c>
      <c r="AZ605" s="27">
        <f t="shared" si="69"/>
        <v>0</v>
      </c>
      <c r="BA605" s="27"/>
      <c r="BB605" s="115">
        <f t="shared" si="72"/>
        <v>0</v>
      </c>
      <c r="BC605" s="115">
        <f t="shared" si="72"/>
        <v>0</v>
      </c>
      <c r="BD605" s="115">
        <f t="shared" si="72"/>
        <v>0</v>
      </c>
      <c r="BE605" s="115">
        <f t="shared" si="71"/>
        <v>0</v>
      </c>
      <c r="BF605" s="115">
        <f t="shared" si="71"/>
        <v>0</v>
      </c>
      <c r="BG605" s="115">
        <f t="shared" si="71"/>
        <v>0</v>
      </c>
      <c r="BH605" s="115">
        <f t="shared" si="71"/>
        <v>0</v>
      </c>
      <c r="BI605" s="115">
        <f t="shared" si="66"/>
        <v>0</v>
      </c>
      <c r="BJ605" s="115">
        <f t="shared" si="66"/>
        <v>0</v>
      </c>
      <c r="BK605" s="115">
        <f t="shared" si="66"/>
        <v>0</v>
      </c>
      <c r="BL605" s="115">
        <f t="shared" si="66"/>
        <v>0</v>
      </c>
      <c r="BM605" s="115">
        <f t="shared" si="68"/>
        <v>0</v>
      </c>
      <c r="BN605" s="115">
        <f t="shared" si="68"/>
        <v>0</v>
      </c>
      <c r="BO605" s="115">
        <f t="shared" si="68"/>
        <v>0</v>
      </c>
    </row>
    <row r="606" spans="4:67" x14ac:dyDescent="0.3">
      <c r="D606" s="24" t="s">
        <v>145</v>
      </c>
      <c r="E606" s="26" t="s">
        <v>96</v>
      </c>
      <c r="F606" s="24" t="s">
        <v>42</v>
      </c>
      <c r="G606" s="24" t="s">
        <v>97</v>
      </c>
      <c r="H606" s="27"/>
      <c r="I606" s="52">
        <v>0</v>
      </c>
      <c r="J606" s="52">
        <v>0</v>
      </c>
      <c r="K606" s="52">
        <v>0</v>
      </c>
      <c r="L606" s="52">
        <v>0</v>
      </c>
      <c r="M606" s="52">
        <v>0</v>
      </c>
      <c r="N606" s="52">
        <v>0</v>
      </c>
      <c r="O606" s="52">
        <v>0</v>
      </c>
      <c r="P606" s="52">
        <v>0</v>
      </c>
      <c r="Q606" s="52">
        <v>0</v>
      </c>
      <c r="R606" s="52">
        <v>0</v>
      </c>
      <c r="S606" s="52">
        <v>0</v>
      </c>
      <c r="T606" s="52">
        <v>0</v>
      </c>
      <c r="U606" s="52">
        <v>0</v>
      </c>
      <c r="V606" s="52">
        <v>0</v>
      </c>
      <c r="W606" s="27"/>
      <c r="X606" s="52">
        <v>0</v>
      </c>
      <c r="Y606" s="52">
        <v>0</v>
      </c>
      <c r="Z606" s="52">
        <v>0</v>
      </c>
      <c r="AA606" s="52">
        <v>0</v>
      </c>
      <c r="AB606" s="52">
        <v>0</v>
      </c>
      <c r="AC606" s="52">
        <v>0</v>
      </c>
      <c r="AD606" s="52">
        <v>0</v>
      </c>
      <c r="AE606" s="52">
        <v>0</v>
      </c>
      <c r="AF606" s="52">
        <v>0</v>
      </c>
      <c r="AG606" s="52">
        <v>0</v>
      </c>
      <c r="AH606" s="52">
        <v>0</v>
      </c>
      <c r="AI606" s="52">
        <v>0</v>
      </c>
      <c r="AJ606" s="52">
        <v>0</v>
      </c>
      <c r="AK606" s="52">
        <v>0</v>
      </c>
      <c r="AL606" s="27"/>
      <c r="AM606" s="27">
        <f t="shared" si="70"/>
        <v>0</v>
      </c>
      <c r="AN606" s="27">
        <f t="shared" si="70"/>
        <v>0</v>
      </c>
      <c r="AO606" s="27">
        <f t="shared" si="70"/>
        <v>0</v>
      </c>
      <c r="AP606" s="27">
        <f t="shared" si="69"/>
        <v>0</v>
      </c>
      <c r="AQ606" s="27">
        <f t="shared" si="69"/>
        <v>0</v>
      </c>
      <c r="AR606" s="27">
        <f t="shared" si="69"/>
        <v>0</v>
      </c>
      <c r="AS606" s="27">
        <f t="shared" si="69"/>
        <v>0</v>
      </c>
      <c r="AT606" s="27">
        <f t="shared" si="69"/>
        <v>0</v>
      </c>
      <c r="AU606" s="27">
        <f t="shared" si="69"/>
        <v>0</v>
      </c>
      <c r="AV606" s="27">
        <f t="shared" si="69"/>
        <v>0</v>
      </c>
      <c r="AW606" s="27">
        <f t="shared" si="69"/>
        <v>0</v>
      </c>
      <c r="AX606" s="27">
        <f t="shared" si="69"/>
        <v>0</v>
      </c>
      <c r="AY606" s="27">
        <f t="shared" si="69"/>
        <v>0</v>
      </c>
      <c r="AZ606" s="27">
        <f t="shared" si="69"/>
        <v>0</v>
      </c>
      <c r="BA606" s="27"/>
      <c r="BB606" s="115">
        <f t="shared" si="72"/>
        <v>0</v>
      </c>
      <c r="BC606" s="115">
        <f t="shared" si="72"/>
        <v>0</v>
      </c>
      <c r="BD606" s="115">
        <f t="shared" si="72"/>
        <v>0</v>
      </c>
      <c r="BE606" s="115">
        <f t="shared" si="71"/>
        <v>0</v>
      </c>
      <c r="BF606" s="115">
        <f t="shared" si="71"/>
        <v>0</v>
      </c>
      <c r="BG606" s="115">
        <f t="shared" si="71"/>
        <v>0</v>
      </c>
      <c r="BH606" s="115">
        <f t="shared" si="71"/>
        <v>0</v>
      </c>
      <c r="BI606" s="115">
        <f t="shared" si="66"/>
        <v>0</v>
      </c>
      <c r="BJ606" s="115">
        <f t="shared" si="66"/>
        <v>0</v>
      </c>
      <c r="BK606" s="115">
        <f t="shared" si="66"/>
        <v>0</v>
      </c>
      <c r="BL606" s="115">
        <f t="shared" si="66"/>
        <v>0</v>
      </c>
      <c r="BM606" s="115">
        <f t="shared" si="68"/>
        <v>0</v>
      </c>
      <c r="BN606" s="115">
        <f t="shared" si="68"/>
        <v>0</v>
      </c>
      <c r="BO606" s="115">
        <f t="shared" si="68"/>
        <v>0</v>
      </c>
    </row>
    <row r="607" spans="4:67" x14ac:dyDescent="0.3">
      <c r="D607" s="24" t="s">
        <v>145</v>
      </c>
      <c r="E607" s="26" t="s">
        <v>96</v>
      </c>
      <c r="F607" s="24" t="s">
        <v>43</v>
      </c>
      <c r="G607" s="24" t="s">
        <v>97</v>
      </c>
      <c r="H607" s="27"/>
      <c r="I607" s="28"/>
      <c r="J607" s="28"/>
      <c r="K607" s="28"/>
      <c r="L607" s="28"/>
      <c r="M607" s="28"/>
      <c r="N607" s="28"/>
      <c r="O607" s="28"/>
      <c r="P607" s="28"/>
      <c r="Q607" s="28"/>
      <c r="R607" s="28"/>
      <c r="S607" s="28"/>
      <c r="T607" s="28"/>
      <c r="U607" s="28"/>
      <c r="V607" s="28"/>
      <c r="W607" s="27"/>
      <c r="X607" s="28"/>
      <c r="Y607" s="28"/>
      <c r="Z607" s="28"/>
      <c r="AA607" s="28"/>
      <c r="AB607" s="28"/>
      <c r="AC607" s="28"/>
      <c r="AD607" s="28"/>
      <c r="AE607" s="28"/>
      <c r="AF607" s="28"/>
      <c r="AG607" s="28"/>
      <c r="AH607" s="28"/>
      <c r="AI607" s="28"/>
      <c r="AJ607" s="28"/>
      <c r="AK607" s="28"/>
      <c r="AL607" s="27"/>
      <c r="AM607" s="28">
        <f t="shared" si="70"/>
        <v>0</v>
      </c>
      <c r="AN607" s="28">
        <f t="shared" si="70"/>
        <v>0</v>
      </c>
      <c r="AO607" s="28">
        <f t="shared" si="70"/>
        <v>0</v>
      </c>
      <c r="AP607" s="28">
        <f t="shared" si="70"/>
        <v>0</v>
      </c>
      <c r="AQ607" s="28">
        <f t="shared" si="70"/>
        <v>0</v>
      </c>
      <c r="AR607" s="28">
        <f t="shared" si="70"/>
        <v>0</v>
      </c>
      <c r="AS607" s="28">
        <f t="shared" si="70"/>
        <v>0</v>
      </c>
      <c r="AT607" s="28">
        <f t="shared" si="70"/>
        <v>0</v>
      </c>
      <c r="AU607" s="28">
        <f t="shared" si="70"/>
        <v>0</v>
      </c>
      <c r="AV607" s="28">
        <f t="shared" si="70"/>
        <v>0</v>
      </c>
      <c r="AW607" s="28">
        <f t="shared" si="70"/>
        <v>0</v>
      </c>
      <c r="AX607" s="28">
        <f t="shared" si="70"/>
        <v>0</v>
      </c>
      <c r="AY607" s="28">
        <f t="shared" si="70"/>
        <v>0</v>
      </c>
      <c r="AZ607" s="28">
        <f t="shared" si="70"/>
        <v>0</v>
      </c>
      <c r="BA607" s="27"/>
      <c r="BB607" s="117">
        <f t="shared" si="72"/>
        <v>0</v>
      </c>
      <c r="BC607" s="117">
        <f t="shared" si="72"/>
        <v>0</v>
      </c>
      <c r="BD607" s="117">
        <f t="shared" si="72"/>
        <v>0</v>
      </c>
      <c r="BE607" s="117">
        <f t="shared" si="71"/>
        <v>0</v>
      </c>
      <c r="BF607" s="117">
        <f t="shared" si="71"/>
        <v>0</v>
      </c>
      <c r="BG607" s="117">
        <f t="shared" si="71"/>
        <v>0</v>
      </c>
      <c r="BH607" s="117">
        <f t="shared" si="71"/>
        <v>0</v>
      </c>
      <c r="BI607" s="117">
        <f t="shared" si="66"/>
        <v>0</v>
      </c>
      <c r="BJ607" s="117">
        <f t="shared" si="66"/>
        <v>0</v>
      </c>
      <c r="BK607" s="117">
        <f t="shared" si="66"/>
        <v>0</v>
      </c>
      <c r="BL607" s="117">
        <f t="shared" si="66"/>
        <v>0</v>
      </c>
      <c r="BM607" s="117">
        <f t="shared" si="68"/>
        <v>0</v>
      </c>
      <c r="BN607" s="117">
        <f t="shared" si="68"/>
        <v>0</v>
      </c>
      <c r="BO607" s="117">
        <f t="shared" si="68"/>
        <v>0</v>
      </c>
    </row>
    <row r="608" spans="4:67" x14ac:dyDescent="0.3">
      <c r="D608" s="24" t="s">
        <v>145</v>
      </c>
      <c r="E608" s="26" t="s">
        <v>96</v>
      </c>
      <c r="F608" s="24" t="s">
        <v>44</v>
      </c>
      <c r="G608" s="24" t="s">
        <v>97</v>
      </c>
      <c r="H608" s="27"/>
      <c r="I608" s="28"/>
      <c r="J608" s="28"/>
      <c r="K608" s="28"/>
      <c r="L608" s="28"/>
      <c r="M608" s="28"/>
      <c r="N608" s="28"/>
      <c r="O608" s="28"/>
      <c r="P608" s="28"/>
      <c r="Q608" s="28"/>
      <c r="R608" s="28"/>
      <c r="S608" s="28"/>
      <c r="T608" s="28"/>
      <c r="U608" s="28"/>
      <c r="V608" s="28"/>
      <c r="W608" s="27"/>
      <c r="X608" s="28"/>
      <c r="Y608" s="28"/>
      <c r="Z608" s="28"/>
      <c r="AA608" s="28"/>
      <c r="AB608" s="28"/>
      <c r="AC608" s="28"/>
      <c r="AD608" s="28"/>
      <c r="AE608" s="28"/>
      <c r="AF608" s="28"/>
      <c r="AG608" s="28"/>
      <c r="AH608" s="28"/>
      <c r="AI608" s="28"/>
      <c r="AJ608" s="28"/>
      <c r="AK608" s="28"/>
      <c r="AL608" s="27"/>
      <c r="AM608" s="28">
        <f t="shared" si="70"/>
        <v>0</v>
      </c>
      <c r="AN608" s="28">
        <f t="shared" si="70"/>
        <v>0</v>
      </c>
      <c r="AO608" s="28">
        <f t="shared" si="70"/>
        <v>0</v>
      </c>
      <c r="AP608" s="28">
        <f t="shared" si="70"/>
        <v>0</v>
      </c>
      <c r="AQ608" s="28">
        <f t="shared" si="70"/>
        <v>0</v>
      </c>
      <c r="AR608" s="28">
        <f t="shared" si="70"/>
        <v>0</v>
      </c>
      <c r="AS608" s="28">
        <f t="shared" si="70"/>
        <v>0</v>
      </c>
      <c r="AT608" s="28">
        <f t="shared" si="70"/>
        <v>0</v>
      </c>
      <c r="AU608" s="28">
        <f t="shared" si="70"/>
        <v>0</v>
      </c>
      <c r="AV608" s="28">
        <f t="shared" si="70"/>
        <v>0</v>
      </c>
      <c r="AW608" s="28">
        <f t="shared" si="70"/>
        <v>0</v>
      </c>
      <c r="AX608" s="28">
        <f t="shared" si="70"/>
        <v>0</v>
      </c>
      <c r="AY608" s="28">
        <f t="shared" si="70"/>
        <v>0</v>
      </c>
      <c r="AZ608" s="28">
        <f t="shared" si="70"/>
        <v>0</v>
      </c>
      <c r="BA608" s="27"/>
      <c r="BB608" s="117">
        <f t="shared" si="72"/>
        <v>0</v>
      </c>
      <c r="BC608" s="117">
        <f t="shared" si="72"/>
        <v>0</v>
      </c>
      <c r="BD608" s="117">
        <f t="shared" si="72"/>
        <v>0</v>
      </c>
      <c r="BE608" s="117">
        <f t="shared" si="71"/>
        <v>0</v>
      </c>
      <c r="BF608" s="117">
        <f t="shared" si="71"/>
        <v>0</v>
      </c>
      <c r="BG608" s="117">
        <f t="shared" si="71"/>
        <v>0</v>
      </c>
      <c r="BH608" s="117">
        <f t="shared" si="71"/>
        <v>0</v>
      </c>
      <c r="BI608" s="117">
        <f t="shared" si="66"/>
        <v>0</v>
      </c>
      <c r="BJ608" s="117">
        <f t="shared" si="66"/>
        <v>0</v>
      </c>
      <c r="BK608" s="117">
        <f t="shared" si="66"/>
        <v>0</v>
      </c>
      <c r="BL608" s="117">
        <f t="shared" si="66"/>
        <v>0</v>
      </c>
      <c r="BM608" s="117">
        <f t="shared" si="68"/>
        <v>0</v>
      </c>
      <c r="BN608" s="117">
        <f t="shared" si="68"/>
        <v>0</v>
      </c>
      <c r="BO608" s="117">
        <f t="shared" si="68"/>
        <v>0</v>
      </c>
    </row>
    <row r="609" spans="4:67" x14ac:dyDescent="0.3">
      <c r="D609" s="24" t="s">
        <v>145</v>
      </c>
      <c r="E609" s="26" t="s">
        <v>96</v>
      </c>
      <c r="F609" s="24" t="s">
        <v>45</v>
      </c>
      <c r="G609" s="24" t="s">
        <v>97</v>
      </c>
      <c r="H609" s="27"/>
      <c r="I609" s="52">
        <v>0</v>
      </c>
      <c r="J609" s="52">
        <v>0</v>
      </c>
      <c r="K609" s="52">
        <v>0</v>
      </c>
      <c r="L609" s="52">
        <v>0</v>
      </c>
      <c r="M609" s="52">
        <v>0</v>
      </c>
      <c r="N609" s="52">
        <v>0</v>
      </c>
      <c r="O609" s="52">
        <v>0</v>
      </c>
      <c r="P609" s="52">
        <v>0</v>
      </c>
      <c r="Q609" s="52">
        <v>0</v>
      </c>
      <c r="R609" s="52">
        <v>0</v>
      </c>
      <c r="S609" s="52">
        <v>0</v>
      </c>
      <c r="T609" s="52">
        <v>0</v>
      </c>
      <c r="U609" s="52">
        <v>0</v>
      </c>
      <c r="V609" s="52">
        <v>0</v>
      </c>
      <c r="W609" s="27"/>
      <c r="X609" s="52">
        <v>0</v>
      </c>
      <c r="Y609" s="52">
        <v>0</v>
      </c>
      <c r="Z609" s="52">
        <v>0</v>
      </c>
      <c r="AA609" s="52">
        <v>0</v>
      </c>
      <c r="AB609" s="52">
        <v>0</v>
      </c>
      <c r="AC609" s="52">
        <v>0</v>
      </c>
      <c r="AD609" s="52">
        <v>0</v>
      </c>
      <c r="AE609" s="52">
        <v>0</v>
      </c>
      <c r="AF609" s="52">
        <v>0</v>
      </c>
      <c r="AG609" s="52">
        <v>0</v>
      </c>
      <c r="AH609" s="52">
        <v>0</v>
      </c>
      <c r="AI609" s="52">
        <v>0</v>
      </c>
      <c r="AJ609" s="52">
        <v>0</v>
      </c>
      <c r="AK609" s="52">
        <v>0</v>
      </c>
      <c r="AL609" s="27"/>
      <c r="AM609" s="27">
        <f t="shared" si="70"/>
        <v>0</v>
      </c>
      <c r="AN609" s="27">
        <f t="shared" si="70"/>
        <v>0</v>
      </c>
      <c r="AO609" s="27">
        <f t="shared" si="70"/>
        <v>0</v>
      </c>
      <c r="AP609" s="27">
        <f t="shared" si="70"/>
        <v>0</v>
      </c>
      <c r="AQ609" s="27">
        <f t="shared" si="70"/>
        <v>0</v>
      </c>
      <c r="AR609" s="27">
        <f t="shared" si="70"/>
        <v>0</v>
      </c>
      <c r="AS609" s="27">
        <f t="shared" si="70"/>
        <v>0</v>
      </c>
      <c r="AT609" s="27">
        <f t="shared" si="70"/>
        <v>0</v>
      </c>
      <c r="AU609" s="27">
        <f t="shared" si="70"/>
        <v>0</v>
      </c>
      <c r="AV609" s="27">
        <f t="shared" si="70"/>
        <v>0</v>
      </c>
      <c r="AW609" s="27">
        <f t="shared" si="70"/>
        <v>0</v>
      </c>
      <c r="AX609" s="27">
        <f t="shared" si="70"/>
        <v>0</v>
      </c>
      <c r="AY609" s="27">
        <f t="shared" si="70"/>
        <v>0</v>
      </c>
      <c r="AZ609" s="27">
        <f t="shared" si="70"/>
        <v>0</v>
      </c>
      <c r="BA609" s="27"/>
      <c r="BB609" s="115">
        <f t="shared" si="72"/>
        <v>0</v>
      </c>
      <c r="BC609" s="115">
        <f t="shared" si="72"/>
        <v>0</v>
      </c>
      <c r="BD609" s="115">
        <f t="shared" si="72"/>
        <v>0</v>
      </c>
      <c r="BE609" s="115">
        <f t="shared" si="71"/>
        <v>0</v>
      </c>
      <c r="BF609" s="115">
        <f t="shared" si="71"/>
        <v>0</v>
      </c>
      <c r="BG609" s="115">
        <f t="shared" si="71"/>
        <v>0</v>
      </c>
      <c r="BH609" s="115">
        <f t="shared" si="71"/>
        <v>0</v>
      </c>
      <c r="BI609" s="115">
        <f t="shared" si="66"/>
        <v>0</v>
      </c>
      <c r="BJ609" s="115">
        <f t="shared" si="66"/>
        <v>0</v>
      </c>
      <c r="BK609" s="115">
        <f t="shared" si="66"/>
        <v>0</v>
      </c>
      <c r="BL609" s="115">
        <f t="shared" si="66"/>
        <v>0</v>
      </c>
      <c r="BM609" s="115">
        <f t="shared" si="68"/>
        <v>0</v>
      </c>
      <c r="BN609" s="115">
        <f t="shared" si="68"/>
        <v>0</v>
      </c>
      <c r="BO609" s="115">
        <f t="shared" si="68"/>
        <v>0</v>
      </c>
    </row>
    <row r="610" spans="4:67" x14ac:dyDescent="0.3">
      <c r="D610" s="24" t="s">
        <v>145</v>
      </c>
      <c r="E610" s="26" t="s">
        <v>96</v>
      </c>
      <c r="F610" s="24" t="s">
        <v>46</v>
      </c>
      <c r="G610" s="24" t="s">
        <v>97</v>
      </c>
      <c r="H610" s="27"/>
      <c r="I610" s="52">
        <v>0</v>
      </c>
      <c r="J610" s="52">
        <v>0</v>
      </c>
      <c r="K610" s="52">
        <v>0</v>
      </c>
      <c r="L610" s="52">
        <v>0</v>
      </c>
      <c r="M610" s="52">
        <v>0</v>
      </c>
      <c r="N610" s="52">
        <v>0</v>
      </c>
      <c r="O610" s="52">
        <v>0</v>
      </c>
      <c r="P610" s="52">
        <v>0</v>
      </c>
      <c r="Q610" s="52">
        <v>0</v>
      </c>
      <c r="R610" s="52">
        <v>0</v>
      </c>
      <c r="S610" s="52">
        <v>0</v>
      </c>
      <c r="T610" s="52">
        <v>0</v>
      </c>
      <c r="U610" s="52">
        <v>0</v>
      </c>
      <c r="V610" s="52">
        <v>0</v>
      </c>
      <c r="W610" s="27"/>
      <c r="X610" s="52">
        <v>0</v>
      </c>
      <c r="Y610" s="52">
        <v>0</v>
      </c>
      <c r="Z610" s="52">
        <v>0</v>
      </c>
      <c r="AA610" s="52">
        <v>0</v>
      </c>
      <c r="AB610" s="52">
        <v>0</v>
      </c>
      <c r="AC610" s="52">
        <v>0</v>
      </c>
      <c r="AD610" s="52">
        <v>0</v>
      </c>
      <c r="AE610" s="52">
        <v>0</v>
      </c>
      <c r="AF610" s="52">
        <v>0</v>
      </c>
      <c r="AG610" s="52">
        <v>0</v>
      </c>
      <c r="AH610" s="52">
        <v>0</v>
      </c>
      <c r="AI610" s="52">
        <v>0</v>
      </c>
      <c r="AJ610" s="52">
        <v>0</v>
      </c>
      <c r="AK610" s="52">
        <v>0</v>
      </c>
      <c r="AL610" s="27"/>
      <c r="AM610" s="27">
        <f t="shared" si="70"/>
        <v>0</v>
      </c>
      <c r="AN610" s="27">
        <f t="shared" si="70"/>
        <v>0</v>
      </c>
      <c r="AO610" s="27">
        <f t="shared" si="70"/>
        <v>0</v>
      </c>
      <c r="AP610" s="27">
        <f t="shared" si="70"/>
        <v>0</v>
      </c>
      <c r="AQ610" s="27">
        <f t="shared" si="70"/>
        <v>0</v>
      </c>
      <c r="AR610" s="27">
        <f t="shared" si="70"/>
        <v>0</v>
      </c>
      <c r="AS610" s="27">
        <f t="shared" si="70"/>
        <v>0</v>
      </c>
      <c r="AT610" s="27">
        <f t="shared" si="70"/>
        <v>0</v>
      </c>
      <c r="AU610" s="27">
        <f t="shared" si="70"/>
        <v>0</v>
      </c>
      <c r="AV610" s="27">
        <f t="shared" si="70"/>
        <v>0</v>
      </c>
      <c r="AW610" s="27">
        <f t="shared" si="70"/>
        <v>0</v>
      </c>
      <c r="AX610" s="27">
        <f t="shared" si="70"/>
        <v>0</v>
      </c>
      <c r="AY610" s="27">
        <f t="shared" si="70"/>
        <v>0</v>
      </c>
      <c r="AZ610" s="27">
        <f t="shared" si="70"/>
        <v>0</v>
      </c>
      <c r="BA610" s="27"/>
      <c r="BB610" s="115">
        <f t="shared" si="72"/>
        <v>0</v>
      </c>
      <c r="BC610" s="115">
        <f t="shared" si="72"/>
        <v>0</v>
      </c>
      <c r="BD610" s="115">
        <f t="shared" si="72"/>
        <v>0</v>
      </c>
      <c r="BE610" s="115">
        <f t="shared" si="71"/>
        <v>0</v>
      </c>
      <c r="BF610" s="115">
        <f t="shared" si="71"/>
        <v>0</v>
      </c>
      <c r="BG610" s="115">
        <f t="shared" si="71"/>
        <v>0</v>
      </c>
      <c r="BH610" s="115">
        <f t="shared" si="71"/>
        <v>0</v>
      </c>
      <c r="BI610" s="115">
        <f t="shared" si="66"/>
        <v>0</v>
      </c>
      <c r="BJ610" s="115">
        <f t="shared" si="66"/>
        <v>0</v>
      </c>
      <c r="BK610" s="115">
        <f t="shared" si="66"/>
        <v>0</v>
      </c>
      <c r="BL610" s="115">
        <f t="shared" si="66"/>
        <v>0</v>
      </c>
      <c r="BM610" s="115">
        <f t="shared" si="68"/>
        <v>0</v>
      </c>
      <c r="BN610" s="115">
        <f t="shared" si="68"/>
        <v>0</v>
      </c>
      <c r="BO610" s="115">
        <f t="shared" si="68"/>
        <v>0</v>
      </c>
    </row>
    <row r="611" spans="4:67" x14ac:dyDescent="0.3">
      <c r="D611" s="24" t="s">
        <v>145</v>
      </c>
      <c r="E611" s="26" t="s">
        <v>96</v>
      </c>
      <c r="F611" s="24" t="s">
        <v>47</v>
      </c>
      <c r="G611" s="24" t="s">
        <v>97</v>
      </c>
      <c r="H611" s="27"/>
      <c r="I611" s="52">
        <v>1.45</v>
      </c>
      <c r="J611" s="52">
        <v>0.77</v>
      </c>
      <c r="K611" s="52">
        <v>0.47</v>
      </c>
      <c r="L611" s="52">
        <v>2.17</v>
      </c>
      <c r="M611" s="52">
        <v>1.01</v>
      </c>
      <c r="N611" s="52">
        <v>0.85</v>
      </c>
      <c r="O611" s="52">
        <v>0.96</v>
      </c>
      <c r="P611" s="52">
        <v>2.13</v>
      </c>
      <c r="Q611" s="52">
        <v>1.5</v>
      </c>
      <c r="R611" s="52">
        <v>1.55</v>
      </c>
      <c r="S611" s="52">
        <v>1.35</v>
      </c>
      <c r="T611" s="52">
        <v>1.8</v>
      </c>
      <c r="U611" s="52">
        <v>1.17</v>
      </c>
      <c r="V611" s="52">
        <v>1.05</v>
      </c>
      <c r="W611" s="27"/>
      <c r="X611" s="52">
        <v>1.31</v>
      </c>
      <c r="Y611" s="52">
        <v>0.52</v>
      </c>
      <c r="Z611" s="52">
        <v>0.28000000000000003</v>
      </c>
      <c r="AA611" s="52">
        <v>2.04</v>
      </c>
      <c r="AB611" s="52">
        <v>0.77</v>
      </c>
      <c r="AC611" s="52">
        <v>0.6</v>
      </c>
      <c r="AD611" s="52">
        <v>0.91</v>
      </c>
      <c r="AE611" s="52">
        <v>2.0699999999999998</v>
      </c>
      <c r="AF611" s="52">
        <v>1.19</v>
      </c>
      <c r="AG611" s="52">
        <v>1.54</v>
      </c>
      <c r="AH611" s="52">
        <v>1.27</v>
      </c>
      <c r="AI611" s="52">
        <v>1.6</v>
      </c>
      <c r="AJ611" s="52">
        <v>0.91</v>
      </c>
      <c r="AK611" s="52">
        <v>0.73</v>
      </c>
      <c r="AL611" s="27"/>
      <c r="AM611" s="27">
        <f t="shared" si="70"/>
        <v>-0.1399999999999999</v>
      </c>
      <c r="AN611" s="27">
        <f t="shared" si="70"/>
        <v>-0.25</v>
      </c>
      <c r="AO611" s="27">
        <f t="shared" si="70"/>
        <v>-0.18999999999999995</v>
      </c>
      <c r="AP611" s="27">
        <f t="shared" si="70"/>
        <v>-0.12999999999999989</v>
      </c>
      <c r="AQ611" s="27">
        <f t="shared" si="70"/>
        <v>-0.24</v>
      </c>
      <c r="AR611" s="27">
        <f t="shared" si="70"/>
        <v>-0.25</v>
      </c>
      <c r="AS611" s="27">
        <f t="shared" si="70"/>
        <v>-4.9999999999999933E-2</v>
      </c>
      <c r="AT611" s="27">
        <f t="shared" si="70"/>
        <v>-6.0000000000000053E-2</v>
      </c>
      <c r="AU611" s="27">
        <f t="shared" si="70"/>
        <v>-0.31000000000000005</v>
      </c>
      <c r="AV611" s="27">
        <f t="shared" si="70"/>
        <v>-1.0000000000000009E-2</v>
      </c>
      <c r="AW611" s="27">
        <f t="shared" si="70"/>
        <v>-8.0000000000000071E-2</v>
      </c>
      <c r="AX611" s="27">
        <f t="shared" si="70"/>
        <v>-0.19999999999999996</v>
      </c>
      <c r="AY611" s="27">
        <f t="shared" si="70"/>
        <v>-0.2599999999999999</v>
      </c>
      <c r="AZ611" s="27">
        <f t="shared" si="70"/>
        <v>-0.32000000000000006</v>
      </c>
      <c r="BA611" s="27"/>
      <c r="BB611" s="115">
        <f t="shared" si="72"/>
        <v>-9.6551724137930964E-2</v>
      </c>
      <c r="BC611" s="115">
        <f t="shared" si="72"/>
        <v>-0.32467532467532467</v>
      </c>
      <c r="BD611" s="115">
        <f t="shared" si="72"/>
        <v>-0.40425531914893609</v>
      </c>
      <c r="BE611" s="115">
        <f t="shared" si="71"/>
        <v>-5.9907834101382444E-2</v>
      </c>
      <c r="BF611" s="115">
        <f t="shared" si="71"/>
        <v>-0.23762376237623761</v>
      </c>
      <c r="BG611" s="115">
        <f t="shared" si="71"/>
        <v>-0.29411764705882354</v>
      </c>
      <c r="BH611" s="115">
        <f t="shared" si="71"/>
        <v>-5.2083333333333266E-2</v>
      </c>
      <c r="BI611" s="115">
        <f t="shared" si="66"/>
        <v>-2.8169014084507067E-2</v>
      </c>
      <c r="BJ611" s="115">
        <f t="shared" si="66"/>
        <v>-0.20666666666666669</v>
      </c>
      <c r="BK611" s="115">
        <f t="shared" si="66"/>
        <v>-6.4516129032258117E-3</v>
      </c>
      <c r="BL611" s="115">
        <f t="shared" si="66"/>
        <v>-5.925925925925931E-2</v>
      </c>
      <c r="BM611" s="115">
        <f t="shared" si="68"/>
        <v>-0.11111111111111108</v>
      </c>
      <c r="BN611" s="115">
        <f t="shared" si="68"/>
        <v>-0.22222222222222215</v>
      </c>
      <c r="BO611" s="115">
        <f t="shared" si="68"/>
        <v>-0.30476190476190479</v>
      </c>
    </row>
    <row r="612" spans="4:67" x14ac:dyDescent="0.3">
      <c r="D612" s="24" t="s">
        <v>145</v>
      </c>
      <c r="E612" s="26" t="s">
        <v>96</v>
      </c>
      <c r="F612" s="24" t="s">
        <v>48</v>
      </c>
      <c r="G612" s="24" t="s">
        <v>97</v>
      </c>
      <c r="H612" s="27"/>
      <c r="I612" s="52">
        <v>2.34</v>
      </c>
      <c r="J612" s="52">
        <v>1.6</v>
      </c>
      <c r="K612" s="52">
        <v>0.94</v>
      </c>
      <c r="L612" s="52">
        <v>5.01</v>
      </c>
      <c r="M612" s="52">
        <v>2.84</v>
      </c>
      <c r="N612" s="52">
        <v>2.54</v>
      </c>
      <c r="O612" s="52">
        <v>3.24</v>
      </c>
      <c r="P612" s="52">
        <v>5.41</v>
      </c>
      <c r="Q612" s="52">
        <v>3.67</v>
      </c>
      <c r="R612" s="52">
        <v>3.46</v>
      </c>
      <c r="S612" s="52">
        <v>2.65</v>
      </c>
      <c r="T612" s="52">
        <v>3.52</v>
      </c>
      <c r="U612" s="52">
        <v>2.04</v>
      </c>
      <c r="V612" s="52">
        <v>1.86</v>
      </c>
      <c r="W612" s="27"/>
      <c r="X612" s="52">
        <v>2.61</v>
      </c>
      <c r="Y612" s="52">
        <v>1.77</v>
      </c>
      <c r="Z612" s="52">
        <v>1.03</v>
      </c>
      <c r="AA612" s="52">
        <v>5.05</v>
      </c>
      <c r="AB612" s="52">
        <v>3.2</v>
      </c>
      <c r="AC612" s="52">
        <v>3.04</v>
      </c>
      <c r="AD612" s="52">
        <v>3.84</v>
      </c>
      <c r="AE612" s="52">
        <v>5.72</v>
      </c>
      <c r="AF612" s="52">
        <v>3.75</v>
      </c>
      <c r="AG612" s="52">
        <v>3.63</v>
      </c>
      <c r="AH612" s="52">
        <v>2.87</v>
      </c>
      <c r="AI612" s="52">
        <v>3.93</v>
      </c>
      <c r="AJ612" s="52">
        <v>2.3199999999999998</v>
      </c>
      <c r="AK612" s="52">
        <v>2.1</v>
      </c>
      <c r="AL612" s="27"/>
      <c r="AM612" s="27">
        <f t="shared" si="70"/>
        <v>0.27</v>
      </c>
      <c r="AN612" s="27">
        <f t="shared" si="70"/>
        <v>0.16999999999999993</v>
      </c>
      <c r="AO612" s="27">
        <f t="shared" si="70"/>
        <v>9.000000000000008E-2</v>
      </c>
      <c r="AP612" s="27">
        <f t="shared" si="70"/>
        <v>4.0000000000000036E-2</v>
      </c>
      <c r="AQ612" s="27">
        <f t="shared" si="70"/>
        <v>0.36000000000000032</v>
      </c>
      <c r="AR612" s="27">
        <f t="shared" si="70"/>
        <v>0.5</v>
      </c>
      <c r="AS612" s="27">
        <f t="shared" si="70"/>
        <v>0.59999999999999964</v>
      </c>
      <c r="AT612" s="27">
        <f t="shared" si="70"/>
        <v>0.30999999999999961</v>
      </c>
      <c r="AU612" s="27">
        <f t="shared" si="70"/>
        <v>8.0000000000000071E-2</v>
      </c>
      <c r="AV612" s="27">
        <f t="shared" si="70"/>
        <v>0.16999999999999993</v>
      </c>
      <c r="AW612" s="27">
        <f t="shared" si="70"/>
        <v>0.2200000000000002</v>
      </c>
      <c r="AX612" s="27">
        <f t="shared" si="70"/>
        <v>0.41000000000000014</v>
      </c>
      <c r="AY612" s="27">
        <f t="shared" si="70"/>
        <v>0.2799999999999998</v>
      </c>
      <c r="AZ612" s="27">
        <f t="shared" si="70"/>
        <v>0.24</v>
      </c>
      <c r="BA612" s="27"/>
      <c r="BB612" s="115">
        <f t="shared" si="72"/>
        <v>0.1153846153846154</v>
      </c>
      <c r="BC612" s="115">
        <f t="shared" si="72"/>
        <v>0.10624999999999996</v>
      </c>
      <c r="BD612" s="115">
        <f t="shared" si="72"/>
        <v>9.5744680851063926E-2</v>
      </c>
      <c r="BE612" s="115">
        <f t="shared" si="71"/>
        <v>7.9840319361277525E-3</v>
      </c>
      <c r="BF612" s="115">
        <f t="shared" si="71"/>
        <v>0.1267605633802818</v>
      </c>
      <c r="BG612" s="115">
        <f t="shared" si="71"/>
        <v>0.19685039370078738</v>
      </c>
      <c r="BH612" s="115">
        <f t="shared" si="71"/>
        <v>0.18518518518518506</v>
      </c>
      <c r="BI612" s="115">
        <f t="shared" si="66"/>
        <v>5.730129390018477E-2</v>
      </c>
      <c r="BJ612" s="115">
        <f t="shared" si="66"/>
        <v>2.1798365122615824E-2</v>
      </c>
      <c r="BK612" s="115">
        <f t="shared" si="66"/>
        <v>4.9132947976878595E-2</v>
      </c>
      <c r="BL612" s="115">
        <f t="shared" si="66"/>
        <v>8.3018867924528381E-2</v>
      </c>
      <c r="BM612" s="115">
        <f t="shared" si="68"/>
        <v>0.11647727272727276</v>
      </c>
      <c r="BN612" s="115">
        <f t="shared" si="68"/>
        <v>0.13725490196078421</v>
      </c>
      <c r="BO612" s="115">
        <f t="shared" si="68"/>
        <v>0.12903225806451613</v>
      </c>
    </row>
    <row r="613" spans="4:67" x14ac:dyDescent="0.3">
      <c r="D613" s="24" t="s">
        <v>145</v>
      </c>
      <c r="E613" s="26" t="s">
        <v>96</v>
      </c>
      <c r="F613" s="24" t="s">
        <v>49</v>
      </c>
      <c r="G613" s="24" t="s">
        <v>97</v>
      </c>
      <c r="H613" s="27"/>
      <c r="I613" s="52">
        <v>2.33</v>
      </c>
      <c r="J613" s="52">
        <v>1.8</v>
      </c>
      <c r="K613" s="52">
        <v>1.41</v>
      </c>
      <c r="L613" s="52">
        <v>7.04</v>
      </c>
      <c r="M613" s="52">
        <v>3.85</v>
      </c>
      <c r="N613" s="52">
        <v>3.2</v>
      </c>
      <c r="O613" s="52">
        <v>2.87</v>
      </c>
      <c r="P613" s="52">
        <v>6.03</v>
      </c>
      <c r="Q613" s="52">
        <v>3.01</v>
      </c>
      <c r="R613" s="52">
        <v>3.15</v>
      </c>
      <c r="S613" s="52">
        <v>3.58</v>
      </c>
      <c r="T613" s="52">
        <v>4.26</v>
      </c>
      <c r="U613" s="52">
        <v>2.06</v>
      </c>
      <c r="V613" s="52">
        <v>2.35</v>
      </c>
      <c r="W613" s="27"/>
      <c r="X613" s="52">
        <v>2.39</v>
      </c>
      <c r="Y613" s="52">
        <v>1.93</v>
      </c>
      <c r="Z613" s="52">
        <v>1.51</v>
      </c>
      <c r="AA613" s="52">
        <v>8.43</v>
      </c>
      <c r="AB613" s="52">
        <v>4.2300000000000004</v>
      </c>
      <c r="AC613" s="52">
        <v>3.64</v>
      </c>
      <c r="AD613" s="52">
        <v>3.11</v>
      </c>
      <c r="AE613" s="52">
        <v>6.32</v>
      </c>
      <c r="AF613" s="52">
        <v>3.05</v>
      </c>
      <c r="AG613" s="52">
        <v>3.16</v>
      </c>
      <c r="AH613" s="52">
        <v>3.67</v>
      </c>
      <c r="AI613" s="52">
        <v>4.4000000000000004</v>
      </c>
      <c r="AJ613" s="52">
        <v>2.2200000000000002</v>
      </c>
      <c r="AK613" s="52">
        <v>2.6</v>
      </c>
      <c r="AL613" s="27"/>
      <c r="AM613" s="27">
        <f t="shared" si="70"/>
        <v>6.0000000000000053E-2</v>
      </c>
      <c r="AN613" s="27">
        <f t="shared" si="70"/>
        <v>0.12999999999999989</v>
      </c>
      <c r="AO613" s="27">
        <f t="shared" si="70"/>
        <v>0.10000000000000009</v>
      </c>
      <c r="AP613" s="27">
        <f t="shared" si="70"/>
        <v>1.3899999999999997</v>
      </c>
      <c r="AQ613" s="27">
        <f t="shared" si="70"/>
        <v>0.38000000000000034</v>
      </c>
      <c r="AR613" s="27">
        <f t="shared" si="70"/>
        <v>0.43999999999999995</v>
      </c>
      <c r="AS613" s="27">
        <f t="shared" si="70"/>
        <v>0.23999999999999977</v>
      </c>
      <c r="AT613" s="27">
        <f t="shared" si="70"/>
        <v>0.29000000000000004</v>
      </c>
      <c r="AU613" s="27">
        <f t="shared" si="70"/>
        <v>4.0000000000000036E-2</v>
      </c>
      <c r="AV613" s="27">
        <f t="shared" si="70"/>
        <v>1.0000000000000231E-2</v>
      </c>
      <c r="AW613" s="27">
        <f t="shared" si="70"/>
        <v>8.9999999999999858E-2</v>
      </c>
      <c r="AX613" s="27">
        <f t="shared" si="70"/>
        <v>0.14000000000000057</v>
      </c>
      <c r="AY613" s="27">
        <f t="shared" si="70"/>
        <v>0.16000000000000014</v>
      </c>
      <c r="AZ613" s="27">
        <f t="shared" si="70"/>
        <v>0.25</v>
      </c>
      <c r="BA613" s="27"/>
      <c r="BB613" s="115">
        <f t="shared" si="72"/>
        <v>2.5751072961373411E-2</v>
      </c>
      <c r="BC613" s="115">
        <f t="shared" si="72"/>
        <v>7.222222222222216E-2</v>
      </c>
      <c r="BD613" s="115">
        <f t="shared" si="72"/>
        <v>7.0921985815602898E-2</v>
      </c>
      <c r="BE613" s="115">
        <f t="shared" si="71"/>
        <v>0.19744318181818177</v>
      </c>
      <c r="BF613" s="115">
        <f t="shared" si="71"/>
        <v>9.870129870129879E-2</v>
      </c>
      <c r="BG613" s="115">
        <f t="shared" si="71"/>
        <v>0.13749999999999998</v>
      </c>
      <c r="BH613" s="115">
        <f t="shared" si="71"/>
        <v>8.362369337979085E-2</v>
      </c>
      <c r="BI613" s="115">
        <f t="shared" si="66"/>
        <v>4.809286898839138E-2</v>
      </c>
      <c r="BJ613" s="115">
        <f t="shared" si="66"/>
        <v>1.3289036544850511E-2</v>
      </c>
      <c r="BK613" s="115">
        <f t="shared" si="66"/>
        <v>3.1746031746032479E-3</v>
      </c>
      <c r="BL613" s="115">
        <f t="shared" si="66"/>
        <v>2.5139664804469233E-2</v>
      </c>
      <c r="BM613" s="115">
        <f t="shared" si="68"/>
        <v>3.286384976525835E-2</v>
      </c>
      <c r="BN613" s="115">
        <f t="shared" si="68"/>
        <v>7.7669902912621422E-2</v>
      </c>
      <c r="BO613" s="115">
        <f t="shared" si="68"/>
        <v>0.10638297872340426</v>
      </c>
    </row>
    <row r="614" spans="4:67" x14ac:dyDescent="0.3">
      <c r="D614" s="24" t="s">
        <v>145</v>
      </c>
      <c r="E614" s="26" t="s">
        <v>96</v>
      </c>
      <c r="F614" s="24" t="s">
        <v>50</v>
      </c>
      <c r="G614" s="24" t="s">
        <v>97</v>
      </c>
      <c r="H614" s="27"/>
      <c r="I614" s="52">
        <v>0</v>
      </c>
      <c r="J614" s="52">
        <v>0</v>
      </c>
      <c r="K614" s="52">
        <v>0</v>
      </c>
      <c r="L614" s="52">
        <v>0</v>
      </c>
      <c r="M614" s="52">
        <v>0</v>
      </c>
      <c r="N614" s="52">
        <v>0</v>
      </c>
      <c r="O614" s="52">
        <v>0</v>
      </c>
      <c r="P614" s="52">
        <v>0</v>
      </c>
      <c r="Q614" s="52">
        <v>0</v>
      </c>
      <c r="R614" s="52">
        <v>0</v>
      </c>
      <c r="S614" s="52">
        <v>0</v>
      </c>
      <c r="T614" s="52">
        <v>0</v>
      </c>
      <c r="U614" s="52">
        <v>0</v>
      </c>
      <c r="V614" s="52">
        <v>0</v>
      </c>
      <c r="W614" s="27"/>
      <c r="X614" s="52">
        <v>0</v>
      </c>
      <c r="Y614" s="52">
        <v>0</v>
      </c>
      <c r="Z614" s="52">
        <v>0</v>
      </c>
      <c r="AA614" s="52">
        <v>0</v>
      </c>
      <c r="AB614" s="52">
        <v>0</v>
      </c>
      <c r="AC614" s="52">
        <v>0</v>
      </c>
      <c r="AD614" s="52">
        <v>0</v>
      </c>
      <c r="AE614" s="52">
        <v>0</v>
      </c>
      <c r="AF614" s="52">
        <v>0</v>
      </c>
      <c r="AG614" s="52">
        <v>0</v>
      </c>
      <c r="AH614" s="52">
        <v>0</v>
      </c>
      <c r="AI614" s="52">
        <v>0</v>
      </c>
      <c r="AJ614" s="52">
        <v>0</v>
      </c>
      <c r="AK614" s="52">
        <v>0</v>
      </c>
      <c r="AL614" s="27"/>
      <c r="AM614" s="27">
        <f t="shared" si="70"/>
        <v>0</v>
      </c>
      <c r="AN614" s="27">
        <f t="shared" si="70"/>
        <v>0</v>
      </c>
      <c r="AO614" s="27">
        <f t="shared" si="70"/>
        <v>0</v>
      </c>
      <c r="AP614" s="27">
        <f t="shared" si="70"/>
        <v>0</v>
      </c>
      <c r="AQ614" s="27">
        <f t="shared" si="70"/>
        <v>0</v>
      </c>
      <c r="AR614" s="27">
        <f t="shared" si="70"/>
        <v>0</v>
      </c>
      <c r="AS614" s="27">
        <f t="shared" si="70"/>
        <v>0</v>
      </c>
      <c r="AT614" s="27">
        <f t="shared" si="70"/>
        <v>0</v>
      </c>
      <c r="AU614" s="27">
        <f t="shared" si="70"/>
        <v>0</v>
      </c>
      <c r="AV614" s="27">
        <f t="shared" si="70"/>
        <v>0</v>
      </c>
      <c r="AW614" s="27">
        <f t="shared" si="70"/>
        <v>0</v>
      </c>
      <c r="AX614" s="27">
        <f t="shared" si="70"/>
        <v>0</v>
      </c>
      <c r="AY614" s="27">
        <f t="shared" si="70"/>
        <v>0</v>
      </c>
      <c r="AZ614" s="27">
        <f t="shared" si="70"/>
        <v>0</v>
      </c>
      <c r="BA614" s="27"/>
      <c r="BB614" s="115">
        <f t="shared" si="72"/>
        <v>0</v>
      </c>
      <c r="BC614" s="115">
        <f t="shared" si="72"/>
        <v>0</v>
      </c>
      <c r="BD614" s="115">
        <f t="shared" si="72"/>
        <v>0</v>
      </c>
      <c r="BE614" s="115">
        <f t="shared" si="71"/>
        <v>0</v>
      </c>
      <c r="BF614" s="115">
        <f t="shared" si="71"/>
        <v>0</v>
      </c>
      <c r="BG614" s="115">
        <f t="shared" si="71"/>
        <v>0</v>
      </c>
      <c r="BH614" s="115">
        <f t="shared" si="71"/>
        <v>0</v>
      </c>
      <c r="BI614" s="115">
        <f t="shared" si="66"/>
        <v>0</v>
      </c>
      <c r="BJ614" s="115">
        <f t="shared" si="66"/>
        <v>0</v>
      </c>
      <c r="BK614" s="115">
        <f t="shared" si="66"/>
        <v>0</v>
      </c>
      <c r="BL614" s="115">
        <f t="shared" si="66"/>
        <v>0</v>
      </c>
      <c r="BM614" s="115">
        <f t="shared" si="68"/>
        <v>0</v>
      </c>
      <c r="BN614" s="115">
        <f t="shared" si="68"/>
        <v>0</v>
      </c>
      <c r="BO614" s="115">
        <f t="shared" si="68"/>
        <v>0</v>
      </c>
    </row>
    <row r="615" spans="4:67" x14ac:dyDescent="0.3">
      <c r="D615" s="24" t="s">
        <v>145</v>
      </c>
      <c r="E615" s="26" t="s">
        <v>96</v>
      </c>
      <c r="F615" s="24" t="s">
        <v>51</v>
      </c>
      <c r="G615" s="24" t="s">
        <v>97</v>
      </c>
      <c r="H615" s="27"/>
      <c r="I615" s="52">
        <v>0</v>
      </c>
      <c r="J615" s="52">
        <v>0</v>
      </c>
      <c r="K615" s="52">
        <v>0</v>
      </c>
      <c r="L615" s="52">
        <v>0</v>
      </c>
      <c r="M615" s="52">
        <v>0</v>
      </c>
      <c r="N615" s="52">
        <v>0</v>
      </c>
      <c r="O615" s="52">
        <v>0</v>
      </c>
      <c r="P615" s="52">
        <v>0</v>
      </c>
      <c r="Q615" s="52">
        <v>0</v>
      </c>
      <c r="R615" s="52">
        <v>0</v>
      </c>
      <c r="S615" s="52">
        <v>0</v>
      </c>
      <c r="T615" s="52">
        <v>0</v>
      </c>
      <c r="U615" s="52">
        <v>0</v>
      </c>
      <c r="V615" s="52">
        <v>0</v>
      </c>
      <c r="W615" s="27"/>
      <c r="X615" s="52">
        <v>0</v>
      </c>
      <c r="Y615" s="52">
        <v>0</v>
      </c>
      <c r="Z615" s="52">
        <v>0</v>
      </c>
      <c r="AA615" s="52">
        <v>0</v>
      </c>
      <c r="AB615" s="52">
        <v>0</v>
      </c>
      <c r="AC615" s="52">
        <v>0</v>
      </c>
      <c r="AD615" s="52">
        <v>0</v>
      </c>
      <c r="AE615" s="52">
        <v>0</v>
      </c>
      <c r="AF615" s="52">
        <v>0</v>
      </c>
      <c r="AG615" s="52">
        <v>0</v>
      </c>
      <c r="AH615" s="52">
        <v>0</v>
      </c>
      <c r="AI615" s="52">
        <v>0</v>
      </c>
      <c r="AJ615" s="52">
        <v>0</v>
      </c>
      <c r="AK615" s="52">
        <v>0</v>
      </c>
      <c r="AL615" s="27"/>
      <c r="AM615" s="27">
        <f t="shared" si="70"/>
        <v>0</v>
      </c>
      <c r="AN615" s="27">
        <f t="shared" si="70"/>
        <v>0</v>
      </c>
      <c r="AO615" s="27">
        <f t="shared" si="70"/>
        <v>0</v>
      </c>
      <c r="AP615" s="27">
        <f t="shared" si="70"/>
        <v>0</v>
      </c>
      <c r="AQ615" s="27">
        <f t="shared" si="70"/>
        <v>0</v>
      </c>
      <c r="AR615" s="27">
        <f t="shared" si="70"/>
        <v>0</v>
      </c>
      <c r="AS615" s="27">
        <f t="shared" si="70"/>
        <v>0</v>
      </c>
      <c r="AT615" s="27">
        <f t="shared" si="70"/>
        <v>0</v>
      </c>
      <c r="AU615" s="27">
        <f t="shared" si="70"/>
        <v>0</v>
      </c>
      <c r="AV615" s="27">
        <f t="shared" si="70"/>
        <v>0</v>
      </c>
      <c r="AW615" s="27">
        <f t="shared" si="70"/>
        <v>0</v>
      </c>
      <c r="AX615" s="27">
        <f t="shared" si="70"/>
        <v>0</v>
      </c>
      <c r="AY615" s="27">
        <f t="shared" si="70"/>
        <v>0</v>
      </c>
      <c r="AZ615" s="27">
        <f t="shared" si="70"/>
        <v>0</v>
      </c>
      <c r="BA615" s="27"/>
      <c r="BB615" s="115">
        <f t="shared" si="72"/>
        <v>0</v>
      </c>
      <c r="BC615" s="115">
        <f t="shared" si="72"/>
        <v>0</v>
      </c>
      <c r="BD615" s="115">
        <f t="shared" si="72"/>
        <v>0</v>
      </c>
      <c r="BE615" s="115">
        <f t="shared" si="71"/>
        <v>0</v>
      </c>
      <c r="BF615" s="115">
        <f t="shared" si="71"/>
        <v>0</v>
      </c>
      <c r="BG615" s="115">
        <f t="shared" si="71"/>
        <v>0</v>
      </c>
      <c r="BH615" s="115">
        <f t="shared" si="71"/>
        <v>0</v>
      </c>
      <c r="BI615" s="115">
        <f t="shared" si="66"/>
        <v>0</v>
      </c>
      <c r="BJ615" s="115">
        <f t="shared" si="66"/>
        <v>0</v>
      </c>
      <c r="BK615" s="115">
        <f t="shared" si="66"/>
        <v>0</v>
      </c>
      <c r="BL615" s="115">
        <f t="shared" si="66"/>
        <v>0</v>
      </c>
      <c r="BM615" s="115">
        <f t="shared" si="68"/>
        <v>0</v>
      </c>
      <c r="BN615" s="115">
        <f t="shared" si="68"/>
        <v>0</v>
      </c>
      <c r="BO615" s="115">
        <f t="shared" si="68"/>
        <v>0</v>
      </c>
    </row>
    <row r="616" spans="4:67" x14ac:dyDescent="0.3">
      <c r="D616" s="24" t="s">
        <v>145</v>
      </c>
      <c r="E616" s="26" t="s">
        <v>96</v>
      </c>
      <c r="F616" s="24" t="s">
        <v>52</v>
      </c>
      <c r="G616" s="24" t="s">
        <v>97</v>
      </c>
      <c r="H616" s="27"/>
      <c r="I616" s="52">
        <v>0</v>
      </c>
      <c r="J616" s="52">
        <v>0</v>
      </c>
      <c r="K616" s="52">
        <v>0</v>
      </c>
      <c r="L616" s="52">
        <v>0</v>
      </c>
      <c r="M616" s="52">
        <v>0</v>
      </c>
      <c r="N616" s="52">
        <v>0</v>
      </c>
      <c r="O616" s="52">
        <v>0</v>
      </c>
      <c r="P616" s="52">
        <v>0</v>
      </c>
      <c r="Q616" s="52">
        <v>0</v>
      </c>
      <c r="R616" s="52">
        <v>0</v>
      </c>
      <c r="S616" s="52">
        <v>0</v>
      </c>
      <c r="T616" s="52">
        <v>0</v>
      </c>
      <c r="U616" s="52">
        <v>0</v>
      </c>
      <c r="V616" s="52">
        <v>0</v>
      </c>
      <c r="W616" s="27"/>
      <c r="X616" s="52">
        <v>0</v>
      </c>
      <c r="Y616" s="52">
        <v>0</v>
      </c>
      <c r="Z616" s="52">
        <v>0</v>
      </c>
      <c r="AA616" s="52">
        <v>0</v>
      </c>
      <c r="AB616" s="52">
        <v>0</v>
      </c>
      <c r="AC616" s="52">
        <v>0</v>
      </c>
      <c r="AD616" s="52">
        <v>0</v>
      </c>
      <c r="AE616" s="52">
        <v>0</v>
      </c>
      <c r="AF616" s="52">
        <v>0</v>
      </c>
      <c r="AG616" s="52">
        <v>0</v>
      </c>
      <c r="AH616" s="52">
        <v>0</v>
      </c>
      <c r="AI616" s="52">
        <v>0</v>
      </c>
      <c r="AJ616" s="52">
        <v>0</v>
      </c>
      <c r="AK616" s="52">
        <v>0</v>
      </c>
      <c r="AL616" s="27"/>
      <c r="AM616" s="27">
        <f t="shared" si="70"/>
        <v>0</v>
      </c>
      <c r="AN616" s="27">
        <f t="shared" si="70"/>
        <v>0</v>
      </c>
      <c r="AO616" s="27">
        <f t="shared" si="70"/>
        <v>0</v>
      </c>
      <c r="AP616" s="27">
        <f t="shared" si="70"/>
        <v>0</v>
      </c>
      <c r="AQ616" s="27">
        <f t="shared" si="70"/>
        <v>0</v>
      </c>
      <c r="AR616" s="27">
        <f t="shared" si="70"/>
        <v>0</v>
      </c>
      <c r="AS616" s="27">
        <f t="shared" si="70"/>
        <v>0</v>
      </c>
      <c r="AT616" s="27">
        <f t="shared" si="70"/>
        <v>0</v>
      </c>
      <c r="AU616" s="27">
        <f t="shared" si="70"/>
        <v>0</v>
      </c>
      <c r="AV616" s="27">
        <f t="shared" si="70"/>
        <v>0</v>
      </c>
      <c r="AW616" s="27">
        <f t="shared" si="70"/>
        <v>0</v>
      </c>
      <c r="AX616" s="27">
        <f t="shared" si="70"/>
        <v>0</v>
      </c>
      <c r="AY616" s="27">
        <f t="shared" si="70"/>
        <v>0</v>
      </c>
      <c r="AZ616" s="27">
        <f t="shared" si="70"/>
        <v>0</v>
      </c>
      <c r="BA616" s="27"/>
      <c r="BB616" s="115">
        <f t="shared" si="72"/>
        <v>0</v>
      </c>
      <c r="BC616" s="115">
        <f t="shared" si="72"/>
        <v>0</v>
      </c>
      <c r="BD616" s="115">
        <f t="shared" si="72"/>
        <v>0</v>
      </c>
      <c r="BE616" s="115">
        <f t="shared" si="71"/>
        <v>0</v>
      </c>
      <c r="BF616" s="115">
        <f t="shared" si="71"/>
        <v>0</v>
      </c>
      <c r="BG616" s="115">
        <f t="shared" si="71"/>
        <v>0</v>
      </c>
      <c r="BH616" s="115">
        <f t="shared" si="71"/>
        <v>0</v>
      </c>
      <c r="BI616" s="115">
        <f t="shared" si="66"/>
        <v>0</v>
      </c>
      <c r="BJ616" s="115">
        <f t="shared" si="66"/>
        <v>0</v>
      </c>
      <c r="BK616" s="115">
        <f t="shared" si="66"/>
        <v>0</v>
      </c>
      <c r="BL616" s="115">
        <f t="shared" si="66"/>
        <v>0</v>
      </c>
      <c r="BM616" s="115">
        <f t="shared" si="68"/>
        <v>0</v>
      </c>
      <c r="BN616" s="115">
        <f t="shared" si="68"/>
        <v>0</v>
      </c>
      <c r="BO616" s="115">
        <f t="shared" si="68"/>
        <v>0</v>
      </c>
    </row>
    <row r="617" spans="4:67" x14ac:dyDescent="0.3">
      <c r="D617" s="24" t="s">
        <v>145</v>
      </c>
      <c r="E617" s="26" t="s">
        <v>96</v>
      </c>
      <c r="F617" s="24" t="s">
        <v>53</v>
      </c>
      <c r="G617" s="24" t="s">
        <v>97</v>
      </c>
      <c r="H617" s="27"/>
      <c r="I617" s="52">
        <v>0</v>
      </c>
      <c r="J617" s="52">
        <v>0</v>
      </c>
      <c r="K617" s="52">
        <v>0</v>
      </c>
      <c r="L617" s="52">
        <v>0</v>
      </c>
      <c r="M617" s="52">
        <v>0</v>
      </c>
      <c r="N617" s="52">
        <v>0</v>
      </c>
      <c r="O617" s="52">
        <v>0</v>
      </c>
      <c r="P617" s="52">
        <v>0</v>
      </c>
      <c r="Q617" s="52">
        <v>0</v>
      </c>
      <c r="R617" s="52">
        <v>0</v>
      </c>
      <c r="S617" s="52">
        <v>0</v>
      </c>
      <c r="T617" s="52">
        <v>0</v>
      </c>
      <c r="U617" s="52">
        <v>0</v>
      </c>
      <c r="V617" s="52">
        <v>0</v>
      </c>
      <c r="W617" s="27"/>
      <c r="X617" s="52">
        <v>0</v>
      </c>
      <c r="Y617" s="52">
        <v>0</v>
      </c>
      <c r="Z617" s="52">
        <v>0</v>
      </c>
      <c r="AA617" s="52">
        <v>0</v>
      </c>
      <c r="AB617" s="52">
        <v>0</v>
      </c>
      <c r="AC617" s="52">
        <v>0</v>
      </c>
      <c r="AD617" s="52">
        <v>0</v>
      </c>
      <c r="AE617" s="52">
        <v>0</v>
      </c>
      <c r="AF617" s="52">
        <v>0</v>
      </c>
      <c r="AG617" s="52">
        <v>0</v>
      </c>
      <c r="AH617" s="52">
        <v>0</v>
      </c>
      <c r="AI617" s="52">
        <v>0</v>
      </c>
      <c r="AJ617" s="52">
        <v>0</v>
      </c>
      <c r="AK617" s="52">
        <v>0</v>
      </c>
      <c r="AL617" s="27"/>
      <c r="AM617" s="27">
        <f t="shared" si="70"/>
        <v>0</v>
      </c>
      <c r="AN617" s="27">
        <f t="shared" si="70"/>
        <v>0</v>
      </c>
      <c r="AO617" s="27">
        <f t="shared" si="70"/>
        <v>0</v>
      </c>
      <c r="AP617" s="27">
        <f t="shared" si="70"/>
        <v>0</v>
      </c>
      <c r="AQ617" s="27">
        <f t="shared" si="70"/>
        <v>0</v>
      </c>
      <c r="AR617" s="27">
        <f t="shared" si="70"/>
        <v>0</v>
      </c>
      <c r="AS617" s="27">
        <f t="shared" si="70"/>
        <v>0</v>
      </c>
      <c r="AT617" s="27">
        <f t="shared" si="70"/>
        <v>0</v>
      </c>
      <c r="AU617" s="27">
        <f t="shared" si="70"/>
        <v>0</v>
      </c>
      <c r="AV617" s="27">
        <f t="shared" si="70"/>
        <v>0</v>
      </c>
      <c r="AW617" s="27">
        <f t="shared" si="70"/>
        <v>0</v>
      </c>
      <c r="AX617" s="27">
        <f t="shared" si="70"/>
        <v>0</v>
      </c>
      <c r="AY617" s="27">
        <f t="shared" si="70"/>
        <v>0</v>
      </c>
      <c r="AZ617" s="27">
        <f t="shared" si="70"/>
        <v>0</v>
      </c>
      <c r="BA617" s="27"/>
      <c r="BB617" s="115">
        <f t="shared" si="72"/>
        <v>0</v>
      </c>
      <c r="BC617" s="115">
        <f t="shared" si="72"/>
        <v>0</v>
      </c>
      <c r="BD617" s="115">
        <f t="shared" si="72"/>
        <v>0</v>
      </c>
      <c r="BE617" s="115">
        <f t="shared" si="71"/>
        <v>0</v>
      </c>
      <c r="BF617" s="115">
        <f t="shared" si="71"/>
        <v>0</v>
      </c>
      <c r="BG617" s="115">
        <f t="shared" si="71"/>
        <v>0</v>
      </c>
      <c r="BH617" s="115">
        <f t="shared" si="71"/>
        <v>0</v>
      </c>
      <c r="BI617" s="115">
        <f t="shared" si="66"/>
        <v>0</v>
      </c>
      <c r="BJ617" s="115">
        <f t="shared" si="66"/>
        <v>0</v>
      </c>
      <c r="BK617" s="115">
        <f t="shared" si="66"/>
        <v>0</v>
      </c>
      <c r="BL617" s="115">
        <f t="shared" si="66"/>
        <v>0</v>
      </c>
      <c r="BM617" s="115">
        <f t="shared" si="68"/>
        <v>0</v>
      </c>
      <c r="BN617" s="115">
        <f t="shared" si="68"/>
        <v>0</v>
      </c>
      <c r="BO617" s="115">
        <f t="shared" si="68"/>
        <v>0</v>
      </c>
    </row>
    <row r="618" spans="4:67" x14ac:dyDescent="0.3">
      <c r="D618" s="24" t="s">
        <v>145</v>
      </c>
      <c r="E618" s="26" t="s">
        <v>96</v>
      </c>
      <c r="F618" s="24" t="s">
        <v>54</v>
      </c>
      <c r="G618" s="24" t="s">
        <v>97</v>
      </c>
      <c r="H618" s="27"/>
      <c r="I618" s="52">
        <v>0</v>
      </c>
      <c r="J618" s="52">
        <v>0</v>
      </c>
      <c r="K618" s="52">
        <v>0</v>
      </c>
      <c r="L618" s="52">
        <v>0</v>
      </c>
      <c r="M618" s="52">
        <v>0</v>
      </c>
      <c r="N618" s="52">
        <v>0</v>
      </c>
      <c r="O618" s="52">
        <v>0</v>
      </c>
      <c r="P618" s="52">
        <v>0</v>
      </c>
      <c r="Q618" s="52">
        <v>0</v>
      </c>
      <c r="R618" s="52">
        <v>0</v>
      </c>
      <c r="S618" s="52">
        <v>0</v>
      </c>
      <c r="T618" s="52">
        <v>0</v>
      </c>
      <c r="U618" s="52">
        <v>0</v>
      </c>
      <c r="V618" s="52">
        <v>0</v>
      </c>
      <c r="W618" s="27"/>
      <c r="X618" s="52">
        <v>0</v>
      </c>
      <c r="Y618" s="52">
        <v>0</v>
      </c>
      <c r="Z618" s="52">
        <v>0</v>
      </c>
      <c r="AA618" s="52">
        <v>0</v>
      </c>
      <c r="AB618" s="52">
        <v>0</v>
      </c>
      <c r="AC618" s="52">
        <v>0</v>
      </c>
      <c r="AD618" s="52">
        <v>0</v>
      </c>
      <c r="AE618" s="52">
        <v>0</v>
      </c>
      <c r="AF618" s="52">
        <v>0</v>
      </c>
      <c r="AG618" s="52">
        <v>0</v>
      </c>
      <c r="AH618" s="52">
        <v>0</v>
      </c>
      <c r="AI618" s="52">
        <v>0</v>
      </c>
      <c r="AJ618" s="52">
        <v>0</v>
      </c>
      <c r="AK618" s="52">
        <v>0</v>
      </c>
      <c r="AL618" s="27"/>
      <c r="AM618" s="27">
        <f t="shared" si="70"/>
        <v>0</v>
      </c>
      <c r="AN618" s="27">
        <f t="shared" si="70"/>
        <v>0</v>
      </c>
      <c r="AO618" s="27">
        <f t="shared" si="70"/>
        <v>0</v>
      </c>
      <c r="AP618" s="27">
        <f t="shared" si="70"/>
        <v>0</v>
      </c>
      <c r="AQ618" s="27">
        <f t="shared" si="70"/>
        <v>0</v>
      </c>
      <c r="AR618" s="27">
        <f t="shared" si="70"/>
        <v>0</v>
      </c>
      <c r="AS618" s="27">
        <f t="shared" si="70"/>
        <v>0</v>
      </c>
      <c r="AT618" s="27">
        <f t="shared" si="70"/>
        <v>0</v>
      </c>
      <c r="AU618" s="27">
        <f t="shared" si="70"/>
        <v>0</v>
      </c>
      <c r="AV618" s="27">
        <f t="shared" si="70"/>
        <v>0</v>
      </c>
      <c r="AW618" s="27">
        <f t="shared" si="70"/>
        <v>0</v>
      </c>
      <c r="AX618" s="27">
        <f t="shared" si="70"/>
        <v>0</v>
      </c>
      <c r="AY618" s="27">
        <f t="shared" si="70"/>
        <v>0</v>
      </c>
      <c r="AZ618" s="27">
        <f t="shared" si="70"/>
        <v>0</v>
      </c>
      <c r="BA618" s="27"/>
      <c r="BB618" s="115">
        <f t="shared" si="72"/>
        <v>0</v>
      </c>
      <c r="BC618" s="115">
        <f t="shared" si="72"/>
        <v>0</v>
      </c>
      <c r="BD618" s="115">
        <f t="shared" si="72"/>
        <v>0</v>
      </c>
      <c r="BE618" s="115">
        <f t="shared" si="71"/>
        <v>0</v>
      </c>
      <c r="BF618" s="115">
        <f t="shared" si="71"/>
        <v>0</v>
      </c>
      <c r="BG618" s="115">
        <f t="shared" si="71"/>
        <v>0</v>
      </c>
      <c r="BH618" s="115">
        <f t="shared" si="71"/>
        <v>0</v>
      </c>
      <c r="BI618" s="115">
        <f t="shared" si="66"/>
        <v>0</v>
      </c>
      <c r="BJ618" s="115">
        <f t="shared" si="66"/>
        <v>0</v>
      </c>
      <c r="BK618" s="115">
        <f t="shared" si="66"/>
        <v>0</v>
      </c>
      <c r="BL618" s="115">
        <f t="shared" si="66"/>
        <v>0</v>
      </c>
      <c r="BM618" s="115">
        <f t="shared" si="68"/>
        <v>0</v>
      </c>
      <c r="BN618" s="115">
        <f t="shared" si="68"/>
        <v>0</v>
      </c>
      <c r="BO618" s="115">
        <f t="shared" si="68"/>
        <v>0</v>
      </c>
    </row>
    <row r="619" spans="4:67" x14ac:dyDescent="0.3">
      <c r="D619" s="24" t="s">
        <v>145</v>
      </c>
      <c r="E619" s="26" t="s">
        <v>96</v>
      </c>
      <c r="F619" s="24" t="s">
        <v>55</v>
      </c>
      <c r="G619" s="24" t="s">
        <v>97</v>
      </c>
      <c r="H619" s="27"/>
      <c r="I619" s="52">
        <v>0</v>
      </c>
      <c r="J619" s="52">
        <v>0</v>
      </c>
      <c r="K619" s="52">
        <v>0</v>
      </c>
      <c r="L619" s="52">
        <v>0</v>
      </c>
      <c r="M619" s="52">
        <v>0</v>
      </c>
      <c r="N619" s="52">
        <v>0</v>
      </c>
      <c r="O619" s="52">
        <v>0</v>
      </c>
      <c r="P619" s="52">
        <v>0</v>
      </c>
      <c r="Q619" s="52">
        <v>0</v>
      </c>
      <c r="R619" s="52">
        <v>0</v>
      </c>
      <c r="S619" s="52">
        <v>0</v>
      </c>
      <c r="T619" s="52">
        <v>0</v>
      </c>
      <c r="U619" s="52">
        <v>0</v>
      </c>
      <c r="V619" s="52">
        <v>0</v>
      </c>
      <c r="W619" s="27"/>
      <c r="X619" s="52">
        <v>0</v>
      </c>
      <c r="Y619" s="52">
        <v>0</v>
      </c>
      <c r="Z619" s="52">
        <v>0</v>
      </c>
      <c r="AA619" s="52">
        <v>0</v>
      </c>
      <c r="AB619" s="52">
        <v>0</v>
      </c>
      <c r="AC619" s="52">
        <v>0</v>
      </c>
      <c r="AD619" s="52">
        <v>0</v>
      </c>
      <c r="AE619" s="52">
        <v>0</v>
      </c>
      <c r="AF619" s="52">
        <v>0</v>
      </c>
      <c r="AG619" s="52">
        <v>0</v>
      </c>
      <c r="AH619" s="52">
        <v>0</v>
      </c>
      <c r="AI619" s="52">
        <v>0</v>
      </c>
      <c r="AJ619" s="52">
        <v>0</v>
      </c>
      <c r="AK619" s="52">
        <v>0</v>
      </c>
      <c r="AL619" s="27"/>
      <c r="AM619" s="27">
        <f t="shared" ref="AM619:AZ637" si="73">IF(AND(X619 = "", I619 = ""), 0, X619 - I619)</f>
        <v>0</v>
      </c>
      <c r="AN619" s="27">
        <f t="shared" si="73"/>
        <v>0</v>
      </c>
      <c r="AO619" s="27">
        <f t="shared" si="73"/>
        <v>0</v>
      </c>
      <c r="AP619" s="27">
        <f t="shared" si="73"/>
        <v>0</v>
      </c>
      <c r="AQ619" s="27">
        <f t="shared" si="73"/>
        <v>0</v>
      </c>
      <c r="AR619" s="27">
        <f t="shared" si="73"/>
        <v>0</v>
      </c>
      <c r="AS619" s="27">
        <f t="shared" si="73"/>
        <v>0</v>
      </c>
      <c r="AT619" s="27">
        <f t="shared" si="73"/>
        <v>0</v>
      </c>
      <c r="AU619" s="27">
        <f t="shared" si="73"/>
        <v>0</v>
      </c>
      <c r="AV619" s="27">
        <f t="shared" si="73"/>
        <v>0</v>
      </c>
      <c r="AW619" s="27">
        <f t="shared" si="73"/>
        <v>0</v>
      </c>
      <c r="AX619" s="27">
        <f t="shared" si="73"/>
        <v>0</v>
      </c>
      <c r="AY619" s="27">
        <f t="shared" si="73"/>
        <v>0</v>
      </c>
      <c r="AZ619" s="27">
        <f t="shared" si="73"/>
        <v>0</v>
      </c>
      <c r="BA619" s="27"/>
      <c r="BB619" s="115">
        <f t="shared" si="72"/>
        <v>0</v>
      </c>
      <c r="BC619" s="115">
        <f t="shared" si="72"/>
        <v>0</v>
      </c>
      <c r="BD619" s="115">
        <f t="shared" si="72"/>
        <v>0</v>
      </c>
      <c r="BE619" s="115">
        <f t="shared" si="71"/>
        <v>0</v>
      </c>
      <c r="BF619" s="115">
        <f t="shared" si="71"/>
        <v>0</v>
      </c>
      <c r="BG619" s="115">
        <f t="shared" si="71"/>
        <v>0</v>
      </c>
      <c r="BH619" s="115">
        <f t="shared" si="71"/>
        <v>0</v>
      </c>
      <c r="BI619" s="115">
        <f t="shared" si="66"/>
        <v>0</v>
      </c>
      <c r="BJ619" s="115">
        <f t="shared" si="66"/>
        <v>0</v>
      </c>
      <c r="BK619" s="115">
        <f t="shared" si="66"/>
        <v>0</v>
      </c>
      <c r="BL619" s="115">
        <f t="shared" si="66"/>
        <v>0</v>
      </c>
      <c r="BM619" s="115">
        <f t="shared" si="68"/>
        <v>0</v>
      </c>
      <c r="BN619" s="115">
        <f t="shared" si="68"/>
        <v>0</v>
      </c>
      <c r="BO619" s="115">
        <f t="shared" si="68"/>
        <v>0</v>
      </c>
    </row>
    <row r="620" spans="4:67" x14ac:dyDescent="0.3">
      <c r="D620" s="24" t="s">
        <v>145</v>
      </c>
      <c r="E620" s="26" t="s">
        <v>96</v>
      </c>
      <c r="F620" s="24" t="s">
        <v>56</v>
      </c>
      <c r="G620" s="24" t="s">
        <v>97</v>
      </c>
      <c r="H620" s="27"/>
      <c r="I620" s="52">
        <v>0</v>
      </c>
      <c r="J620" s="52">
        <v>0</v>
      </c>
      <c r="K620" s="52">
        <v>0</v>
      </c>
      <c r="L620" s="52">
        <v>0</v>
      </c>
      <c r="M620" s="52">
        <v>0</v>
      </c>
      <c r="N620" s="52">
        <v>0</v>
      </c>
      <c r="O620" s="52">
        <v>0</v>
      </c>
      <c r="P620" s="52">
        <v>0</v>
      </c>
      <c r="Q620" s="52">
        <v>0</v>
      </c>
      <c r="R620" s="52">
        <v>0</v>
      </c>
      <c r="S620" s="52">
        <v>0</v>
      </c>
      <c r="T620" s="52">
        <v>0</v>
      </c>
      <c r="U620" s="52">
        <v>0</v>
      </c>
      <c r="V620" s="52">
        <v>0</v>
      </c>
      <c r="W620" s="27"/>
      <c r="X620" s="52">
        <v>0</v>
      </c>
      <c r="Y620" s="52">
        <v>0</v>
      </c>
      <c r="Z620" s="52">
        <v>0</v>
      </c>
      <c r="AA620" s="52">
        <v>0</v>
      </c>
      <c r="AB620" s="52">
        <v>0</v>
      </c>
      <c r="AC620" s="52">
        <v>0</v>
      </c>
      <c r="AD620" s="52">
        <v>0</v>
      </c>
      <c r="AE620" s="52">
        <v>0</v>
      </c>
      <c r="AF620" s="52">
        <v>0</v>
      </c>
      <c r="AG620" s="52">
        <v>0</v>
      </c>
      <c r="AH620" s="52">
        <v>0</v>
      </c>
      <c r="AI620" s="52">
        <v>0</v>
      </c>
      <c r="AJ620" s="52">
        <v>0</v>
      </c>
      <c r="AK620" s="52">
        <v>0</v>
      </c>
      <c r="AL620" s="27"/>
      <c r="AM620" s="27">
        <f t="shared" si="73"/>
        <v>0</v>
      </c>
      <c r="AN620" s="27">
        <f t="shared" si="73"/>
        <v>0</v>
      </c>
      <c r="AO620" s="27">
        <f t="shared" si="73"/>
        <v>0</v>
      </c>
      <c r="AP620" s="27">
        <f t="shared" si="73"/>
        <v>0</v>
      </c>
      <c r="AQ620" s="27">
        <f t="shared" si="73"/>
        <v>0</v>
      </c>
      <c r="AR620" s="27">
        <f t="shared" si="73"/>
        <v>0</v>
      </c>
      <c r="AS620" s="27">
        <f t="shared" si="73"/>
        <v>0</v>
      </c>
      <c r="AT620" s="27">
        <f t="shared" si="73"/>
        <v>0</v>
      </c>
      <c r="AU620" s="27">
        <f t="shared" si="73"/>
        <v>0</v>
      </c>
      <c r="AV620" s="27">
        <f t="shared" si="73"/>
        <v>0</v>
      </c>
      <c r="AW620" s="27">
        <f t="shared" si="73"/>
        <v>0</v>
      </c>
      <c r="AX620" s="27">
        <f t="shared" si="73"/>
        <v>0</v>
      </c>
      <c r="AY620" s="27">
        <f t="shared" si="73"/>
        <v>0</v>
      </c>
      <c r="AZ620" s="27">
        <f t="shared" si="73"/>
        <v>0</v>
      </c>
      <c r="BA620" s="27"/>
      <c r="BB620" s="115">
        <f t="shared" si="72"/>
        <v>0</v>
      </c>
      <c r="BC620" s="115">
        <f t="shared" si="72"/>
        <v>0</v>
      </c>
      <c r="BD620" s="115">
        <f t="shared" si="72"/>
        <v>0</v>
      </c>
      <c r="BE620" s="115">
        <f t="shared" si="71"/>
        <v>0</v>
      </c>
      <c r="BF620" s="115">
        <f t="shared" si="71"/>
        <v>0</v>
      </c>
      <c r="BG620" s="115">
        <f t="shared" si="71"/>
        <v>0</v>
      </c>
      <c r="BH620" s="115">
        <f t="shared" si="71"/>
        <v>0</v>
      </c>
      <c r="BI620" s="115">
        <f t="shared" si="66"/>
        <v>0</v>
      </c>
      <c r="BJ620" s="115">
        <f t="shared" si="66"/>
        <v>0</v>
      </c>
      <c r="BK620" s="115">
        <f t="shared" si="66"/>
        <v>0</v>
      </c>
      <c r="BL620" s="115">
        <f t="shared" si="66"/>
        <v>0</v>
      </c>
      <c r="BM620" s="115">
        <f t="shared" si="68"/>
        <v>0</v>
      </c>
      <c r="BN620" s="115">
        <f t="shared" si="68"/>
        <v>0</v>
      </c>
      <c r="BO620" s="115">
        <f t="shared" si="68"/>
        <v>0</v>
      </c>
    </row>
    <row r="621" spans="4:67" x14ac:dyDescent="0.3">
      <c r="D621" s="24" t="s">
        <v>145</v>
      </c>
      <c r="E621" s="26" t="s">
        <v>96</v>
      </c>
      <c r="F621" s="24" t="s">
        <v>57</v>
      </c>
      <c r="G621" s="24" t="s">
        <v>97</v>
      </c>
      <c r="H621" s="27"/>
      <c r="I621" s="52">
        <v>0</v>
      </c>
      <c r="J621" s="52">
        <v>0</v>
      </c>
      <c r="K621" s="52">
        <v>0</v>
      </c>
      <c r="L621" s="52">
        <v>0</v>
      </c>
      <c r="M621" s="52">
        <v>0</v>
      </c>
      <c r="N621" s="52">
        <v>0</v>
      </c>
      <c r="O621" s="52">
        <v>0</v>
      </c>
      <c r="P621" s="52">
        <v>0</v>
      </c>
      <c r="Q621" s="52">
        <v>0</v>
      </c>
      <c r="R621" s="52">
        <v>0</v>
      </c>
      <c r="S621" s="52">
        <v>0</v>
      </c>
      <c r="T621" s="52">
        <v>0</v>
      </c>
      <c r="U621" s="52">
        <v>0</v>
      </c>
      <c r="V621" s="52">
        <v>0</v>
      </c>
      <c r="W621" s="27"/>
      <c r="X621" s="52">
        <v>0</v>
      </c>
      <c r="Y621" s="52">
        <v>0</v>
      </c>
      <c r="Z621" s="52">
        <v>0</v>
      </c>
      <c r="AA621" s="52">
        <v>0</v>
      </c>
      <c r="AB621" s="52">
        <v>0</v>
      </c>
      <c r="AC621" s="52">
        <v>0</v>
      </c>
      <c r="AD621" s="52">
        <v>0</v>
      </c>
      <c r="AE621" s="52">
        <v>0</v>
      </c>
      <c r="AF621" s="52">
        <v>0</v>
      </c>
      <c r="AG621" s="52">
        <v>0</v>
      </c>
      <c r="AH621" s="52">
        <v>0</v>
      </c>
      <c r="AI621" s="52">
        <v>0</v>
      </c>
      <c r="AJ621" s="52">
        <v>0</v>
      </c>
      <c r="AK621" s="52">
        <v>0</v>
      </c>
      <c r="AL621" s="27"/>
      <c r="AM621" s="27">
        <f t="shared" si="73"/>
        <v>0</v>
      </c>
      <c r="AN621" s="27">
        <f t="shared" si="73"/>
        <v>0</v>
      </c>
      <c r="AO621" s="27">
        <f t="shared" si="73"/>
        <v>0</v>
      </c>
      <c r="AP621" s="27">
        <f t="shared" si="73"/>
        <v>0</v>
      </c>
      <c r="AQ621" s="27">
        <f t="shared" si="73"/>
        <v>0</v>
      </c>
      <c r="AR621" s="27">
        <f t="shared" si="73"/>
        <v>0</v>
      </c>
      <c r="AS621" s="27">
        <f t="shared" si="73"/>
        <v>0</v>
      </c>
      <c r="AT621" s="27">
        <f t="shared" si="73"/>
        <v>0</v>
      </c>
      <c r="AU621" s="27">
        <f t="shared" si="73"/>
        <v>0</v>
      </c>
      <c r="AV621" s="27">
        <f t="shared" si="73"/>
        <v>0</v>
      </c>
      <c r="AW621" s="27">
        <f t="shared" si="73"/>
        <v>0</v>
      </c>
      <c r="AX621" s="27">
        <f t="shared" si="73"/>
        <v>0</v>
      </c>
      <c r="AY621" s="27">
        <f t="shared" si="73"/>
        <v>0</v>
      </c>
      <c r="AZ621" s="27">
        <f t="shared" si="73"/>
        <v>0</v>
      </c>
      <c r="BA621" s="27"/>
      <c r="BB621" s="115">
        <f t="shared" si="72"/>
        <v>0</v>
      </c>
      <c r="BC621" s="115">
        <f t="shared" si="72"/>
        <v>0</v>
      </c>
      <c r="BD621" s="115">
        <f t="shared" si="72"/>
        <v>0</v>
      </c>
      <c r="BE621" s="115">
        <f t="shared" si="71"/>
        <v>0</v>
      </c>
      <c r="BF621" s="115">
        <f t="shared" si="71"/>
        <v>0</v>
      </c>
      <c r="BG621" s="115">
        <f t="shared" si="71"/>
        <v>0</v>
      </c>
      <c r="BH621" s="115">
        <f t="shared" si="71"/>
        <v>0</v>
      </c>
      <c r="BI621" s="115">
        <f t="shared" si="66"/>
        <v>0</v>
      </c>
      <c r="BJ621" s="115">
        <f t="shared" si="66"/>
        <v>0</v>
      </c>
      <c r="BK621" s="115">
        <f t="shared" si="66"/>
        <v>0</v>
      </c>
      <c r="BL621" s="115">
        <f t="shared" si="66"/>
        <v>0</v>
      </c>
      <c r="BM621" s="115">
        <f t="shared" si="68"/>
        <v>0</v>
      </c>
      <c r="BN621" s="115">
        <f t="shared" si="68"/>
        <v>0</v>
      </c>
      <c r="BO621" s="115">
        <f t="shared" si="68"/>
        <v>0</v>
      </c>
    </row>
    <row r="622" spans="4:67" x14ac:dyDescent="0.3">
      <c r="D622" s="24" t="s">
        <v>145</v>
      </c>
      <c r="E622" s="26" t="s">
        <v>96</v>
      </c>
      <c r="F622" s="24" t="s">
        <v>58</v>
      </c>
      <c r="G622" s="24" t="s">
        <v>97</v>
      </c>
      <c r="H622" s="27"/>
      <c r="I622" s="28"/>
      <c r="J622" s="28"/>
      <c r="K622" s="28"/>
      <c r="L622" s="28"/>
      <c r="M622" s="28"/>
      <c r="N622" s="28"/>
      <c r="O622" s="28"/>
      <c r="P622" s="28"/>
      <c r="Q622" s="28"/>
      <c r="R622" s="28"/>
      <c r="S622" s="28"/>
      <c r="T622" s="28"/>
      <c r="U622" s="28"/>
      <c r="V622" s="28"/>
      <c r="W622" s="27"/>
      <c r="X622" s="28"/>
      <c r="Y622" s="28"/>
      <c r="Z622" s="28"/>
      <c r="AA622" s="28"/>
      <c r="AB622" s="28"/>
      <c r="AC622" s="28"/>
      <c r="AD622" s="28"/>
      <c r="AE622" s="28"/>
      <c r="AF622" s="28"/>
      <c r="AG622" s="28"/>
      <c r="AH622" s="28"/>
      <c r="AI622" s="28"/>
      <c r="AJ622" s="28"/>
      <c r="AK622" s="28"/>
      <c r="AL622" s="27"/>
      <c r="AM622" s="28">
        <f t="shared" si="73"/>
        <v>0</v>
      </c>
      <c r="AN622" s="28">
        <f t="shared" si="73"/>
        <v>0</v>
      </c>
      <c r="AO622" s="28">
        <f t="shared" si="73"/>
        <v>0</v>
      </c>
      <c r="AP622" s="28">
        <f t="shared" si="73"/>
        <v>0</v>
      </c>
      <c r="AQ622" s="28">
        <f t="shared" si="73"/>
        <v>0</v>
      </c>
      <c r="AR622" s="28">
        <f t="shared" si="73"/>
        <v>0</v>
      </c>
      <c r="AS622" s="28">
        <f t="shared" si="73"/>
        <v>0</v>
      </c>
      <c r="AT622" s="28">
        <f t="shared" si="73"/>
        <v>0</v>
      </c>
      <c r="AU622" s="28">
        <f t="shared" si="73"/>
        <v>0</v>
      </c>
      <c r="AV622" s="28">
        <f t="shared" si="73"/>
        <v>0</v>
      </c>
      <c r="AW622" s="28">
        <f t="shared" si="73"/>
        <v>0</v>
      </c>
      <c r="AX622" s="28">
        <f t="shared" si="73"/>
        <v>0</v>
      </c>
      <c r="AY622" s="28">
        <f t="shared" si="73"/>
        <v>0</v>
      </c>
      <c r="AZ622" s="28">
        <f t="shared" si="73"/>
        <v>0</v>
      </c>
      <c r="BA622" s="27"/>
      <c r="BB622" s="117">
        <f t="shared" si="72"/>
        <v>0</v>
      </c>
      <c r="BC622" s="117">
        <f t="shared" si="72"/>
        <v>0</v>
      </c>
      <c r="BD622" s="117">
        <f t="shared" si="72"/>
        <v>0</v>
      </c>
      <c r="BE622" s="117">
        <f t="shared" si="71"/>
        <v>0</v>
      </c>
      <c r="BF622" s="117">
        <f t="shared" si="71"/>
        <v>0</v>
      </c>
      <c r="BG622" s="117">
        <f t="shared" si="71"/>
        <v>0</v>
      </c>
      <c r="BH622" s="117">
        <f t="shared" si="71"/>
        <v>0</v>
      </c>
      <c r="BI622" s="117">
        <f t="shared" si="66"/>
        <v>0</v>
      </c>
      <c r="BJ622" s="117">
        <f t="shared" si="66"/>
        <v>0</v>
      </c>
      <c r="BK622" s="117">
        <f t="shared" si="66"/>
        <v>0</v>
      </c>
      <c r="BL622" s="117">
        <f t="shared" si="66"/>
        <v>0</v>
      </c>
      <c r="BM622" s="117">
        <f t="shared" si="68"/>
        <v>0</v>
      </c>
      <c r="BN622" s="117">
        <f t="shared" si="68"/>
        <v>0</v>
      </c>
      <c r="BO622" s="117">
        <f t="shared" si="68"/>
        <v>0</v>
      </c>
    </row>
    <row r="623" spans="4:67" x14ac:dyDescent="0.3">
      <c r="D623" s="24" t="s">
        <v>145</v>
      </c>
      <c r="E623" s="26" t="s">
        <v>96</v>
      </c>
      <c r="F623" s="24" t="s">
        <v>59</v>
      </c>
      <c r="G623" s="24" t="s">
        <v>97</v>
      </c>
      <c r="H623" s="27"/>
      <c r="I623" s="52">
        <v>0</v>
      </c>
      <c r="J623" s="52">
        <v>0</v>
      </c>
      <c r="K623" s="52">
        <v>0</v>
      </c>
      <c r="L623" s="52">
        <v>0</v>
      </c>
      <c r="M623" s="52">
        <v>0</v>
      </c>
      <c r="N623" s="52">
        <v>0</v>
      </c>
      <c r="O623" s="52">
        <v>0</v>
      </c>
      <c r="P623" s="52">
        <v>0</v>
      </c>
      <c r="Q623" s="52">
        <v>0</v>
      </c>
      <c r="R623" s="52">
        <v>0</v>
      </c>
      <c r="S623" s="52">
        <v>0</v>
      </c>
      <c r="T623" s="52">
        <v>0</v>
      </c>
      <c r="U623" s="52">
        <v>0</v>
      </c>
      <c r="V623" s="52">
        <v>0</v>
      </c>
      <c r="W623" s="27"/>
      <c r="X623" s="52">
        <v>0</v>
      </c>
      <c r="Y623" s="52">
        <v>0</v>
      </c>
      <c r="Z623" s="52">
        <v>0</v>
      </c>
      <c r="AA623" s="52">
        <v>0</v>
      </c>
      <c r="AB623" s="52">
        <v>0</v>
      </c>
      <c r="AC623" s="52">
        <v>0</v>
      </c>
      <c r="AD623" s="52">
        <v>0</v>
      </c>
      <c r="AE623" s="52">
        <v>0</v>
      </c>
      <c r="AF623" s="52">
        <v>0</v>
      </c>
      <c r="AG623" s="52">
        <v>0</v>
      </c>
      <c r="AH623" s="52">
        <v>0</v>
      </c>
      <c r="AI623" s="52">
        <v>0</v>
      </c>
      <c r="AJ623" s="52">
        <v>0</v>
      </c>
      <c r="AK623" s="52">
        <v>0</v>
      </c>
      <c r="AL623" s="27"/>
      <c r="AM623" s="27">
        <f t="shared" si="73"/>
        <v>0</v>
      </c>
      <c r="AN623" s="27">
        <f t="shared" si="73"/>
        <v>0</v>
      </c>
      <c r="AO623" s="27">
        <f t="shared" si="73"/>
        <v>0</v>
      </c>
      <c r="AP623" s="27">
        <f t="shared" si="73"/>
        <v>0</v>
      </c>
      <c r="AQ623" s="27">
        <f t="shared" si="73"/>
        <v>0</v>
      </c>
      <c r="AR623" s="27">
        <f t="shared" si="73"/>
        <v>0</v>
      </c>
      <c r="AS623" s="27">
        <f t="shared" si="73"/>
        <v>0</v>
      </c>
      <c r="AT623" s="27">
        <f t="shared" si="73"/>
        <v>0</v>
      </c>
      <c r="AU623" s="27">
        <f t="shared" si="73"/>
        <v>0</v>
      </c>
      <c r="AV623" s="27">
        <f t="shared" si="73"/>
        <v>0</v>
      </c>
      <c r="AW623" s="27">
        <f t="shared" si="73"/>
        <v>0</v>
      </c>
      <c r="AX623" s="27">
        <f t="shared" si="73"/>
        <v>0</v>
      </c>
      <c r="AY623" s="27">
        <f t="shared" si="73"/>
        <v>0</v>
      </c>
      <c r="AZ623" s="27">
        <f t="shared" si="73"/>
        <v>0</v>
      </c>
      <c r="BA623" s="27"/>
      <c r="BB623" s="115">
        <f t="shared" si="72"/>
        <v>0</v>
      </c>
      <c r="BC623" s="115">
        <f t="shared" si="72"/>
        <v>0</v>
      </c>
      <c r="BD623" s="115">
        <f t="shared" si="72"/>
        <v>0</v>
      </c>
      <c r="BE623" s="115">
        <f t="shared" si="71"/>
        <v>0</v>
      </c>
      <c r="BF623" s="115">
        <f t="shared" si="71"/>
        <v>0</v>
      </c>
      <c r="BG623" s="115">
        <f t="shared" si="71"/>
        <v>0</v>
      </c>
      <c r="BH623" s="115">
        <f t="shared" si="71"/>
        <v>0</v>
      </c>
      <c r="BI623" s="115">
        <f t="shared" si="66"/>
        <v>0</v>
      </c>
      <c r="BJ623" s="115">
        <f t="shared" si="66"/>
        <v>0</v>
      </c>
      <c r="BK623" s="115">
        <f t="shared" si="66"/>
        <v>0</v>
      </c>
      <c r="BL623" s="115">
        <f t="shared" si="66"/>
        <v>0</v>
      </c>
      <c r="BM623" s="115">
        <f t="shared" si="68"/>
        <v>0</v>
      </c>
      <c r="BN623" s="115">
        <f t="shared" si="68"/>
        <v>0</v>
      </c>
      <c r="BO623" s="115">
        <f t="shared" si="68"/>
        <v>0</v>
      </c>
    </row>
    <row r="624" spans="4:67" x14ac:dyDescent="0.3">
      <c r="D624" s="24" t="s">
        <v>145</v>
      </c>
      <c r="E624" s="26" t="s">
        <v>96</v>
      </c>
      <c r="F624" s="24" t="s">
        <v>60</v>
      </c>
      <c r="G624" s="24" t="s">
        <v>97</v>
      </c>
      <c r="H624" s="27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7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7"/>
      <c r="AM624" s="28">
        <f t="shared" si="73"/>
        <v>0</v>
      </c>
      <c r="AN624" s="28">
        <f t="shared" si="73"/>
        <v>0</v>
      </c>
      <c r="AO624" s="28">
        <f t="shared" si="73"/>
        <v>0</v>
      </c>
      <c r="AP624" s="28">
        <f t="shared" si="73"/>
        <v>0</v>
      </c>
      <c r="AQ624" s="28">
        <f t="shared" si="73"/>
        <v>0</v>
      </c>
      <c r="AR624" s="28">
        <f t="shared" si="73"/>
        <v>0</v>
      </c>
      <c r="AS624" s="28">
        <f t="shared" si="73"/>
        <v>0</v>
      </c>
      <c r="AT624" s="28">
        <f t="shared" si="73"/>
        <v>0</v>
      </c>
      <c r="AU624" s="28">
        <f t="shared" si="73"/>
        <v>0</v>
      </c>
      <c r="AV624" s="28">
        <f t="shared" si="73"/>
        <v>0</v>
      </c>
      <c r="AW624" s="28">
        <f t="shared" si="73"/>
        <v>0</v>
      </c>
      <c r="AX624" s="28">
        <f t="shared" si="73"/>
        <v>0</v>
      </c>
      <c r="AY624" s="28">
        <f t="shared" si="73"/>
        <v>0</v>
      </c>
      <c r="AZ624" s="28">
        <f t="shared" si="73"/>
        <v>0</v>
      </c>
      <c r="BA624" s="27"/>
      <c r="BB624" s="117">
        <f t="shared" si="72"/>
        <v>0</v>
      </c>
      <c r="BC624" s="117">
        <f t="shared" si="72"/>
        <v>0</v>
      </c>
      <c r="BD624" s="117">
        <f t="shared" si="72"/>
        <v>0</v>
      </c>
      <c r="BE624" s="117">
        <f t="shared" si="71"/>
        <v>0</v>
      </c>
      <c r="BF624" s="117">
        <f t="shared" si="71"/>
        <v>0</v>
      </c>
      <c r="BG624" s="117">
        <f t="shared" si="71"/>
        <v>0</v>
      </c>
      <c r="BH624" s="117">
        <f t="shared" si="71"/>
        <v>0</v>
      </c>
      <c r="BI624" s="117">
        <f t="shared" si="66"/>
        <v>0</v>
      </c>
      <c r="BJ624" s="117">
        <f t="shared" si="66"/>
        <v>0</v>
      </c>
      <c r="BK624" s="117">
        <f t="shared" si="66"/>
        <v>0</v>
      </c>
      <c r="BL624" s="117">
        <f t="shared" si="66"/>
        <v>0</v>
      </c>
      <c r="BM624" s="117">
        <f t="shared" si="68"/>
        <v>0</v>
      </c>
      <c r="BN624" s="117">
        <f t="shared" si="68"/>
        <v>0</v>
      </c>
      <c r="BO624" s="117">
        <f t="shared" si="68"/>
        <v>0</v>
      </c>
    </row>
    <row r="625" spans="4:67" x14ac:dyDescent="0.3">
      <c r="D625" s="24" t="s">
        <v>145</v>
      </c>
      <c r="E625" s="26" t="s">
        <v>96</v>
      </c>
      <c r="F625" s="24" t="s">
        <v>61</v>
      </c>
      <c r="G625" s="24" t="s">
        <v>97</v>
      </c>
      <c r="H625" s="27"/>
      <c r="I625" s="52">
        <v>0</v>
      </c>
      <c r="J625" s="52">
        <v>0</v>
      </c>
      <c r="K625" s="52">
        <v>0</v>
      </c>
      <c r="L625" s="52">
        <v>0</v>
      </c>
      <c r="M625" s="52">
        <v>0</v>
      </c>
      <c r="N625" s="52">
        <v>0</v>
      </c>
      <c r="O625" s="52">
        <v>0</v>
      </c>
      <c r="P625" s="52">
        <v>0</v>
      </c>
      <c r="Q625" s="52">
        <v>0</v>
      </c>
      <c r="R625" s="52">
        <v>0</v>
      </c>
      <c r="S625" s="52">
        <v>0</v>
      </c>
      <c r="T625" s="52">
        <v>0</v>
      </c>
      <c r="U625" s="52">
        <v>0</v>
      </c>
      <c r="V625" s="52">
        <v>0</v>
      </c>
      <c r="W625" s="27"/>
      <c r="X625" s="52">
        <v>0</v>
      </c>
      <c r="Y625" s="52">
        <v>0</v>
      </c>
      <c r="Z625" s="52">
        <v>0</v>
      </c>
      <c r="AA625" s="52">
        <v>0</v>
      </c>
      <c r="AB625" s="52">
        <v>0</v>
      </c>
      <c r="AC625" s="52">
        <v>0</v>
      </c>
      <c r="AD625" s="52">
        <v>0</v>
      </c>
      <c r="AE625" s="52">
        <v>0</v>
      </c>
      <c r="AF625" s="52">
        <v>0</v>
      </c>
      <c r="AG625" s="52">
        <v>0</v>
      </c>
      <c r="AH625" s="52">
        <v>0</v>
      </c>
      <c r="AI625" s="52">
        <v>0</v>
      </c>
      <c r="AJ625" s="52">
        <v>0</v>
      </c>
      <c r="AK625" s="52">
        <v>0</v>
      </c>
      <c r="AL625" s="27"/>
      <c r="AM625" s="27">
        <f t="shared" si="73"/>
        <v>0</v>
      </c>
      <c r="AN625" s="27">
        <f t="shared" si="73"/>
        <v>0</v>
      </c>
      <c r="AO625" s="27">
        <f t="shared" si="73"/>
        <v>0</v>
      </c>
      <c r="AP625" s="27">
        <f t="shared" si="73"/>
        <v>0</v>
      </c>
      <c r="AQ625" s="27">
        <f t="shared" si="73"/>
        <v>0</v>
      </c>
      <c r="AR625" s="27">
        <f t="shared" si="73"/>
        <v>0</v>
      </c>
      <c r="AS625" s="27">
        <f t="shared" si="73"/>
        <v>0</v>
      </c>
      <c r="AT625" s="27">
        <f t="shared" si="73"/>
        <v>0</v>
      </c>
      <c r="AU625" s="27">
        <f t="shared" si="73"/>
        <v>0</v>
      </c>
      <c r="AV625" s="27">
        <f t="shared" si="73"/>
        <v>0</v>
      </c>
      <c r="AW625" s="27">
        <f t="shared" si="73"/>
        <v>0</v>
      </c>
      <c r="AX625" s="27">
        <f t="shared" si="73"/>
        <v>0</v>
      </c>
      <c r="AY625" s="27">
        <f t="shared" si="73"/>
        <v>0</v>
      </c>
      <c r="AZ625" s="27">
        <f t="shared" si="73"/>
        <v>0</v>
      </c>
      <c r="BA625" s="27"/>
      <c r="BB625" s="115">
        <f t="shared" si="72"/>
        <v>0</v>
      </c>
      <c r="BC625" s="115">
        <f t="shared" si="72"/>
        <v>0</v>
      </c>
      <c r="BD625" s="115">
        <f t="shared" si="72"/>
        <v>0</v>
      </c>
      <c r="BE625" s="115">
        <f t="shared" si="71"/>
        <v>0</v>
      </c>
      <c r="BF625" s="115">
        <f t="shared" si="71"/>
        <v>0</v>
      </c>
      <c r="BG625" s="115">
        <f t="shared" si="71"/>
        <v>0</v>
      </c>
      <c r="BH625" s="115">
        <f t="shared" si="71"/>
        <v>0</v>
      </c>
      <c r="BI625" s="115">
        <f t="shared" si="66"/>
        <v>0</v>
      </c>
      <c r="BJ625" s="115">
        <f t="shared" si="66"/>
        <v>0</v>
      </c>
      <c r="BK625" s="115">
        <f t="shared" si="66"/>
        <v>0</v>
      </c>
      <c r="BL625" s="115">
        <f t="shared" si="66"/>
        <v>0</v>
      </c>
      <c r="BM625" s="115">
        <f t="shared" si="68"/>
        <v>0</v>
      </c>
      <c r="BN625" s="115">
        <f t="shared" si="68"/>
        <v>0</v>
      </c>
      <c r="BO625" s="115">
        <f t="shared" si="68"/>
        <v>0</v>
      </c>
    </row>
    <row r="626" spans="4:67" x14ac:dyDescent="0.3">
      <c r="D626" s="24" t="s">
        <v>145</v>
      </c>
      <c r="E626" s="26" t="s">
        <v>96</v>
      </c>
      <c r="F626" s="24" t="s">
        <v>62</v>
      </c>
      <c r="G626" s="24" t="s">
        <v>97</v>
      </c>
      <c r="H626" s="27"/>
      <c r="I626" s="28"/>
      <c r="J626" s="28"/>
      <c r="K626" s="28"/>
      <c r="L626" s="28"/>
      <c r="M626" s="28"/>
      <c r="N626" s="28"/>
      <c r="O626" s="28"/>
      <c r="P626" s="28"/>
      <c r="Q626" s="28"/>
      <c r="R626" s="28"/>
      <c r="S626" s="28"/>
      <c r="T626" s="28"/>
      <c r="U626" s="28"/>
      <c r="V626" s="28"/>
      <c r="W626" s="27"/>
      <c r="X626" s="28"/>
      <c r="Y626" s="28"/>
      <c r="Z626" s="28"/>
      <c r="AA626" s="28"/>
      <c r="AB626" s="28"/>
      <c r="AC626" s="28"/>
      <c r="AD626" s="28"/>
      <c r="AE626" s="28"/>
      <c r="AF626" s="28"/>
      <c r="AG626" s="28"/>
      <c r="AH626" s="28"/>
      <c r="AI626" s="28"/>
      <c r="AJ626" s="28"/>
      <c r="AK626" s="28"/>
      <c r="AL626" s="27"/>
      <c r="AM626" s="28">
        <f t="shared" si="73"/>
        <v>0</v>
      </c>
      <c r="AN626" s="28">
        <f t="shared" si="73"/>
        <v>0</v>
      </c>
      <c r="AO626" s="28">
        <f t="shared" si="73"/>
        <v>0</v>
      </c>
      <c r="AP626" s="28">
        <f t="shared" si="73"/>
        <v>0</v>
      </c>
      <c r="AQ626" s="28">
        <f t="shared" si="73"/>
        <v>0</v>
      </c>
      <c r="AR626" s="28">
        <f t="shared" si="73"/>
        <v>0</v>
      </c>
      <c r="AS626" s="28">
        <f t="shared" si="73"/>
        <v>0</v>
      </c>
      <c r="AT626" s="28">
        <f t="shared" si="73"/>
        <v>0</v>
      </c>
      <c r="AU626" s="28">
        <f t="shared" si="73"/>
        <v>0</v>
      </c>
      <c r="AV626" s="28">
        <f t="shared" si="73"/>
        <v>0</v>
      </c>
      <c r="AW626" s="28">
        <f t="shared" si="73"/>
        <v>0</v>
      </c>
      <c r="AX626" s="28">
        <f t="shared" si="73"/>
        <v>0</v>
      </c>
      <c r="AY626" s="28">
        <f t="shared" si="73"/>
        <v>0</v>
      </c>
      <c r="AZ626" s="28">
        <f t="shared" si="73"/>
        <v>0</v>
      </c>
      <c r="BA626" s="27"/>
      <c r="BB626" s="117">
        <f t="shared" si="72"/>
        <v>0</v>
      </c>
      <c r="BC626" s="117">
        <f t="shared" si="72"/>
        <v>0</v>
      </c>
      <c r="BD626" s="117">
        <f t="shared" si="72"/>
        <v>0</v>
      </c>
      <c r="BE626" s="117">
        <f t="shared" si="71"/>
        <v>0</v>
      </c>
      <c r="BF626" s="117">
        <f t="shared" si="71"/>
        <v>0</v>
      </c>
      <c r="BG626" s="117">
        <f t="shared" si="71"/>
        <v>0</v>
      </c>
      <c r="BH626" s="117">
        <f t="shared" si="71"/>
        <v>0</v>
      </c>
      <c r="BI626" s="117">
        <f t="shared" si="66"/>
        <v>0</v>
      </c>
      <c r="BJ626" s="117">
        <f t="shared" si="66"/>
        <v>0</v>
      </c>
      <c r="BK626" s="117">
        <f t="shared" si="66"/>
        <v>0</v>
      </c>
      <c r="BL626" s="117">
        <f t="shared" si="66"/>
        <v>0</v>
      </c>
      <c r="BM626" s="117">
        <f t="shared" si="68"/>
        <v>0</v>
      </c>
      <c r="BN626" s="117">
        <f t="shared" si="68"/>
        <v>0</v>
      </c>
      <c r="BO626" s="117">
        <f t="shared" si="68"/>
        <v>0</v>
      </c>
    </row>
    <row r="627" spans="4:67" x14ac:dyDescent="0.3">
      <c r="D627" s="24" t="s">
        <v>145</v>
      </c>
      <c r="E627" s="26" t="s">
        <v>96</v>
      </c>
      <c r="F627" s="24" t="s">
        <v>63</v>
      </c>
      <c r="G627" s="24" t="s">
        <v>97</v>
      </c>
      <c r="H627" s="27"/>
      <c r="I627" s="52">
        <v>0</v>
      </c>
      <c r="J627" s="52">
        <v>0</v>
      </c>
      <c r="K627" s="52">
        <v>0</v>
      </c>
      <c r="L627" s="52">
        <v>0</v>
      </c>
      <c r="M627" s="52">
        <v>0</v>
      </c>
      <c r="N627" s="52">
        <v>0</v>
      </c>
      <c r="O627" s="52">
        <v>0</v>
      </c>
      <c r="P627" s="52">
        <v>0</v>
      </c>
      <c r="Q627" s="52">
        <v>0</v>
      </c>
      <c r="R627" s="52">
        <v>0</v>
      </c>
      <c r="S627" s="52">
        <v>0</v>
      </c>
      <c r="T627" s="52">
        <v>0</v>
      </c>
      <c r="U627" s="52">
        <v>0</v>
      </c>
      <c r="V627" s="52">
        <v>0</v>
      </c>
      <c r="W627" s="27"/>
      <c r="X627" s="52">
        <v>0</v>
      </c>
      <c r="Y627" s="52">
        <v>0</v>
      </c>
      <c r="Z627" s="52">
        <v>0</v>
      </c>
      <c r="AA627" s="52">
        <v>0</v>
      </c>
      <c r="AB627" s="52">
        <v>0</v>
      </c>
      <c r="AC627" s="52">
        <v>0</v>
      </c>
      <c r="AD627" s="52">
        <v>0</v>
      </c>
      <c r="AE627" s="52">
        <v>0</v>
      </c>
      <c r="AF627" s="52">
        <v>0</v>
      </c>
      <c r="AG627" s="52">
        <v>0</v>
      </c>
      <c r="AH627" s="52">
        <v>0</v>
      </c>
      <c r="AI627" s="52">
        <v>0</v>
      </c>
      <c r="AJ627" s="52">
        <v>0</v>
      </c>
      <c r="AK627" s="52">
        <v>0</v>
      </c>
      <c r="AL627" s="27"/>
      <c r="AM627" s="27">
        <f t="shared" si="73"/>
        <v>0</v>
      </c>
      <c r="AN627" s="27">
        <f t="shared" si="73"/>
        <v>0</v>
      </c>
      <c r="AO627" s="27">
        <f t="shared" si="73"/>
        <v>0</v>
      </c>
      <c r="AP627" s="27">
        <f t="shared" si="73"/>
        <v>0</v>
      </c>
      <c r="AQ627" s="27">
        <f t="shared" si="73"/>
        <v>0</v>
      </c>
      <c r="AR627" s="27">
        <f t="shared" si="73"/>
        <v>0</v>
      </c>
      <c r="AS627" s="27">
        <f t="shared" si="73"/>
        <v>0</v>
      </c>
      <c r="AT627" s="27">
        <f t="shared" si="73"/>
        <v>0</v>
      </c>
      <c r="AU627" s="27">
        <f t="shared" si="73"/>
        <v>0</v>
      </c>
      <c r="AV627" s="27">
        <f t="shared" si="73"/>
        <v>0</v>
      </c>
      <c r="AW627" s="27">
        <f t="shared" si="73"/>
        <v>0</v>
      </c>
      <c r="AX627" s="27">
        <f t="shared" si="73"/>
        <v>0</v>
      </c>
      <c r="AY627" s="27">
        <f t="shared" si="73"/>
        <v>0</v>
      </c>
      <c r="AZ627" s="27">
        <f t="shared" si="73"/>
        <v>0</v>
      </c>
      <c r="BA627" s="27"/>
      <c r="BB627" s="115">
        <f t="shared" si="72"/>
        <v>0</v>
      </c>
      <c r="BC627" s="115">
        <f t="shared" si="72"/>
        <v>0</v>
      </c>
      <c r="BD627" s="115">
        <f t="shared" si="72"/>
        <v>0</v>
      </c>
      <c r="BE627" s="115">
        <f t="shared" si="71"/>
        <v>0</v>
      </c>
      <c r="BF627" s="115">
        <f t="shared" si="71"/>
        <v>0</v>
      </c>
      <c r="BG627" s="115">
        <f t="shared" si="71"/>
        <v>0</v>
      </c>
      <c r="BH627" s="115">
        <f t="shared" si="71"/>
        <v>0</v>
      </c>
      <c r="BI627" s="115">
        <f t="shared" si="66"/>
        <v>0</v>
      </c>
      <c r="BJ627" s="115">
        <f t="shared" si="66"/>
        <v>0</v>
      </c>
      <c r="BK627" s="115">
        <f t="shared" si="66"/>
        <v>0</v>
      </c>
      <c r="BL627" s="115">
        <f t="shared" si="66"/>
        <v>0</v>
      </c>
      <c r="BM627" s="115">
        <f t="shared" si="68"/>
        <v>0</v>
      </c>
      <c r="BN627" s="115">
        <f t="shared" si="68"/>
        <v>0</v>
      </c>
      <c r="BO627" s="115">
        <f t="shared" si="68"/>
        <v>0</v>
      </c>
    </row>
    <row r="628" spans="4:67" x14ac:dyDescent="0.3">
      <c r="D628" s="24" t="s">
        <v>145</v>
      </c>
      <c r="E628" s="26" t="s">
        <v>96</v>
      </c>
      <c r="F628" s="24" t="s">
        <v>64</v>
      </c>
      <c r="G628" s="24" t="s">
        <v>97</v>
      </c>
      <c r="H628" s="27"/>
      <c r="I628" s="28"/>
      <c r="J628" s="28"/>
      <c r="K628" s="28"/>
      <c r="L628" s="28"/>
      <c r="M628" s="28"/>
      <c r="N628" s="28"/>
      <c r="O628" s="28"/>
      <c r="P628" s="28"/>
      <c r="Q628" s="28"/>
      <c r="R628" s="28"/>
      <c r="S628" s="28"/>
      <c r="T628" s="28"/>
      <c r="U628" s="28"/>
      <c r="V628" s="28"/>
      <c r="W628" s="27"/>
      <c r="X628" s="28"/>
      <c r="Y628" s="28"/>
      <c r="Z628" s="28"/>
      <c r="AA628" s="28"/>
      <c r="AB628" s="28"/>
      <c r="AC628" s="28"/>
      <c r="AD628" s="28"/>
      <c r="AE628" s="28"/>
      <c r="AF628" s="28"/>
      <c r="AG628" s="28"/>
      <c r="AH628" s="28"/>
      <c r="AI628" s="28"/>
      <c r="AJ628" s="28"/>
      <c r="AK628" s="28"/>
      <c r="AL628" s="27"/>
      <c r="AM628" s="28">
        <f t="shared" si="73"/>
        <v>0</v>
      </c>
      <c r="AN628" s="28">
        <f t="shared" si="73"/>
        <v>0</v>
      </c>
      <c r="AO628" s="28">
        <f t="shared" si="73"/>
        <v>0</v>
      </c>
      <c r="AP628" s="28">
        <f t="shared" si="73"/>
        <v>0</v>
      </c>
      <c r="AQ628" s="28">
        <f t="shared" si="73"/>
        <v>0</v>
      </c>
      <c r="AR628" s="28">
        <f t="shared" si="73"/>
        <v>0</v>
      </c>
      <c r="AS628" s="28">
        <f t="shared" si="73"/>
        <v>0</v>
      </c>
      <c r="AT628" s="28">
        <f t="shared" si="73"/>
        <v>0</v>
      </c>
      <c r="AU628" s="28">
        <f t="shared" si="73"/>
        <v>0</v>
      </c>
      <c r="AV628" s="28">
        <f t="shared" si="73"/>
        <v>0</v>
      </c>
      <c r="AW628" s="28">
        <f t="shared" si="73"/>
        <v>0</v>
      </c>
      <c r="AX628" s="28">
        <f t="shared" si="73"/>
        <v>0</v>
      </c>
      <c r="AY628" s="28">
        <f t="shared" si="73"/>
        <v>0</v>
      </c>
      <c r="AZ628" s="28">
        <f t="shared" si="73"/>
        <v>0</v>
      </c>
      <c r="BA628" s="27"/>
      <c r="BB628" s="117">
        <f t="shared" si="72"/>
        <v>0</v>
      </c>
      <c r="BC628" s="117">
        <f t="shared" si="72"/>
        <v>0</v>
      </c>
      <c r="BD628" s="117">
        <f t="shared" si="72"/>
        <v>0</v>
      </c>
      <c r="BE628" s="117">
        <f t="shared" si="71"/>
        <v>0</v>
      </c>
      <c r="BF628" s="117">
        <f t="shared" si="71"/>
        <v>0</v>
      </c>
      <c r="BG628" s="117">
        <f t="shared" si="71"/>
        <v>0</v>
      </c>
      <c r="BH628" s="117">
        <f t="shared" si="71"/>
        <v>0</v>
      </c>
      <c r="BI628" s="117">
        <f t="shared" si="66"/>
        <v>0</v>
      </c>
      <c r="BJ628" s="117">
        <f t="shared" si="66"/>
        <v>0</v>
      </c>
      <c r="BK628" s="117">
        <f t="shared" si="66"/>
        <v>0</v>
      </c>
      <c r="BL628" s="117">
        <f t="shared" si="66"/>
        <v>0</v>
      </c>
      <c r="BM628" s="117">
        <f t="shared" si="68"/>
        <v>0</v>
      </c>
      <c r="BN628" s="117">
        <f t="shared" si="68"/>
        <v>0</v>
      </c>
      <c r="BO628" s="117">
        <f t="shared" si="68"/>
        <v>0</v>
      </c>
    </row>
    <row r="629" spans="4:67" x14ac:dyDescent="0.3">
      <c r="D629" s="24" t="s">
        <v>145</v>
      </c>
      <c r="E629" s="26" t="s">
        <v>96</v>
      </c>
      <c r="F629" s="24" t="s">
        <v>65</v>
      </c>
      <c r="G629" s="24" t="s">
        <v>97</v>
      </c>
      <c r="H629" s="27"/>
      <c r="I629" s="52">
        <v>0</v>
      </c>
      <c r="J629" s="52">
        <v>0</v>
      </c>
      <c r="K629" s="52">
        <v>0</v>
      </c>
      <c r="L629" s="52">
        <v>0</v>
      </c>
      <c r="M629" s="52">
        <v>0</v>
      </c>
      <c r="N629" s="52">
        <v>0</v>
      </c>
      <c r="O629" s="52">
        <v>0</v>
      </c>
      <c r="P629" s="52">
        <v>0</v>
      </c>
      <c r="Q629" s="52">
        <v>0</v>
      </c>
      <c r="R629" s="52">
        <v>0</v>
      </c>
      <c r="S629" s="52">
        <v>0</v>
      </c>
      <c r="T629" s="52">
        <v>0</v>
      </c>
      <c r="U629" s="52">
        <v>0</v>
      </c>
      <c r="V629" s="52">
        <v>0</v>
      </c>
      <c r="W629" s="27"/>
      <c r="X629" s="52">
        <v>0</v>
      </c>
      <c r="Y629" s="52">
        <v>0</v>
      </c>
      <c r="Z629" s="52">
        <v>0</v>
      </c>
      <c r="AA629" s="52">
        <v>0</v>
      </c>
      <c r="AB629" s="52">
        <v>0</v>
      </c>
      <c r="AC629" s="52">
        <v>0</v>
      </c>
      <c r="AD629" s="52">
        <v>0</v>
      </c>
      <c r="AE629" s="52">
        <v>0</v>
      </c>
      <c r="AF629" s="52">
        <v>0</v>
      </c>
      <c r="AG629" s="52">
        <v>0</v>
      </c>
      <c r="AH629" s="52">
        <v>0</v>
      </c>
      <c r="AI629" s="52">
        <v>0</v>
      </c>
      <c r="AJ629" s="52">
        <v>0</v>
      </c>
      <c r="AK629" s="52">
        <v>0</v>
      </c>
      <c r="AL629" s="27"/>
      <c r="AM629" s="27">
        <f t="shared" si="73"/>
        <v>0</v>
      </c>
      <c r="AN629" s="27">
        <f t="shared" si="73"/>
        <v>0</v>
      </c>
      <c r="AO629" s="27">
        <f t="shared" si="73"/>
        <v>0</v>
      </c>
      <c r="AP629" s="27">
        <f t="shared" si="73"/>
        <v>0</v>
      </c>
      <c r="AQ629" s="27">
        <f t="shared" si="73"/>
        <v>0</v>
      </c>
      <c r="AR629" s="27">
        <f t="shared" si="73"/>
        <v>0</v>
      </c>
      <c r="AS629" s="27">
        <f t="shared" si="73"/>
        <v>0</v>
      </c>
      <c r="AT629" s="27">
        <f t="shared" si="73"/>
        <v>0</v>
      </c>
      <c r="AU629" s="27">
        <f t="shared" si="73"/>
        <v>0</v>
      </c>
      <c r="AV629" s="27">
        <f t="shared" si="73"/>
        <v>0</v>
      </c>
      <c r="AW629" s="27">
        <f t="shared" si="73"/>
        <v>0</v>
      </c>
      <c r="AX629" s="27">
        <f t="shared" si="73"/>
        <v>0</v>
      </c>
      <c r="AY629" s="27">
        <f t="shared" si="73"/>
        <v>0</v>
      </c>
      <c r="AZ629" s="27">
        <f t="shared" si="73"/>
        <v>0</v>
      </c>
      <c r="BA629" s="27"/>
      <c r="BB629" s="115">
        <f t="shared" si="72"/>
        <v>0</v>
      </c>
      <c r="BC629" s="115">
        <f t="shared" si="72"/>
        <v>0</v>
      </c>
      <c r="BD629" s="115">
        <f t="shared" si="72"/>
        <v>0</v>
      </c>
      <c r="BE629" s="115">
        <f t="shared" si="71"/>
        <v>0</v>
      </c>
      <c r="BF629" s="115">
        <f t="shared" si="71"/>
        <v>0</v>
      </c>
      <c r="BG629" s="115">
        <f t="shared" si="71"/>
        <v>0</v>
      </c>
      <c r="BH629" s="115">
        <f t="shared" si="71"/>
        <v>0</v>
      </c>
      <c r="BI629" s="115">
        <f t="shared" si="71"/>
        <v>0</v>
      </c>
      <c r="BJ629" s="115">
        <f t="shared" si="71"/>
        <v>0</v>
      </c>
      <c r="BK629" s="115">
        <f t="shared" si="71"/>
        <v>0</v>
      </c>
      <c r="BL629" s="115">
        <f t="shared" si="71"/>
        <v>0</v>
      </c>
      <c r="BM629" s="115">
        <f t="shared" si="68"/>
        <v>0</v>
      </c>
      <c r="BN629" s="115">
        <f t="shared" si="68"/>
        <v>0</v>
      </c>
      <c r="BO629" s="115">
        <f t="shared" si="68"/>
        <v>0</v>
      </c>
    </row>
    <row r="630" spans="4:67" x14ac:dyDescent="0.3">
      <c r="D630" s="24" t="s">
        <v>145</v>
      </c>
      <c r="E630" s="26" t="s">
        <v>96</v>
      </c>
      <c r="F630" s="24" t="s">
        <v>66</v>
      </c>
      <c r="G630" s="24" t="s">
        <v>97</v>
      </c>
      <c r="H630" s="27"/>
      <c r="I630" s="28"/>
      <c r="J630" s="28"/>
      <c r="K630" s="28"/>
      <c r="L630" s="28"/>
      <c r="M630" s="28"/>
      <c r="N630" s="28"/>
      <c r="O630" s="28"/>
      <c r="P630" s="28"/>
      <c r="Q630" s="28"/>
      <c r="R630" s="28"/>
      <c r="S630" s="28"/>
      <c r="T630" s="28"/>
      <c r="U630" s="28"/>
      <c r="V630" s="28"/>
      <c r="W630" s="27"/>
      <c r="X630" s="28"/>
      <c r="Y630" s="28"/>
      <c r="Z630" s="28"/>
      <c r="AA630" s="28"/>
      <c r="AB630" s="28"/>
      <c r="AC630" s="28"/>
      <c r="AD630" s="28"/>
      <c r="AE630" s="28"/>
      <c r="AF630" s="28"/>
      <c r="AG630" s="28"/>
      <c r="AH630" s="28"/>
      <c r="AI630" s="28"/>
      <c r="AJ630" s="28"/>
      <c r="AK630" s="28"/>
      <c r="AL630" s="27"/>
      <c r="AM630" s="28">
        <f t="shared" si="73"/>
        <v>0</v>
      </c>
      <c r="AN630" s="28">
        <f t="shared" si="73"/>
        <v>0</v>
      </c>
      <c r="AO630" s="28">
        <f t="shared" si="73"/>
        <v>0</v>
      </c>
      <c r="AP630" s="28">
        <f t="shared" si="73"/>
        <v>0</v>
      </c>
      <c r="AQ630" s="28">
        <f t="shared" si="73"/>
        <v>0</v>
      </c>
      <c r="AR630" s="28">
        <f t="shared" si="73"/>
        <v>0</v>
      </c>
      <c r="AS630" s="28">
        <f t="shared" si="73"/>
        <v>0</v>
      </c>
      <c r="AT630" s="28">
        <f t="shared" si="73"/>
        <v>0</v>
      </c>
      <c r="AU630" s="28">
        <f t="shared" si="73"/>
        <v>0</v>
      </c>
      <c r="AV630" s="28">
        <f t="shared" si="73"/>
        <v>0</v>
      </c>
      <c r="AW630" s="28">
        <f t="shared" si="73"/>
        <v>0</v>
      </c>
      <c r="AX630" s="28">
        <f t="shared" si="73"/>
        <v>0</v>
      </c>
      <c r="AY630" s="28">
        <f t="shared" si="73"/>
        <v>0</v>
      </c>
      <c r="AZ630" s="28">
        <f t="shared" si="73"/>
        <v>0</v>
      </c>
      <c r="BA630" s="27"/>
      <c r="BB630" s="117">
        <f t="shared" si="72"/>
        <v>0</v>
      </c>
      <c r="BC630" s="117">
        <f t="shared" si="72"/>
        <v>0</v>
      </c>
      <c r="BD630" s="117">
        <f t="shared" si="72"/>
        <v>0</v>
      </c>
      <c r="BE630" s="117">
        <f t="shared" si="71"/>
        <v>0</v>
      </c>
      <c r="BF630" s="117">
        <f t="shared" si="71"/>
        <v>0</v>
      </c>
      <c r="BG630" s="117">
        <f t="shared" si="71"/>
        <v>0</v>
      </c>
      <c r="BH630" s="117">
        <f t="shared" si="71"/>
        <v>0</v>
      </c>
      <c r="BI630" s="117">
        <f t="shared" si="71"/>
        <v>0</v>
      </c>
      <c r="BJ630" s="117">
        <f t="shared" si="71"/>
        <v>0</v>
      </c>
      <c r="BK630" s="117">
        <f t="shared" si="71"/>
        <v>0</v>
      </c>
      <c r="BL630" s="117">
        <f t="shared" si="71"/>
        <v>0</v>
      </c>
      <c r="BM630" s="117">
        <f t="shared" si="68"/>
        <v>0</v>
      </c>
      <c r="BN630" s="117">
        <f t="shared" si="68"/>
        <v>0</v>
      </c>
      <c r="BO630" s="117">
        <f t="shared" si="68"/>
        <v>0</v>
      </c>
    </row>
    <row r="631" spans="4:67" x14ac:dyDescent="0.3">
      <c r="D631" s="24" t="s">
        <v>145</v>
      </c>
      <c r="E631" s="26" t="s">
        <v>96</v>
      </c>
      <c r="F631" s="24" t="s">
        <v>67</v>
      </c>
      <c r="G631" s="24" t="s">
        <v>97</v>
      </c>
      <c r="H631" s="27"/>
      <c r="I631" s="52">
        <v>0</v>
      </c>
      <c r="J631" s="52">
        <v>0</v>
      </c>
      <c r="K631" s="52">
        <v>0</v>
      </c>
      <c r="L631" s="52">
        <v>0</v>
      </c>
      <c r="M631" s="52">
        <v>0</v>
      </c>
      <c r="N631" s="52">
        <v>0</v>
      </c>
      <c r="O631" s="52">
        <v>0</v>
      </c>
      <c r="P631" s="52">
        <v>0</v>
      </c>
      <c r="Q631" s="52">
        <v>0</v>
      </c>
      <c r="R631" s="52">
        <v>0</v>
      </c>
      <c r="S631" s="52">
        <v>0</v>
      </c>
      <c r="T631" s="52">
        <v>0</v>
      </c>
      <c r="U631" s="52">
        <v>0</v>
      </c>
      <c r="V631" s="52">
        <v>0</v>
      </c>
      <c r="W631" s="27"/>
      <c r="X631" s="52">
        <v>0</v>
      </c>
      <c r="Y631" s="52">
        <v>0</v>
      </c>
      <c r="Z631" s="52">
        <v>0</v>
      </c>
      <c r="AA631" s="52">
        <v>0</v>
      </c>
      <c r="AB631" s="52">
        <v>0</v>
      </c>
      <c r="AC631" s="52">
        <v>0</v>
      </c>
      <c r="AD631" s="52">
        <v>0</v>
      </c>
      <c r="AE631" s="52">
        <v>0</v>
      </c>
      <c r="AF631" s="52">
        <v>0</v>
      </c>
      <c r="AG631" s="52">
        <v>0</v>
      </c>
      <c r="AH631" s="52">
        <v>0</v>
      </c>
      <c r="AI631" s="52">
        <v>0</v>
      </c>
      <c r="AJ631" s="52">
        <v>0</v>
      </c>
      <c r="AK631" s="52">
        <v>0</v>
      </c>
      <c r="AL631" s="27"/>
      <c r="AM631" s="27">
        <f t="shared" si="73"/>
        <v>0</v>
      </c>
      <c r="AN631" s="27">
        <f t="shared" si="73"/>
        <v>0</v>
      </c>
      <c r="AO631" s="27">
        <f t="shared" si="73"/>
        <v>0</v>
      </c>
      <c r="AP631" s="27">
        <f t="shared" si="73"/>
        <v>0</v>
      </c>
      <c r="AQ631" s="27">
        <f t="shared" si="73"/>
        <v>0</v>
      </c>
      <c r="AR631" s="27">
        <f t="shared" si="73"/>
        <v>0</v>
      </c>
      <c r="AS631" s="27">
        <f t="shared" si="73"/>
        <v>0</v>
      </c>
      <c r="AT631" s="27">
        <f t="shared" si="73"/>
        <v>0</v>
      </c>
      <c r="AU631" s="27">
        <f t="shared" si="73"/>
        <v>0</v>
      </c>
      <c r="AV631" s="27">
        <f t="shared" si="73"/>
        <v>0</v>
      </c>
      <c r="AW631" s="27">
        <f t="shared" si="73"/>
        <v>0</v>
      </c>
      <c r="AX631" s="27">
        <f t="shared" si="73"/>
        <v>0</v>
      </c>
      <c r="AY631" s="27">
        <f t="shared" si="73"/>
        <v>0</v>
      </c>
      <c r="AZ631" s="27">
        <f t="shared" si="73"/>
        <v>0</v>
      </c>
      <c r="BA631" s="27"/>
      <c r="BB631" s="115">
        <f t="shared" si="72"/>
        <v>0</v>
      </c>
      <c r="BC631" s="115">
        <f t="shared" si="72"/>
        <v>0</v>
      </c>
      <c r="BD631" s="115">
        <f t="shared" si="72"/>
        <v>0</v>
      </c>
      <c r="BE631" s="115">
        <f t="shared" si="71"/>
        <v>0</v>
      </c>
      <c r="BF631" s="115">
        <f t="shared" si="71"/>
        <v>0</v>
      </c>
      <c r="BG631" s="115">
        <f t="shared" si="71"/>
        <v>0</v>
      </c>
      <c r="BH631" s="115">
        <f t="shared" si="71"/>
        <v>0</v>
      </c>
      <c r="BI631" s="115">
        <f t="shared" si="71"/>
        <v>0</v>
      </c>
      <c r="BJ631" s="115">
        <f t="shared" si="71"/>
        <v>0</v>
      </c>
      <c r="BK631" s="115">
        <f t="shared" si="71"/>
        <v>0</v>
      </c>
      <c r="BL631" s="115">
        <f t="shared" si="71"/>
        <v>0</v>
      </c>
      <c r="BM631" s="115">
        <f t="shared" si="68"/>
        <v>0</v>
      </c>
      <c r="BN631" s="115">
        <f t="shared" si="68"/>
        <v>0</v>
      </c>
      <c r="BO631" s="115">
        <f t="shared" si="68"/>
        <v>0</v>
      </c>
    </row>
    <row r="632" spans="4:67" x14ac:dyDescent="0.3">
      <c r="D632" s="24" t="s">
        <v>145</v>
      </c>
      <c r="E632" s="26" t="s">
        <v>96</v>
      </c>
      <c r="F632" s="24" t="s">
        <v>68</v>
      </c>
      <c r="G632" s="24" t="s">
        <v>97</v>
      </c>
      <c r="H632" s="27"/>
      <c r="I632" s="28"/>
      <c r="J632" s="28"/>
      <c r="K632" s="28"/>
      <c r="L632" s="28"/>
      <c r="M632" s="28"/>
      <c r="N632" s="28"/>
      <c r="O632" s="28"/>
      <c r="P632" s="28"/>
      <c r="Q632" s="28"/>
      <c r="R632" s="28"/>
      <c r="S632" s="28"/>
      <c r="T632" s="28"/>
      <c r="U632" s="28"/>
      <c r="V632" s="28"/>
      <c r="W632" s="27"/>
      <c r="X632" s="28"/>
      <c r="Y632" s="28"/>
      <c r="Z632" s="28"/>
      <c r="AA632" s="28"/>
      <c r="AB632" s="28"/>
      <c r="AC632" s="28"/>
      <c r="AD632" s="28"/>
      <c r="AE632" s="28"/>
      <c r="AF632" s="28"/>
      <c r="AG632" s="28"/>
      <c r="AH632" s="28"/>
      <c r="AI632" s="28"/>
      <c r="AJ632" s="28"/>
      <c r="AK632" s="28"/>
      <c r="AL632" s="27"/>
      <c r="AM632" s="28">
        <f t="shared" si="73"/>
        <v>0</v>
      </c>
      <c r="AN632" s="28">
        <f t="shared" si="73"/>
        <v>0</v>
      </c>
      <c r="AO632" s="28">
        <f t="shared" si="73"/>
        <v>0</v>
      </c>
      <c r="AP632" s="28">
        <f t="shared" si="73"/>
        <v>0</v>
      </c>
      <c r="AQ632" s="28">
        <f t="shared" si="73"/>
        <v>0</v>
      </c>
      <c r="AR632" s="28">
        <f t="shared" si="73"/>
        <v>0</v>
      </c>
      <c r="AS632" s="28">
        <f t="shared" si="73"/>
        <v>0</v>
      </c>
      <c r="AT632" s="28">
        <f t="shared" si="73"/>
        <v>0</v>
      </c>
      <c r="AU632" s="28">
        <f t="shared" si="73"/>
        <v>0</v>
      </c>
      <c r="AV632" s="28">
        <f t="shared" si="73"/>
        <v>0</v>
      </c>
      <c r="AW632" s="28">
        <f t="shared" si="73"/>
        <v>0</v>
      </c>
      <c r="AX632" s="28">
        <f t="shared" si="73"/>
        <v>0</v>
      </c>
      <c r="AY632" s="28">
        <f t="shared" si="73"/>
        <v>0</v>
      </c>
      <c r="AZ632" s="28">
        <f t="shared" si="73"/>
        <v>0</v>
      </c>
      <c r="BA632" s="27"/>
      <c r="BB632" s="117">
        <f t="shared" si="72"/>
        <v>0</v>
      </c>
      <c r="BC632" s="117">
        <f t="shared" si="72"/>
        <v>0</v>
      </c>
      <c r="BD632" s="117">
        <f t="shared" si="72"/>
        <v>0</v>
      </c>
      <c r="BE632" s="117">
        <f t="shared" si="71"/>
        <v>0</v>
      </c>
      <c r="BF632" s="117">
        <f t="shared" si="71"/>
        <v>0</v>
      </c>
      <c r="BG632" s="117">
        <f t="shared" si="71"/>
        <v>0</v>
      </c>
      <c r="BH632" s="117">
        <f t="shared" si="71"/>
        <v>0</v>
      </c>
      <c r="BI632" s="117">
        <f t="shared" si="71"/>
        <v>0</v>
      </c>
      <c r="BJ632" s="117">
        <f t="shared" si="71"/>
        <v>0</v>
      </c>
      <c r="BK632" s="117">
        <f t="shared" si="71"/>
        <v>0</v>
      </c>
      <c r="BL632" s="117">
        <f t="shared" si="71"/>
        <v>0</v>
      </c>
      <c r="BM632" s="117">
        <f t="shared" si="68"/>
        <v>0</v>
      </c>
      <c r="BN632" s="117">
        <f t="shared" si="68"/>
        <v>0</v>
      </c>
      <c r="BO632" s="117">
        <f t="shared" si="68"/>
        <v>0</v>
      </c>
    </row>
    <row r="633" spans="4:67" x14ac:dyDescent="0.3">
      <c r="D633" s="24" t="s">
        <v>145</v>
      </c>
      <c r="E633" s="26" t="s">
        <v>118</v>
      </c>
      <c r="F633" s="24" t="s">
        <v>36</v>
      </c>
      <c r="G633" s="24" t="s">
        <v>97</v>
      </c>
      <c r="H633" s="27"/>
      <c r="I633" s="52">
        <v>0</v>
      </c>
      <c r="J633" s="52">
        <v>0</v>
      </c>
      <c r="K633" s="52">
        <v>0</v>
      </c>
      <c r="L633" s="52">
        <v>0</v>
      </c>
      <c r="M633" s="52">
        <v>0</v>
      </c>
      <c r="N633" s="52">
        <v>0</v>
      </c>
      <c r="O633" s="52">
        <v>0</v>
      </c>
      <c r="P633" s="52">
        <v>0</v>
      </c>
      <c r="Q633" s="52">
        <v>0</v>
      </c>
      <c r="R633" s="52">
        <v>0</v>
      </c>
      <c r="S633" s="52">
        <v>0</v>
      </c>
      <c r="T633" s="52">
        <v>0</v>
      </c>
      <c r="U633" s="52">
        <v>0</v>
      </c>
      <c r="V633" s="52">
        <v>0</v>
      </c>
      <c r="W633" s="27"/>
      <c r="X633" s="52">
        <v>0</v>
      </c>
      <c r="Y633" s="52">
        <v>0</v>
      </c>
      <c r="Z633" s="52">
        <v>0</v>
      </c>
      <c r="AA633" s="52">
        <v>0</v>
      </c>
      <c r="AB633" s="52">
        <v>0</v>
      </c>
      <c r="AC633" s="52">
        <v>0</v>
      </c>
      <c r="AD633" s="52">
        <v>0</v>
      </c>
      <c r="AE633" s="52">
        <v>0</v>
      </c>
      <c r="AF633" s="52">
        <v>0</v>
      </c>
      <c r="AG633" s="52">
        <v>0</v>
      </c>
      <c r="AH633" s="52">
        <v>0</v>
      </c>
      <c r="AI633" s="52">
        <v>0</v>
      </c>
      <c r="AJ633" s="52">
        <v>0</v>
      </c>
      <c r="AK633" s="52">
        <v>0</v>
      </c>
      <c r="AL633" s="27"/>
      <c r="AM633" s="27">
        <f t="shared" si="73"/>
        <v>0</v>
      </c>
      <c r="AN633" s="27">
        <f t="shared" si="73"/>
        <v>0</v>
      </c>
      <c r="AO633" s="27">
        <f t="shared" si="73"/>
        <v>0</v>
      </c>
      <c r="AP633" s="27">
        <f t="shared" si="73"/>
        <v>0</v>
      </c>
      <c r="AQ633" s="27">
        <f t="shared" si="73"/>
        <v>0</v>
      </c>
      <c r="AR633" s="27">
        <f t="shared" si="73"/>
        <v>0</v>
      </c>
      <c r="AS633" s="27">
        <f t="shared" si="73"/>
        <v>0</v>
      </c>
      <c r="AT633" s="27">
        <f t="shared" si="73"/>
        <v>0</v>
      </c>
      <c r="AU633" s="27">
        <f t="shared" si="73"/>
        <v>0</v>
      </c>
      <c r="AV633" s="27">
        <f t="shared" si="73"/>
        <v>0</v>
      </c>
      <c r="AW633" s="27">
        <f t="shared" si="73"/>
        <v>0</v>
      </c>
      <c r="AX633" s="27">
        <f t="shared" si="73"/>
        <v>0</v>
      </c>
      <c r="AY633" s="27">
        <f t="shared" si="73"/>
        <v>0</v>
      </c>
      <c r="AZ633" s="27">
        <f t="shared" si="73"/>
        <v>0</v>
      </c>
      <c r="BA633" s="27"/>
      <c r="BB633" s="115">
        <f t="shared" si="72"/>
        <v>0</v>
      </c>
      <c r="BC633" s="115">
        <f t="shared" si="72"/>
        <v>0</v>
      </c>
      <c r="BD633" s="115">
        <f t="shared" si="72"/>
        <v>0</v>
      </c>
      <c r="BE633" s="115">
        <f t="shared" si="71"/>
        <v>0</v>
      </c>
      <c r="BF633" s="115">
        <f t="shared" si="71"/>
        <v>0</v>
      </c>
      <c r="BG633" s="115">
        <f t="shared" si="71"/>
        <v>0</v>
      </c>
      <c r="BH633" s="115">
        <f t="shared" si="71"/>
        <v>0</v>
      </c>
      <c r="BI633" s="115">
        <f t="shared" si="71"/>
        <v>0</v>
      </c>
      <c r="BJ633" s="115">
        <f t="shared" si="71"/>
        <v>0</v>
      </c>
      <c r="BK633" s="115">
        <f t="shared" si="71"/>
        <v>0</v>
      </c>
      <c r="BL633" s="115">
        <f t="shared" si="71"/>
        <v>0</v>
      </c>
      <c r="BM633" s="115">
        <f t="shared" si="68"/>
        <v>0</v>
      </c>
      <c r="BN633" s="115">
        <f t="shared" si="68"/>
        <v>0</v>
      </c>
      <c r="BO633" s="115">
        <f t="shared" si="68"/>
        <v>0</v>
      </c>
    </row>
    <row r="634" spans="4:67" x14ac:dyDescent="0.3">
      <c r="D634" s="24" t="s">
        <v>145</v>
      </c>
      <c r="E634" s="26" t="s">
        <v>118</v>
      </c>
      <c r="F634" s="24" t="s">
        <v>37</v>
      </c>
      <c r="G634" s="24" t="s">
        <v>97</v>
      </c>
      <c r="H634" s="27"/>
      <c r="I634" s="52">
        <v>0</v>
      </c>
      <c r="J634" s="52">
        <v>0</v>
      </c>
      <c r="K634" s="52">
        <v>0</v>
      </c>
      <c r="L634" s="52">
        <v>0</v>
      </c>
      <c r="M634" s="52">
        <v>0</v>
      </c>
      <c r="N634" s="52">
        <v>0</v>
      </c>
      <c r="O634" s="52">
        <v>0</v>
      </c>
      <c r="P634" s="52">
        <v>0</v>
      </c>
      <c r="Q634" s="52">
        <v>0</v>
      </c>
      <c r="R634" s="52">
        <v>0</v>
      </c>
      <c r="S634" s="52">
        <v>0</v>
      </c>
      <c r="T634" s="52">
        <v>0</v>
      </c>
      <c r="U634" s="52">
        <v>0</v>
      </c>
      <c r="V634" s="52">
        <v>0</v>
      </c>
      <c r="W634" s="27"/>
      <c r="X634" s="52">
        <v>0</v>
      </c>
      <c r="Y634" s="52">
        <v>0</v>
      </c>
      <c r="Z634" s="52">
        <v>0</v>
      </c>
      <c r="AA634" s="52">
        <v>0</v>
      </c>
      <c r="AB634" s="52">
        <v>0</v>
      </c>
      <c r="AC634" s="52">
        <v>0</v>
      </c>
      <c r="AD634" s="52">
        <v>0</v>
      </c>
      <c r="AE634" s="52">
        <v>0</v>
      </c>
      <c r="AF634" s="52">
        <v>0</v>
      </c>
      <c r="AG634" s="52">
        <v>0</v>
      </c>
      <c r="AH634" s="52">
        <v>0</v>
      </c>
      <c r="AI634" s="52">
        <v>0</v>
      </c>
      <c r="AJ634" s="52">
        <v>0</v>
      </c>
      <c r="AK634" s="52">
        <v>0</v>
      </c>
      <c r="AL634" s="27"/>
      <c r="AM634" s="27">
        <f t="shared" si="73"/>
        <v>0</v>
      </c>
      <c r="AN634" s="27">
        <f t="shared" si="73"/>
        <v>0</v>
      </c>
      <c r="AO634" s="27">
        <f t="shared" si="73"/>
        <v>0</v>
      </c>
      <c r="AP634" s="27">
        <f t="shared" si="73"/>
        <v>0</v>
      </c>
      <c r="AQ634" s="27">
        <f t="shared" si="73"/>
        <v>0</v>
      </c>
      <c r="AR634" s="27">
        <f t="shared" si="73"/>
        <v>0</v>
      </c>
      <c r="AS634" s="27">
        <f t="shared" si="73"/>
        <v>0</v>
      </c>
      <c r="AT634" s="27">
        <f t="shared" si="73"/>
        <v>0</v>
      </c>
      <c r="AU634" s="27">
        <f t="shared" si="73"/>
        <v>0</v>
      </c>
      <c r="AV634" s="27">
        <f t="shared" si="73"/>
        <v>0</v>
      </c>
      <c r="AW634" s="27">
        <f t="shared" si="73"/>
        <v>0</v>
      </c>
      <c r="AX634" s="27">
        <f t="shared" si="73"/>
        <v>0</v>
      </c>
      <c r="AY634" s="27">
        <f t="shared" si="73"/>
        <v>0</v>
      </c>
      <c r="AZ634" s="27">
        <f t="shared" si="73"/>
        <v>0</v>
      </c>
      <c r="BA634" s="27"/>
      <c r="BB634" s="115">
        <f t="shared" si="72"/>
        <v>0</v>
      </c>
      <c r="BC634" s="115">
        <f t="shared" si="72"/>
        <v>0</v>
      </c>
      <c r="BD634" s="115">
        <f t="shared" si="72"/>
        <v>0</v>
      </c>
      <c r="BE634" s="115">
        <f t="shared" si="71"/>
        <v>0</v>
      </c>
      <c r="BF634" s="115">
        <f t="shared" si="71"/>
        <v>0</v>
      </c>
      <c r="BG634" s="115">
        <f t="shared" si="71"/>
        <v>0</v>
      </c>
      <c r="BH634" s="115">
        <f t="shared" si="71"/>
        <v>0</v>
      </c>
      <c r="BI634" s="115">
        <f t="shared" si="71"/>
        <v>0</v>
      </c>
      <c r="BJ634" s="115">
        <f t="shared" si="71"/>
        <v>0</v>
      </c>
      <c r="BK634" s="115">
        <f t="shared" si="71"/>
        <v>0</v>
      </c>
      <c r="BL634" s="115">
        <f t="shared" si="71"/>
        <v>0</v>
      </c>
      <c r="BM634" s="115">
        <f t="shared" si="68"/>
        <v>0</v>
      </c>
      <c r="BN634" s="115">
        <f t="shared" si="68"/>
        <v>0</v>
      </c>
      <c r="BO634" s="115">
        <f t="shared" si="68"/>
        <v>0</v>
      </c>
    </row>
    <row r="635" spans="4:67" x14ac:dyDescent="0.3">
      <c r="D635" s="24" t="s">
        <v>145</v>
      </c>
      <c r="E635" s="26" t="s">
        <v>118</v>
      </c>
      <c r="F635" s="24" t="s">
        <v>38</v>
      </c>
      <c r="G635" s="24" t="s">
        <v>97</v>
      </c>
      <c r="H635" s="27"/>
      <c r="I635" s="52">
        <v>0</v>
      </c>
      <c r="J635" s="52">
        <v>0</v>
      </c>
      <c r="K635" s="52">
        <v>0</v>
      </c>
      <c r="L635" s="52">
        <v>0</v>
      </c>
      <c r="M635" s="52">
        <v>0</v>
      </c>
      <c r="N635" s="52">
        <v>0</v>
      </c>
      <c r="O635" s="52">
        <v>0</v>
      </c>
      <c r="P635" s="52">
        <v>0</v>
      </c>
      <c r="Q635" s="52">
        <v>0</v>
      </c>
      <c r="R635" s="52">
        <v>0</v>
      </c>
      <c r="S635" s="52">
        <v>0</v>
      </c>
      <c r="T635" s="52">
        <v>0</v>
      </c>
      <c r="U635" s="52">
        <v>0</v>
      </c>
      <c r="V635" s="52">
        <v>0</v>
      </c>
      <c r="W635" s="27"/>
      <c r="X635" s="52">
        <v>0</v>
      </c>
      <c r="Y635" s="52">
        <v>0</v>
      </c>
      <c r="Z635" s="52">
        <v>0</v>
      </c>
      <c r="AA635" s="52">
        <v>0</v>
      </c>
      <c r="AB635" s="52">
        <v>0</v>
      </c>
      <c r="AC635" s="52">
        <v>0</v>
      </c>
      <c r="AD635" s="52">
        <v>0</v>
      </c>
      <c r="AE635" s="52">
        <v>0</v>
      </c>
      <c r="AF635" s="52">
        <v>0</v>
      </c>
      <c r="AG635" s="52">
        <v>0</v>
      </c>
      <c r="AH635" s="52">
        <v>0</v>
      </c>
      <c r="AI635" s="52">
        <v>0</v>
      </c>
      <c r="AJ635" s="52">
        <v>0</v>
      </c>
      <c r="AK635" s="52">
        <v>0</v>
      </c>
      <c r="AL635" s="27"/>
      <c r="AM635" s="27">
        <f t="shared" si="73"/>
        <v>0</v>
      </c>
      <c r="AN635" s="27">
        <f t="shared" si="73"/>
        <v>0</v>
      </c>
      <c r="AO635" s="27">
        <f t="shared" si="73"/>
        <v>0</v>
      </c>
      <c r="AP635" s="27">
        <f t="shared" si="73"/>
        <v>0</v>
      </c>
      <c r="AQ635" s="27">
        <f t="shared" si="73"/>
        <v>0</v>
      </c>
      <c r="AR635" s="27">
        <f t="shared" si="73"/>
        <v>0</v>
      </c>
      <c r="AS635" s="27">
        <f t="shared" si="73"/>
        <v>0</v>
      </c>
      <c r="AT635" s="27">
        <f t="shared" si="73"/>
        <v>0</v>
      </c>
      <c r="AU635" s="27">
        <f t="shared" si="73"/>
        <v>0</v>
      </c>
      <c r="AV635" s="27">
        <f t="shared" si="73"/>
        <v>0</v>
      </c>
      <c r="AW635" s="27">
        <f t="shared" si="73"/>
        <v>0</v>
      </c>
      <c r="AX635" s="27">
        <f t="shared" si="73"/>
        <v>0</v>
      </c>
      <c r="AY635" s="27">
        <f t="shared" si="73"/>
        <v>0</v>
      </c>
      <c r="AZ635" s="27">
        <f t="shared" si="73"/>
        <v>0</v>
      </c>
      <c r="BA635" s="27"/>
      <c r="BB635" s="115">
        <f t="shared" si="72"/>
        <v>0</v>
      </c>
      <c r="BC635" s="115">
        <f t="shared" si="72"/>
        <v>0</v>
      </c>
      <c r="BD635" s="115">
        <f t="shared" si="72"/>
        <v>0</v>
      </c>
      <c r="BE635" s="115">
        <f t="shared" si="71"/>
        <v>0</v>
      </c>
      <c r="BF635" s="115">
        <f t="shared" si="71"/>
        <v>0</v>
      </c>
      <c r="BG635" s="115">
        <f t="shared" si="71"/>
        <v>0</v>
      </c>
      <c r="BH635" s="115">
        <f t="shared" si="71"/>
        <v>0</v>
      </c>
      <c r="BI635" s="115">
        <f t="shared" si="71"/>
        <v>0</v>
      </c>
      <c r="BJ635" s="115">
        <f t="shared" si="71"/>
        <v>0</v>
      </c>
      <c r="BK635" s="115">
        <f t="shared" si="71"/>
        <v>0</v>
      </c>
      <c r="BL635" s="115">
        <f t="shared" si="71"/>
        <v>0</v>
      </c>
      <c r="BM635" s="115">
        <f t="shared" si="71"/>
        <v>0</v>
      </c>
      <c r="BN635" s="115">
        <f t="shared" si="71"/>
        <v>0</v>
      </c>
      <c r="BO635" s="115">
        <f t="shared" si="71"/>
        <v>0</v>
      </c>
    </row>
    <row r="636" spans="4:67" x14ac:dyDescent="0.3">
      <c r="D636" s="24" t="s">
        <v>145</v>
      </c>
      <c r="E636" s="26" t="s">
        <v>118</v>
      </c>
      <c r="F636" s="24" t="s">
        <v>39</v>
      </c>
      <c r="G636" s="24" t="s">
        <v>97</v>
      </c>
      <c r="H636" s="27"/>
      <c r="I636" s="52">
        <v>0</v>
      </c>
      <c r="J636" s="52">
        <v>0</v>
      </c>
      <c r="K636" s="52">
        <v>0</v>
      </c>
      <c r="L636" s="52">
        <v>0</v>
      </c>
      <c r="M636" s="52">
        <v>0</v>
      </c>
      <c r="N636" s="52">
        <v>0</v>
      </c>
      <c r="O636" s="52">
        <v>0</v>
      </c>
      <c r="P636" s="52">
        <v>0</v>
      </c>
      <c r="Q636" s="52">
        <v>0</v>
      </c>
      <c r="R636" s="52">
        <v>0</v>
      </c>
      <c r="S636" s="52">
        <v>0</v>
      </c>
      <c r="T636" s="52">
        <v>0</v>
      </c>
      <c r="U636" s="52">
        <v>0</v>
      </c>
      <c r="V636" s="52">
        <v>0</v>
      </c>
      <c r="W636" s="27"/>
      <c r="X636" s="52">
        <v>0</v>
      </c>
      <c r="Y636" s="52">
        <v>0</v>
      </c>
      <c r="Z636" s="52">
        <v>0</v>
      </c>
      <c r="AA636" s="52">
        <v>0</v>
      </c>
      <c r="AB636" s="52">
        <v>0</v>
      </c>
      <c r="AC636" s="52">
        <v>0</v>
      </c>
      <c r="AD636" s="52">
        <v>0</v>
      </c>
      <c r="AE636" s="52">
        <v>0</v>
      </c>
      <c r="AF636" s="52">
        <v>0</v>
      </c>
      <c r="AG636" s="52">
        <v>0</v>
      </c>
      <c r="AH636" s="52">
        <v>0</v>
      </c>
      <c r="AI636" s="52">
        <v>0</v>
      </c>
      <c r="AJ636" s="52">
        <v>0</v>
      </c>
      <c r="AK636" s="52">
        <v>0</v>
      </c>
      <c r="AL636" s="27"/>
      <c r="AM636" s="27">
        <f t="shared" si="73"/>
        <v>0</v>
      </c>
      <c r="AN636" s="27">
        <f t="shared" si="73"/>
        <v>0</v>
      </c>
      <c r="AO636" s="27">
        <f t="shared" si="73"/>
        <v>0</v>
      </c>
      <c r="AP636" s="27">
        <f t="shared" si="73"/>
        <v>0</v>
      </c>
      <c r="AQ636" s="27">
        <f t="shared" si="73"/>
        <v>0</v>
      </c>
      <c r="AR636" s="27">
        <f t="shared" si="73"/>
        <v>0</v>
      </c>
      <c r="AS636" s="27">
        <f t="shared" si="73"/>
        <v>0</v>
      </c>
      <c r="AT636" s="27">
        <f t="shared" si="73"/>
        <v>0</v>
      </c>
      <c r="AU636" s="27">
        <f t="shared" si="73"/>
        <v>0</v>
      </c>
      <c r="AV636" s="27">
        <f t="shared" si="73"/>
        <v>0</v>
      </c>
      <c r="AW636" s="27">
        <f t="shared" si="73"/>
        <v>0</v>
      </c>
      <c r="AX636" s="27">
        <f t="shared" si="73"/>
        <v>0</v>
      </c>
      <c r="AY636" s="27">
        <f t="shared" si="73"/>
        <v>0</v>
      </c>
      <c r="AZ636" s="27">
        <f t="shared" si="73"/>
        <v>0</v>
      </c>
      <c r="BA636" s="27"/>
      <c r="BB636" s="115">
        <f t="shared" si="72"/>
        <v>0</v>
      </c>
      <c r="BC636" s="115">
        <f t="shared" si="72"/>
        <v>0</v>
      </c>
      <c r="BD636" s="115">
        <f t="shared" si="72"/>
        <v>0</v>
      </c>
      <c r="BE636" s="115">
        <f t="shared" si="71"/>
        <v>0</v>
      </c>
      <c r="BF636" s="115">
        <f t="shared" si="71"/>
        <v>0</v>
      </c>
      <c r="BG636" s="115">
        <f t="shared" si="71"/>
        <v>0</v>
      </c>
      <c r="BH636" s="115">
        <f t="shared" si="71"/>
        <v>0</v>
      </c>
      <c r="BI636" s="115">
        <f t="shared" si="71"/>
        <v>0</v>
      </c>
      <c r="BJ636" s="115">
        <f t="shared" si="71"/>
        <v>0</v>
      </c>
      <c r="BK636" s="115">
        <f t="shared" si="71"/>
        <v>0</v>
      </c>
      <c r="BL636" s="115">
        <f t="shared" si="71"/>
        <v>0</v>
      </c>
      <c r="BM636" s="115">
        <f t="shared" si="71"/>
        <v>0</v>
      </c>
      <c r="BN636" s="115">
        <f t="shared" si="71"/>
        <v>0</v>
      </c>
      <c r="BO636" s="115">
        <f t="shared" si="71"/>
        <v>0</v>
      </c>
    </row>
    <row r="637" spans="4:67" x14ac:dyDescent="0.3">
      <c r="D637" s="24" t="s">
        <v>145</v>
      </c>
      <c r="E637" s="26" t="s">
        <v>118</v>
      </c>
      <c r="F637" s="24" t="s">
        <v>40</v>
      </c>
      <c r="G637" s="24" t="s">
        <v>97</v>
      </c>
      <c r="H637" s="27"/>
      <c r="I637" s="52">
        <v>0</v>
      </c>
      <c r="J637" s="52">
        <v>0</v>
      </c>
      <c r="K637" s="52">
        <v>0</v>
      </c>
      <c r="L637" s="52">
        <v>0</v>
      </c>
      <c r="M637" s="52">
        <v>0</v>
      </c>
      <c r="N637" s="52">
        <v>0</v>
      </c>
      <c r="O637" s="52">
        <v>0</v>
      </c>
      <c r="P637" s="52">
        <v>0</v>
      </c>
      <c r="Q637" s="52">
        <v>0</v>
      </c>
      <c r="R637" s="52">
        <v>0</v>
      </c>
      <c r="S637" s="52">
        <v>0</v>
      </c>
      <c r="T637" s="52">
        <v>0</v>
      </c>
      <c r="U637" s="52">
        <v>0</v>
      </c>
      <c r="V637" s="52">
        <v>0</v>
      </c>
      <c r="W637" s="27"/>
      <c r="X637" s="52">
        <v>0</v>
      </c>
      <c r="Y637" s="52">
        <v>0</v>
      </c>
      <c r="Z637" s="52">
        <v>0</v>
      </c>
      <c r="AA637" s="52">
        <v>0</v>
      </c>
      <c r="AB637" s="52">
        <v>0</v>
      </c>
      <c r="AC637" s="52">
        <v>0</v>
      </c>
      <c r="AD637" s="52">
        <v>0</v>
      </c>
      <c r="AE637" s="52">
        <v>0</v>
      </c>
      <c r="AF637" s="52">
        <v>0</v>
      </c>
      <c r="AG637" s="52">
        <v>0</v>
      </c>
      <c r="AH637" s="52">
        <v>0</v>
      </c>
      <c r="AI637" s="52">
        <v>0</v>
      </c>
      <c r="AJ637" s="52">
        <v>0</v>
      </c>
      <c r="AK637" s="52">
        <v>0</v>
      </c>
      <c r="AL637" s="27"/>
      <c r="AM637" s="27">
        <f t="shared" si="73"/>
        <v>0</v>
      </c>
      <c r="AN637" s="27">
        <f t="shared" si="73"/>
        <v>0</v>
      </c>
      <c r="AO637" s="27">
        <f t="shared" si="73"/>
        <v>0</v>
      </c>
      <c r="AP637" s="27">
        <f t="shared" ref="AP637:AZ660" si="74">IF(AND(AA637 = "", L637 = ""), 0, AA637 - L637)</f>
        <v>0</v>
      </c>
      <c r="AQ637" s="27">
        <f t="shared" si="74"/>
        <v>0</v>
      </c>
      <c r="AR637" s="27">
        <f t="shared" si="74"/>
        <v>0</v>
      </c>
      <c r="AS637" s="27">
        <f t="shared" si="74"/>
        <v>0</v>
      </c>
      <c r="AT637" s="27">
        <f t="shared" si="74"/>
        <v>0</v>
      </c>
      <c r="AU637" s="27">
        <f t="shared" si="74"/>
        <v>0</v>
      </c>
      <c r="AV637" s="27">
        <f t="shared" si="74"/>
        <v>0</v>
      </c>
      <c r="AW637" s="27">
        <f t="shared" si="74"/>
        <v>0</v>
      </c>
      <c r="AX637" s="27">
        <f t="shared" si="74"/>
        <v>0</v>
      </c>
      <c r="AY637" s="27">
        <f t="shared" si="74"/>
        <v>0</v>
      </c>
      <c r="AZ637" s="27">
        <f t="shared" si="74"/>
        <v>0</v>
      </c>
      <c r="BA637" s="27"/>
      <c r="BB637" s="115">
        <f t="shared" si="72"/>
        <v>0</v>
      </c>
      <c r="BC637" s="115">
        <f t="shared" si="72"/>
        <v>0</v>
      </c>
      <c r="BD637" s="115">
        <f t="shared" si="72"/>
        <v>0</v>
      </c>
      <c r="BE637" s="115">
        <f t="shared" si="71"/>
        <v>0</v>
      </c>
      <c r="BF637" s="115">
        <f t="shared" si="71"/>
        <v>0</v>
      </c>
      <c r="BG637" s="115">
        <f t="shared" si="71"/>
        <v>0</v>
      </c>
      <c r="BH637" s="115">
        <f t="shared" si="71"/>
        <v>0</v>
      </c>
      <c r="BI637" s="115">
        <f t="shared" si="71"/>
        <v>0</v>
      </c>
      <c r="BJ637" s="115">
        <f t="shared" si="71"/>
        <v>0</v>
      </c>
      <c r="BK637" s="115">
        <f t="shared" si="71"/>
        <v>0</v>
      </c>
      <c r="BL637" s="115">
        <f t="shared" si="71"/>
        <v>0</v>
      </c>
      <c r="BM637" s="115">
        <f t="shared" si="71"/>
        <v>0</v>
      </c>
      <c r="BN637" s="115">
        <f t="shared" si="71"/>
        <v>0</v>
      </c>
      <c r="BO637" s="115">
        <f t="shared" si="71"/>
        <v>0</v>
      </c>
    </row>
    <row r="638" spans="4:67" x14ac:dyDescent="0.3">
      <c r="D638" s="24" t="s">
        <v>145</v>
      </c>
      <c r="E638" s="26" t="s">
        <v>118</v>
      </c>
      <c r="F638" s="24" t="s">
        <v>41</v>
      </c>
      <c r="G638" s="24" t="s">
        <v>97</v>
      </c>
      <c r="H638" s="27"/>
      <c r="I638" s="52">
        <v>0</v>
      </c>
      <c r="J638" s="52">
        <v>0</v>
      </c>
      <c r="K638" s="52">
        <v>0</v>
      </c>
      <c r="L638" s="52">
        <v>0</v>
      </c>
      <c r="M638" s="52">
        <v>0</v>
      </c>
      <c r="N638" s="52">
        <v>0</v>
      </c>
      <c r="O638" s="52">
        <v>0</v>
      </c>
      <c r="P638" s="52">
        <v>0</v>
      </c>
      <c r="Q638" s="52">
        <v>0</v>
      </c>
      <c r="R638" s="52">
        <v>0</v>
      </c>
      <c r="S638" s="52">
        <v>0</v>
      </c>
      <c r="T638" s="52">
        <v>0</v>
      </c>
      <c r="U638" s="52">
        <v>0</v>
      </c>
      <c r="V638" s="52">
        <v>0</v>
      </c>
      <c r="W638" s="27"/>
      <c r="X638" s="52">
        <v>0</v>
      </c>
      <c r="Y638" s="52">
        <v>0</v>
      </c>
      <c r="Z638" s="52">
        <v>0</v>
      </c>
      <c r="AA638" s="52">
        <v>0</v>
      </c>
      <c r="AB638" s="52">
        <v>0</v>
      </c>
      <c r="AC638" s="52">
        <v>0</v>
      </c>
      <c r="AD638" s="52">
        <v>0</v>
      </c>
      <c r="AE638" s="52">
        <v>0</v>
      </c>
      <c r="AF638" s="52">
        <v>0</v>
      </c>
      <c r="AG638" s="52">
        <v>0</v>
      </c>
      <c r="AH638" s="52">
        <v>0</v>
      </c>
      <c r="AI638" s="52">
        <v>0</v>
      </c>
      <c r="AJ638" s="52">
        <v>0</v>
      </c>
      <c r="AK638" s="52">
        <v>0</v>
      </c>
      <c r="AL638" s="27"/>
      <c r="AM638" s="27">
        <f t="shared" ref="AM638:AT694" si="75">IF(AND(X638 = "", I638 = ""), 0, X638 - I638)</f>
        <v>0</v>
      </c>
      <c r="AN638" s="27">
        <f t="shared" si="75"/>
        <v>0</v>
      </c>
      <c r="AO638" s="27">
        <f t="shared" si="75"/>
        <v>0</v>
      </c>
      <c r="AP638" s="27">
        <f t="shared" si="74"/>
        <v>0</v>
      </c>
      <c r="AQ638" s="27">
        <f t="shared" si="74"/>
        <v>0</v>
      </c>
      <c r="AR638" s="27">
        <f t="shared" si="74"/>
        <v>0</v>
      </c>
      <c r="AS638" s="27">
        <f t="shared" si="74"/>
        <v>0</v>
      </c>
      <c r="AT638" s="27">
        <f t="shared" si="74"/>
        <v>0</v>
      </c>
      <c r="AU638" s="27">
        <f t="shared" si="74"/>
        <v>0</v>
      </c>
      <c r="AV638" s="27">
        <f t="shared" si="74"/>
        <v>0</v>
      </c>
      <c r="AW638" s="27">
        <f t="shared" si="74"/>
        <v>0</v>
      </c>
      <c r="AX638" s="27">
        <f t="shared" si="74"/>
        <v>0</v>
      </c>
      <c r="AY638" s="27">
        <f t="shared" si="74"/>
        <v>0</v>
      </c>
      <c r="AZ638" s="27">
        <f t="shared" si="74"/>
        <v>0</v>
      </c>
      <c r="BA638" s="27"/>
      <c r="BB638" s="115">
        <f t="shared" si="72"/>
        <v>0</v>
      </c>
      <c r="BC638" s="115">
        <f t="shared" si="72"/>
        <v>0</v>
      </c>
      <c r="BD638" s="115">
        <f t="shared" si="72"/>
        <v>0</v>
      </c>
      <c r="BE638" s="115">
        <f t="shared" si="71"/>
        <v>0</v>
      </c>
      <c r="BF638" s="115">
        <f t="shared" si="71"/>
        <v>0</v>
      </c>
      <c r="BG638" s="115">
        <f t="shared" si="71"/>
        <v>0</v>
      </c>
      <c r="BH638" s="115">
        <f t="shared" si="71"/>
        <v>0</v>
      </c>
      <c r="BI638" s="115">
        <f t="shared" si="71"/>
        <v>0</v>
      </c>
      <c r="BJ638" s="115">
        <f t="shared" si="71"/>
        <v>0</v>
      </c>
      <c r="BK638" s="115">
        <f t="shared" si="71"/>
        <v>0</v>
      </c>
      <c r="BL638" s="115">
        <f t="shared" si="71"/>
        <v>0</v>
      </c>
      <c r="BM638" s="115">
        <f t="shared" si="71"/>
        <v>0</v>
      </c>
      <c r="BN638" s="115">
        <f t="shared" si="71"/>
        <v>0</v>
      </c>
      <c r="BO638" s="115">
        <f t="shared" si="71"/>
        <v>0</v>
      </c>
    </row>
    <row r="639" spans="4:67" x14ac:dyDescent="0.3">
      <c r="D639" s="24" t="s">
        <v>145</v>
      </c>
      <c r="E639" s="26" t="s">
        <v>118</v>
      </c>
      <c r="F639" s="24" t="s">
        <v>42</v>
      </c>
      <c r="G639" s="24" t="s">
        <v>97</v>
      </c>
      <c r="H639" s="27"/>
      <c r="I639" s="52">
        <v>0</v>
      </c>
      <c r="J639" s="52">
        <v>0</v>
      </c>
      <c r="K639" s="52">
        <v>0</v>
      </c>
      <c r="L639" s="52">
        <v>0</v>
      </c>
      <c r="M639" s="52">
        <v>0</v>
      </c>
      <c r="N639" s="52">
        <v>0</v>
      </c>
      <c r="O639" s="52">
        <v>0</v>
      </c>
      <c r="P639" s="52">
        <v>0</v>
      </c>
      <c r="Q639" s="52">
        <v>0</v>
      </c>
      <c r="R639" s="52">
        <v>0</v>
      </c>
      <c r="S639" s="52">
        <v>0</v>
      </c>
      <c r="T639" s="52">
        <v>0</v>
      </c>
      <c r="U639" s="52">
        <v>0</v>
      </c>
      <c r="V639" s="52">
        <v>0</v>
      </c>
      <c r="W639" s="27"/>
      <c r="X639" s="52">
        <v>0</v>
      </c>
      <c r="Y639" s="52">
        <v>0</v>
      </c>
      <c r="Z639" s="52">
        <v>0</v>
      </c>
      <c r="AA639" s="52">
        <v>0</v>
      </c>
      <c r="AB639" s="52">
        <v>0</v>
      </c>
      <c r="AC639" s="52">
        <v>0</v>
      </c>
      <c r="AD639" s="52">
        <v>0</v>
      </c>
      <c r="AE639" s="52">
        <v>0</v>
      </c>
      <c r="AF639" s="52">
        <v>0</v>
      </c>
      <c r="AG639" s="52">
        <v>0</v>
      </c>
      <c r="AH639" s="52">
        <v>0</v>
      </c>
      <c r="AI639" s="52">
        <v>0</v>
      </c>
      <c r="AJ639" s="52">
        <v>0</v>
      </c>
      <c r="AK639" s="52">
        <v>0</v>
      </c>
      <c r="AL639" s="27"/>
      <c r="AM639" s="27">
        <f t="shared" si="75"/>
        <v>0</v>
      </c>
      <c r="AN639" s="27">
        <f t="shared" si="75"/>
        <v>0</v>
      </c>
      <c r="AO639" s="27">
        <f t="shared" si="75"/>
        <v>0</v>
      </c>
      <c r="AP639" s="27">
        <f t="shared" si="74"/>
        <v>0</v>
      </c>
      <c r="AQ639" s="27">
        <f t="shared" si="74"/>
        <v>0</v>
      </c>
      <c r="AR639" s="27">
        <f t="shared" si="74"/>
        <v>0</v>
      </c>
      <c r="AS639" s="27">
        <f t="shared" si="74"/>
        <v>0</v>
      </c>
      <c r="AT639" s="27">
        <f t="shared" si="74"/>
        <v>0</v>
      </c>
      <c r="AU639" s="27">
        <f t="shared" si="74"/>
        <v>0</v>
      </c>
      <c r="AV639" s="27">
        <f t="shared" si="74"/>
        <v>0</v>
      </c>
      <c r="AW639" s="27">
        <f t="shared" si="74"/>
        <v>0</v>
      </c>
      <c r="AX639" s="27">
        <f t="shared" si="74"/>
        <v>0</v>
      </c>
      <c r="AY639" s="27">
        <f t="shared" si="74"/>
        <v>0</v>
      </c>
      <c r="AZ639" s="27">
        <f t="shared" si="74"/>
        <v>0</v>
      </c>
      <c r="BA639" s="27"/>
      <c r="BB639" s="115">
        <f t="shared" si="72"/>
        <v>0</v>
      </c>
      <c r="BC639" s="115">
        <f t="shared" si="72"/>
        <v>0</v>
      </c>
      <c r="BD639" s="115">
        <f t="shared" si="72"/>
        <v>0</v>
      </c>
      <c r="BE639" s="115">
        <f t="shared" si="71"/>
        <v>0</v>
      </c>
      <c r="BF639" s="115">
        <f t="shared" si="71"/>
        <v>0</v>
      </c>
      <c r="BG639" s="115">
        <f t="shared" si="71"/>
        <v>0</v>
      </c>
      <c r="BH639" s="115">
        <f t="shared" si="71"/>
        <v>0</v>
      </c>
      <c r="BI639" s="115">
        <f t="shared" si="71"/>
        <v>0</v>
      </c>
      <c r="BJ639" s="115">
        <f t="shared" si="71"/>
        <v>0</v>
      </c>
      <c r="BK639" s="115">
        <f t="shared" si="71"/>
        <v>0</v>
      </c>
      <c r="BL639" s="115">
        <f t="shared" si="71"/>
        <v>0</v>
      </c>
      <c r="BM639" s="115">
        <f t="shared" si="71"/>
        <v>0</v>
      </c>
      <c r="BN639" s="115">
        <f t="shared" si="71"/>
        <v>0</v>
      </c>
      <c r="BO639" s="115">
        <f t="shared" si="71"/>
        <v>0</v>
      </c>
    </row>
    <row r="640" spans="4:67" x14ac:dyDescent="0.3">
      <c r="D640" s="24" t="s">
        <v>145</v>
      </c>
      <c r="E640" s="26" t="s">
        <v>118</v>
      </c>
      <c r="F640" s="24" t="s">
        <v>43</v>
      </c>
      <c r="G640" s="24" t="s">
        <v>97</v>
      </c>
      <c r="H640" s="27"/>
      <c r="I640" s="28"/>
      <c r="J640" s="28"/>
      <c r="K640" s="28"/>
      <c r="L640" s="28"/>
      <c r="M640" s="28"/>
      <c r="N640" s="28"/>
      <c r="O640" s="28"/>
      <c r="P640" s="28"/>
      <c r="Q640" s="28"/>
      <c r="R640" s="28"/>
      <c r="S640" s="28"/>
      <c r="T640" s="28"/>
      <c r="U640" s="28"/>
      <c r="V640" s="28"/>
      <c r="W640" s="27"/>
      <c r="X640" s="28"/>
      <c r="Y640" s="28"/>
      <c r="Z640" s="28"/>
      <c r="AA640" s="28"/>
      <c r="AB640" s="28"/>
      <c r="AC640" s="28"/>
      <c r="AD640" s="28"/>
      <c r="AE640" s="28"/>
      <c r="AF640" s="28"/>
      <c r="AG640" s="28"/>
      <c r="AH640" s="28"/>
      <c r="AI640" s="28"/>
      <c r="AJ640" s="28"/>
      <c r="AK640" s="28"/>
      <c r="AL640" s="27"/>
      <c r="AM640" s="28">
        <f t="shared" si="75"/>
        <v>0</v>
      </c>
      <c r="AN640" s="28">
        <f t="shared" si="75"/>
        <v>0</v>
      </c>
      <c r="AO640" s="28">
        <f t="shared" si="75"/>
        <v>0</v>
      </c>
      <c r="AP640" s="28">
        <f t="shared" si="74"/>
        <v>0</v>
      </c>
      <c r="AQ640" s="28">
        <f t="shared" si="74"/>
        <v>0</v>
      </c>
      <c r="AR640" s="28">
        <f t="shared" si="74"/>
        <v>0</v>
      </c>
      <c r="AS640" s="28">
        <f t="shared" si="74"/>
        <v>0</v>
      </c>
      <c r="AT640" s="28">
        <f t="shared" si="74"/>
        <v>0</v>
      </c>
      <c r="AU640" s="28">
        <f t="shared" si="74"/>
        <v>0</v>
      </c>
      <c r="AV640" s="28">
        <f t="shared" si="74"/>
        <v>0</v>
      </c>
      <c r="AW640" s="28">
        <f t="shared" si="74"/>
        <v>0</v>
      </c>
      <c r="AX640" s="28">
        <f t="shared" si="74"/>
        <v>0</v>
      </c>
      <c r="AY640" s="28">
        <f t="shared" si="74"/>
        <v>0</v>
      </c>
      <c r="AZ640" s="28">
        <f t="shared" si="74"/>
        <v>0</v>
      </c>
      <c r="BA640" s="27"/>
      <c r="BB640" s="117">
        <f t="shared" si="72"/>
        <v>0</v>
      </c>
      <c r="BC640" s="117">
        <f t="shared" si="72"/>
        <v>0</v>
      </c>
      <c r="BD640" s="117">
        <f t="shared" si="72"/>
        <v>0</v>
      </c>
      <c r="BE640" s="117">
        <f t="shared" si="71"/>
        <v>0</v>
      </c>
      <c r="BF640" s="117">
        <f t="shared" si="71"/>
        <v>0</v>
      </c>
      <c r="BG640" s="117">
        <f t="shared" si="71"/>
        <v>0</v>
      </c>
      <c r="BH640" s="117">
        <f t="shared" si="71"/>
        <v>0</v>
      </c>
      <c r="BI640" s="117">
        <f t="shared" si="71"/>
        <v>0</v>
      </c>
      <c r="BJ640" s="117">
        <f t="shared" si="71"/>
        <v>0</v>
      </c>
      <c r="BK640" s="117">
        <f t="shared" si="71"/>
        <v>0</v>
      </c>
      <c r="BL640" s="117">
        <f t="shared" si="71"/>
        <v>0</v>
      </c>
      <c r="BM640" s="117">
        <f t="shared" si="71"/>
        <v>0</v>
      </c>
      <c r="BN640" s="117">
        <f t="shared" si="71"/>
        <v>0</v>
      </c>
      <c r="BO640" s="117">
        <f t="shared" si="71"/>
        <v>0</v>
      </c>
    </row>
    <row r="641" spans="4:67" x14ac:dyDescent="0.3">
      <c r="D641" s="24" t="s">
        <v>145</v>
      </c>
      <c r="E641" s="26" t="s">
        <v>118</v>
      </c>
      <c r="F641" s="24" t="s">
        <v>44</v>
      </c>
      <c r="G641" s="24" t="s">
        <v>97</v>
      </c>
      <c r="H641" s="27"/>
      <c r="I641" s="28"/>
      <c r="J641" s="28"/>
      <c r="K641" s="28"/>
      <c r="L641" s="28"/>
      <c r="M641" s="28"/>
      <c r="N641" s="28"/>
      <c r="O641" s="28"/>
      <c r="P641" s="28"/>
      <c r="Q641" s="28"/>
      <c r="R641" s="28"/>
      <c r="S641" s="28"/>
      <c r="T641" s="28"/>
      <c r="U641" s="28"/>
      <c r="V641" s="28"/>
      <c r="W641" s="27"/>
      <c r="X641" s="28"/>
      <c r="Y641" s="28"/>
      <c r="Z641" s="28"/>
      <c r="AA641" s="28"/>
      <c r="AB641" s="28"/>
      <c r="AC641" s="28"/>
      <c r="AD641" s="28"/>
      <c r="AE641" s="28"/>
      <c r="AF641" s="28"/>
      <c r="AG641" s="28"/>
      <c r="AH641" s="28"/>
      <c r="AI641" s="28"/>
      <c r="AJ641" s="28"/>
      <c r="AK641" s="28"/>
      <c r="AL641" s="27"/>
      <c r="AM641" s="28">
        <f t="shared" si="75"/>
        <v>0</v>
      </c>
      <c r="AN641" s="28">
        <f t="shared" si="75"/>
        <v>0</v>
      </c>
      <c r="AO641" s="28">
        <f t="shared" si="75"/>
        <v>0</v>
      </c>
      <c r="AP641" s="28">
        <f t="shared" si="74"/>
        <v>0</v>
      </c>
      <c r="AQ641" s="28">
        <f t="shared" si="74"/>
        <v>0</v>
      </c>
      <c r="AR641" s="28">
        <f t="shared" si="74"/>
        <v>0</v>
      </c>
      <c r="AS641" s="28">
        <f t="shared" si="74"/>
        <v>0</v>
      </c>
      <c r="AT641" s="28">
        <f t="shared" si="74"/>
        <v>0</v>
      </c>
      <c r="AU641" s="28">
        <f t="shared" si="74"/>
        <v>0</v>
      </c>
      <c r="AV641" s="28">
        <f t="shared" si="74"/>
        <v>0</v>
      </c>
      <c r="AW641" s="28">
        <f t="shared" si="74"/>
        <v>0</v>
      </c>
      <c r="AX641" s="28">
        <f t="shared" si="74"/>
        <v>0</v>
      </c>
      <c r="AY641" s="28">
        <f t="shared" si="74"/>
        <v>0</v>
      </c>
      <c r="AZ641" s="28">
        <f t="shared" si="74"/>
        <v>0</v>
      </c>
      <c r="BA641" s="27"/>
      <c r="BB641" s="117">
        <f t="shared" si="72"/>
        <v>0</v>
      </c>
      <c r="BC641" s="117">
        <f t="shared" si="72"/>
        <v>0</v>
      </c>
      <c r="BD641" s="117">
        <f t="shared" si="72"/>
        <v>0</v>
      </c>
      <c r="BE641" s="117">
        <f t="shared" si="71"/>
        <v>0</v>
      </c>
      <c r="BF641" s="117">
        <f t="shared" si="71"/>
        <v>0</v>
      </c>
      <c r="BG641" s="117">
        <f t="shared" si="71"/>
        <v>0</v>
      </c>
      <c r="BH641" s="117">
        <f t="shared" si="71"/>
        <v>0</v>
      </c>
      <c r="BI641" s="117">
        <f t="shared" si="71"/>
        <v>0</v>
      </c>
      <c r="BJ641" s="117">
        <f t="shared" si="71"/>
        <v>0</v>
      </c>
      <c r="BK641" s="117">
        <f t="shared" si="71"/>
        <v>0</v>
      </c>
      <c r="BL641" s="117">
        <f t="shared" si="71"/>
        <v>0</v>
      </c>
      <c r="BM641" s="117">
        <f t="shared" si="71"/>
        <v>0</v>
      </c>
      <c r="BN641" s="117">
        <f t="shared" si="71"/>
        <v>0</v>
      </c>
      <c r="BO641" s="117">
        <f t="shared" si="71"/>
        <v>0</v>
      </c>
    </row>
    <row r="642" spans="4:67" x14ac:dyDescent="0.3">
      <c r="D642" s="24" t="s">
        <v>145</v>
      </c>
      <c r="E642" s="26" t="s">
        <v>118</v>
      </c>
      <c r="F642" s="24" t="s">
        <v>45</v>
      </c>
      <c r="G642" s="24" t="s">
        <v>97</v>
      </c>
      <c r="H642" s="27"/>
      <c r="I642" s="52">
        <v>0</v>
      </c>
      <c r="J642" s="52">
        <v>0</v>
      </c>
      <c r="K642" s="52">
        <v>0</v>
      </c>
      <c r="L642" s="52">
        <v>0</v>
      </c>
      <c r="M642" s="52">
        <v>0</v>
      </c>
      <c r="N642" s="52">
        <v>0</v>
      </c>
      <c r="O642" s="52">
        <v>0</v>
      </c>
      <c r="P642" s="52">
        <v>0</v>
      </c>
      <c r="Q642" s="52">
        <v>0</v>
      </c>
      <c r="R642" s="52">
        <v>0</v>
      </c>
      <c r="S642" s="52">
        <v>0</v>
      </c>
      <c r="T642" s="52">
        <v>0</v>
      </c>
      <c r="U642" s="52">
        <v>0</v>
      </c>
      <c r="V642" s="52">
        <v>0</v>
      </c>
      <c r="W642" s="27"/>
      <c r="X642" s="52">
        <v>0</v>
      </c>
      <c r="Y642" s="52">
        <v>0</v>
      </c>
      <c r="Z642" s="52">
        <v>0</v>
      </c>
      <c r="AA642" s="52">
        <v>0</v>
      </c>
      <c r="AB642" s="52">
        <v>0</v>
      </c>
      <c r="AC642" s="52">
        <v>0</v>
      </c>
      <c r="AD642" s="52">
        <v>0</v>
      </c>
      <c r="AE642" s="52">
        <v>0</v>
      </c>
      <c r="AF642" s="52">
        <v>0</v>
      </c>
      <c r="AG642" s="52">
        <v>0</v>
      </c>
      <c r="AH642" s="52">
        <v>0</v>
      </c>
      <c r="AI642" s="52">
        <v>0</v>
      </c>
      <c r="AJ642" s="52">
        <v>0</v>
      </c>
      <c r="AK642" s="52">
        <v>0</v>
      </c>
      <c r="AL642" s="27"/>
      <c r="AM642" s="27">
        <f t="shared" si="75"/>
        <v>0</v>
      </c>
      <c r="AN642" s="27">
        <f t="shared" si="75"/>
        <v>0</v>
      </c>
      <c r="AO642" s="27">
        <f t="shared" si="75"/>
        <v>0</v>
      </c>
      <c r="AP642" s="27">
        <f t="shared" si="74"/>
        <v>0</v>
      </c>
      <c r="AQ642" s="27">
        <f t="shared" si="74"/>
        <v>0</v>
      </c>
      <c r="AR642" s="27">
        <f t="shared" si="74"/>
        <v>0</v>
      </c>
      <c r="AS642" s="27">
        <f t="shared" si="74"/>
        <v>0</v>
      </c>
      <c r="AT642" s="27">
        <f t="shared" si="74"/>
        <v>0</v>
      </c>
      <c r="AU642" s="27">
        <f t="shared" si="74"/>
        <v>0</v>
      </c>
      <c r="AV642" s="27">
        <f t="shared" si="74"/>
        <v>0</v>
      </c>
      <c r="AW642" s="27">
        <f t="shared" si="74"/>
        <v>0</v>
      </c>
      <c r="AX642" s="27">
        <f t="shared" si="74"/>
        <v>0</v>
      </c>
      <c r="AY642" s="27">
        <f t="shared" si="74"/>
        <v>0</v>
      </c>
      <c r="AZ642" s="27">
        <f t="shared" si="74"/>
        <v>0</v>
      </c>
      <c r="BA642" s="27"/>
      <c r="BB642" s="115">
        <f t="shared" si="72"/>
        <v>0</v>
      </c>
      <c r="BC642" s="115">
        <f t="shared" si="72"/>
        <v>0</v>
      </c>
      <c r="BD642" s="115">
        <f t="shared" si="72"/>
        <v>0</v>
      </c>
      <c r="BE642" s="115">
        <f t="shared" si="71"/>
        <v>0</v>
      </c>
      <c r="BF642" s="115">
        <f t="shared" si="71"/>
        <v>0</v>
      </c>
      <c r="BG642" s="115">
        <f t="shared" si="71"/>
        <v>0</v>
      </c>
      <c r="BH642" s="115">
        <f t="shared" si="71"/>
        <v>0</v>
      </c>
      <c r="BI642" s="115">
        <f t="shared" si="71"/>
        <v>0</v>
      </c>
      <c r="BJ642" s="115">
        <f t="shared" si="71"/>
        <v>0</v>
      </c>
      <c r="BK642" s="115">
        <f t="shared" si="71"/>
        <v>0</v>
      </c>
      <c r="BL642" s="115">
        <f t="shared" si="71"/>
        <v>0</v>
      </c>
      <c r="BM642" s="115">
        <f t="shared" si="71"/>
        <v>0</v>
      </c>
      <c r="BN642" s="115">
        <f t="shared" si="71"/>
        <v>0</v>
      </c>
      <c r="BO642" s="115">
        <f t="shared" si="71"/>
        <v>0</v>
      </c>
    </row>
    <row r="643" spans="4:67" x14ac:dyDescent="0.3">
      <c r="D643" s="24" t="s">
        <v>145</v>
      </c>
      <c r="E643" s="26" t="s">
        <v>118</v>
      </c>
      <c r="F643" s="24" t="s">
        <v>46</v>
      </c>
      <c r="G643" s="24" t="s">
        <v>97</v>
      </c>
      <c r="H643" s="27"/>
      <c r="I643" s="52">
        <v>0</v>
      </c>
      <c r="J643" s="52">
        <v>0</v>
      </c>
      <c r="K643" s="52">
        <v>0</v>
      </c>
      <c r="L643" s="52">
        <v>0</v>
      </c>
      <c r="M643" s="52">
        <v>0</v>
      </c>
      <c r="N643" s="52">
        <v>0</v>
      </c>
      <c r="O643" s="52">
        <v>0</v>
      </c>
      <c r="P643" s="52">
        <v>0</v>
      </c>
      <c r="Q643" s="52">
        <v>0</v>
      </c>
      <c r="R643" s="52">
        <v>0</v>
      </c>
      <c r="S643" s="52">
        <v>0</v>
      </c>
      <c r="T643" s="52">
        <v>0</v>
      </c>
      <c r="U643" s="52">
        <v>0</v>
      </c>
      <c r="V643" s="52">
        <v>0</v>
      </c>
      <c r="W643" s="27"/>
      <c r="X643" s="52">
        <v>0</v>
      </c>
      <c r="Y643" s="52">
        <v>0</v>
      </c>
      <c r="Z643" s="52">
        <v>0</v>
      </c>
      <c r="AA643" s="52">
        <v>0</v>
      </c>
      <c r="AB643" s="52">
        <v>0</v>
      </c>
      <c r="AC643" s="52">
        <v>0</v>
      </c>
      <c r="AD643" s="52">
        <v>0</v>
      </c>
      <c r="AE643" s="52">
        <v>0</v>
      </c>
      <c r="AF643" s="52">
        <v>0</v>
      </c>
      <c r="AG643" s="52">
        <v>0</v>
      </c>
      <c r="AH643" s="52">
        <v>0</v>
      </c>
      <c r="AI643" s="52">
        <v>0</v>
      </c>
      <c r="AJ643" s="52">
        <v>0</v>
      </c>
      <c r="AK643" s="52">
        <v>0</v>
      </c>
      <c r="AL643" s="27"/>
      <c r="AM643" s="27">
        <f t="shared" si="75"/>
        <v>0</v>
      </c>
      <c r="AN643" s="27">
        <f t="shared" si="75"/>
        <v>0</v>
      </c>
      <c r="AO643" s="27">
        <f t="shared" si="75"/>
        <v>0</v>
      </c>
      <c r="AP643" s="27">
        <f t="shared" si="74"/>
        <v>0</v>
      </c>
      <c r="AQ643" s="27">
        <f t="shared" si="74"/>
        <v>0</v>
      </c>
      <c r="AR643" s="27">
        <f t="shared" si="74"/>
        <v>0</v>
      </c>
      <c r="AS643" s="27">
        <f t="shared" si="74"/>
        <v>0</v>
      </c>
      <c r="AT643" s="27">
        <f t="shared" si="74"/>
        <v>0</v>
      </c>
      <c r="AU643" s="27">
        <f t="shared" si="74"/>
        <v>0</v>
      </c>
      <c r="AV643" s="27">
        <f t="shared" si="74"/>
        <v>0</v>
      </c>
      <c r="AW643" s="27">
        <f t="shared" si="74"/>
        <v>0</v>
      </c>
      <c r="AX643" s="27">
        <f t="shared" si="74"/>
        <v>0</v>
      </c>
      <c r="AY643" s="27">
        <f t="shared" si="74"/>
        <v>0</v>
      </c>
      <c r="AZ643" s="27">
        <f t="shared" si="74"/>
        <v>0</v>
      </c>
      <c r="BA643" s="27"/>
      <c r="BB643" s="115">
        <f t="shared" si="72"/>
        <v>0</v>
      </c>
      <c r="BC643" s="115">
        <f t="shared" si="72"/>
        <v>0</v>
      </c>
      <c r="BD643" s="115">
        <f t="shared" si="72"/>
        <v>0</v>
      </c>
      <c r="BE643" s="115">
        <f t="shared" si="71"/>
        <v>0</v>
      </c>
      <c r="BF643" s="115">
        <f t="shared" si="71"/>
        <v>0</v>
      </c>
      <c r="BG643" s="115">
        <f t="shared" si="71"/>
        <v>0</v>
      </c>
      <c r="BH643" s="115">
        <f t="shared" si="71"/>
        <v>0</v>
      </c>
      <c r="BI643" s="115">
        <f t="shared" si="71"/>
        <v>0</v>
      </c>
      <c r="BJ643" s="115">
        <f t="shared" si="71"/>
        <v>0</v>
      </c>
      <c r="BK643" s="115">
        <f t="shared" si="71"/>
        <v>0</v>
      </c>
      <c r="BL643" s="115">
        <f t="shared" si="71"/>
        <v>0</v>
      </c>
      <c r="BM643" s="115">
        <f t="shared" si="71"/>
        <v>0</v>
      </c>
      <c r="BN643" s="115">
        <f t="shared" si="71"/>
        <v>0</v>
      </c>
      <c r="BO643" s="115">
        <f t="shared" si="71"/>
        <v>0</v>
      </c>
    </row>
    <row r="644" spans="4:67" x14ac:dyDescent="0.3">
      <c r="D644" s="24" t="s">
        <v>145</v>
      </c>
      <c r="E644" s="26" t="s">
        <v>118</v>
      </c>
      <c r="F644" s="24" t="s">
        <v>47</v>
      </c>
      <c r="G644" s="24" t="s">
        <v>97</v>
      </c>
      <c r="H644" s="27"/>
      <c r="I644" s="52">
        <v>2.21</v>
      </c>
      <c r="J644" s="52">
        <v>1.77</v>
      </c>
      <c r="K644" s="52">
        <v>1.0900000000000001</v>
      </c>
      <c r="L644" s="52">
        <v>3.62</v>
      </c>
      <c r="M644" s="52">
        <v>1.81</v>
      </c>
      <c r="N644" s="52">
        <v>1.24</v>
      </c>
      <c r="O644" s="52">
        <v>1.71</v>
      </c>
      <c r="P644" s="52">
        <v>3.33</v>
      </c>
      <c r="Q644" s="52">
        <v>3.06</v>
      </c>
      <c r="R644" s="52">
        <v>3.53</v>
      </c>
      <c r="S644" s="52">
        <v>3.01</v>
      </c>
      <c r="T644" s="52">
        <v>3.7</v>
      </c>
      <c r="U644" s="52">
        <v>2.65</v>
      </c>
      <c r="V644" s="52">
        <v>2.31</v>
      </c>
      <c r="W644" s="27"/>
      <c r="X644" s="52">
        <v>2</v>
      </c>
      <c r="Y644" s="52">
        <v>1.2</v>
      </c>
      <c r="Z644" s="52">
        <v>0.65</v>
      </c>
      <c r="AA644" s="52">
        <v>3.41</v>
      </c>
      <c r="AB644" s="52">
        <v>1.38</v>
      </c>
      <c r="AC644" s="52">
        <v>0.88</v>
      </c>
      <c r="AD644" s="52">
        <v>1.62</v>
      </c>
      <c r="AE644" s="52">
        <v>3.24</v>
      </c>
      <c r="AF644" s="52">
        <v>2.4500000000000002</v>
      </c>
      <c r="AG644" s="52">
        <v>3.51</v>
      </c>
      <c r="AH644" s="52">
        <v>2.83</v>
      </c>
      <c r="AI644" s="52">
        <v>3.3</v>
      </c>
      <c r="AJ644" s="52">
        <v>2.06</v>
      </c>
      <c r="AK644" s="52">
        <v>1.6</v>
      </c>
      <c r="AL644" s="27"/>
      <c r="AM644" s="27">
        <f t="shared" si="75"/>
        <v>-0.20999999999999996</v>
      </c>
      <c r="AN644" s="27">
        <f t="shared" si="75"/>
        <v>-0.57000000000000006</v>
      </c>
      <c r="AO644" s="27">
        <f t="shared" si="75"/>
        <v>-0.44000000000000006</v>
      </c>
      <c r="AP644" s="27">
        <f t="shared" si="74"/>
        <v>-0.20999999999999996</v>
      </c>
      <c r="AQ644" s="27">
        <f t="shared" si="74"/>
        <v>-0.43000000000000016</v>
      </c>
      <c r="AR644" s="27">
        <f t="shared" si="74"/>
        <v>-0.36</v>
      </c>
      <c r="AS644" s="27">
        <f t="shared" si="74"/>
        <v>-8.9999999999999858E-2</v>
      </c>
      <c r="AT644" s="27">
        <f t="shared" si="74"/>
        <v>-8.9999999999999858E-2</v>
      </c>
      <c r="AU644" s="27">
        <f t="shared" si="74"/>
        <v>-0.60999999999999988</v>
      </c>
      <c r="AV644" s="27">
        <f t="shared" si="74"/>
        <v>-2.0000000000000018E-2</v>
      </c>
      <c r="AW644" s="27">
        <f t="shared" si="74"/>
        <v>-0.17999999999999972</v>
      </c>
      <c r="AX644" s="27">
        <f t="shared" si="74"/>
        <v>-0.40000000000000036</v>
      </c>
      <c r="AY644" s="27">
        <f t="shared" si="74"/>
        <v>-0.58999999999999986</v>
      </c>
      <c r="AZ644" s="27">
        <f t="shared" si="74"/>
        <v>-0.71</v>
      </c>
      <c r="BA644" s="27"/>
      <c r="BB644" s="115">
        <f t="shared" si="72"/>
        <v>-9.5022624434389122E-2</v>
      </c>
      <c r="BC644" s="115">
        <f t="shared" si="72"/>
        <v>-0.32203389830508478</v>
      </c>
      <c r="BD644" s="115">
        <f t="shared" si="72"/>
        <v>-0.40366972477064222</v>
      </c>
      <c r="BE644" s="115">
        <f t="shared" si="72"/>
        <v>-5.8011049723756897E-2</v>
      </c>
      <c r="BF644" s="115">
        <f t="shared" si="72"/>
        <v>-0.23756906077348075</v>
      </c>
      <c r="BG644" s="115">
        <f t="shared" si="72"/>
        <v>-0.29032258064516125</v>
      </c>
      <c r="BH644" s="115">
        <f t="shared" si="72"/>
        <v>-5.2631578947368342E-2</v>
      </c>
      <c r="BI644" s="115">
        <f t="shared" si="72"/>
        <v>-2.7027027027026983E-2</v>
      </c>
      <c r="BJ644" s="115">
        <f t="shared" si="72"/>
        <v>-0.19934640522875813</v>
      </c>
      <c r="BK644" s="115">
        <f t="shared" si="72"/>
        <v>-5.6657223796034049E-3</v>
      </c>
      <c r="BL644" s="115">
        <f t="shared" si="72"/>
        <v>-5.9800664451827155E-2</v>
      </c>
      <c r="BM644" s="115">
        <f t="shared" si="72"/>
        <v>-0.1081081081081082</v>
      </c>
      <c r="BN644" s="115">
        <f t="shared" si="72"/>
        <v>-0.22264150943396221</v>
      </c>
      <c r="BO644" s="115">
        <f t="shared" si="72"/>
        <v>-0.30735930735930733</v>
      </c>
    </row>
    <row r="645" spans="4:67" x14ac:dyDescent="0.3">
      <c r="D645" s="24" t="s">
        <v>145</v>
      </c>
      <c r="E645" s="26" t="s">
        <v>118</v>
      </c>
      <c r="F645" s="24" t="s">
        <v>48</v>
      </c>
      <c r="G645" s="24" t="s">
        <v>97</v>
      </c>
      <c r="H645" s="27"/>
      <c r="I645" s="52">
        <v>4.25</v>
      </c>
      <c r="J645" s="52">
        <v>2.73</v>
      </c>
      <c r="K645" s="52">
        <v>1.56</v>
      </c>
      <c r="L645" s="52">
        <v>6.72</v>
      </c>
      <c r="M645" s="52">
        <v>3.81</v>
      </c>
      <c r="N645" s="52">
        <v>2.88</v>
      </c>
      <c r="O645" s="52">
        <v>4.4800000000000004</v>
      </c>
      <c r="P645" s="52">
        <v>6.18</v>
      </c>
      <c r="Q645" s="52">
        <v>4.88</v>
      </c>
      <c r="R645" s="52">
        <v>4.6399999999999997</v>
      </c>
      <c r="S645" s="52">
        <v>4.2300000000000004</v>
      </c>
      <c r="T645" s="52">
        <v>5.14</v>
      </c>
      <c r="U645" s="52">
        <v>4.2</v>
      </c>
      <c r="V645" s="52">
        <v>3.58</v>
      </c>
      <c r="W645" s="27"/>
      <c r="X645" s="52">
        <v>4.7300000000000004</v>
      </c>
      <c r="Y645" s="52">
        <v>3.03</v>
      </c>
      <c r="Z645" s="52">
        <v>1.72</v>
      </c>
      <c r="AA645" s="52">
        <v>6.78</v>
      </c>
      <c r="AB645" s="52">
        <v>4.29</v>
      </c>
      <c r="AC645" s="52">
        <v>3.46</v>
      </c>
      <c r="AD645" s="52">
        <v>5.32</v>
      </c>
      <c r="AE645" s="52">
        <v>6.54</v>
      </c>
      <c r="AF645" s="52">
        <v>4.99</v>
      </c>
      <c r="AG645" s="52">
        <v>4.88</v>
      </c>
      <c r="AH645" s="52">
        <v>4.5999999999999996</v>
      </c>
      <c r="AI645" s="52">
        <v>5.73</v>
      </c>
      <c r="AJ645" s="52">
        <v>4.7699999999999996</v>
      </c>
      <c r="AK645" s="52">
        <v>4.03</v>
      </c>
      <c r="AL645" s="27"/>
      <c r="AM645" s="27">
        <f t="shared" si="75"/>
        <v>0.48000000000000043</v>
      </c>
      <c r="AN645" s="27">
        <f t="shared" si="75"/>
        <v>0.29999999999999982</v>
      </c>
      <c r="AO645" s="27">
        <f t="shared" si="75"/>
        <v>0.15999999999999992</v>
      </c>
      <c r="AP645" s="27">
        <f t="shared" si="74"/>
        <v>6.0000000000000497E-2</v>
      </c>
      <c r="AQ645" s="27">
        <f t="shared" si="74"/>
        <v>0.48</v>
      </c>
      <c r="AR645" s="27">
        <f t="shared" si="74"/>
        <v>0.58000000000000007</v>
      </c>
      <c r="AS645" s="27">
        <f t="shared" si="74"/>
        <v>0.83999999999999986</v>
      </c>
      <c r="AT645" s="27">
        <f t="shared" si="74"/>
        <v>0.36000000000000032</v>
      </c>
      <c r="AU645" s="27">
        <f t="shared" si="74"/>
        <v>0.11000000000000032</v>
      </c>
      <c r="AV645" s="27">
        <f t="shared" si="74"/>
        <v>0.24000000000000021</v>
      </c>
      <c r="AW645" s="27">
        <f t="shared" si="74"/>
        <v>0.36999999999999922</v>
      </c>
      <c r="AX645" s="27">
        <f t="shared" si="74"/>
        <v>0.59000000000000075</v>
      </c>
      <c r="AY645" s="27">
        <f t="shared" si="74"/>
        <v>0.5699999999999994</v>
      </c>
      <c r="AZ645" s="27">
        <f t="shared" si="74"/>
        <v>0.45000000000000018</v>
      </c>
      <c r="BA645" s="27"/>
      <c r="BB645" s="115">
        <f t="shared" si="72"/>
        <v>0.11294117647058834</v>
      </c>
      <c r="BC645" s="115">
        <f t="shared" si="72"/>
        <v>0.10989010989010982</v>
      </c>
      <c r="BD645" s="115">
        <f t="shared" si="72"/>
        <v>0.10256410256410251</v>
      </c>
      <c r="BE645" s="115">
        <f t="shared" si="72"/>
        <v>8.9285714285715027E-3</v>
      </c>
      <c r="BF645" s="115">
        <f t="shared" si="72"/>
        <v>0.12598425196850394</v>
      </c>
      <c r="BG645" s="115">
        <f t="shared" si="72"/>
        <v>0.20138888888888892</v>
      </c>
      <c r="BH645" s="115">
        <f t="shared" si="72"/>
        <v>0.18749999999999994</v>
      </c>
      <c r="BI645" s="115">
        <f t="shared" si="72"/>
        <v>5.8252427184466077E-2</v>
      </c>
      <c r="BJ645" s="115">
        <f t="shared" si="72"/>
        <v>2.2540983606557444E-2</v>
      </c>
      <c r="BK645" s="115">
        <f t="shared" si="72"/>
        <v>5.1724137931034531E-2</v>
      </c>
      <c r="BL645" s="115">
        <f t="shared" si="72"/>
        <v>8.7470449172576639E-2</v>
      </c>
      <c r="BM645" s="115">
        <f t="shared" si="72"/>
        <v>0.11478599221789898</v>
      </c>
      <c r="BN645" s="115">
        <f t="shared" si="72"/>
        <v>0.13571428571428557</v>
      </c>
      <c r="BO645" s="115">
        <f t="shared" si="72"/>
        <v>0.1256983240223464</v>
      </c>
    </row>
    <row r="646" spans="4:67" x14ac:dyDescent="0.3">
      <c r="D646" s="24" t="s">
        <v>145</v>
      </c>
      <c r="E646" s="26" t="s">
        <v>118</v>
      </c>
      <c r="F646" s="24" t="s">
        <v>49</v>
      </c>
      <c r="G646" s="24" t="s">
        <v>97</v>
      </c>
      <c r="H646" s="27"/>
      <c r="I646" s="52">
        <v>4.72</v>
      </c>
      <c r="J646" s="52">
        <v>3.15</v>
      </c>
      <c r="K646" s="52">
        <v>2.34</v>
      </c>
      <c r="L646" s="52">
        <v>8.1300000000000008</v>
      </c>
      <c r="M646" s="52">
        <v>4.75</v>
      </c>
      <c r="N646" s="52">
        <v>3.94</v>
      </c>
      <c r="O646" s="52">
        <v>4.71</v>
      </c>
      <c r="P646" s="52">
        <v>6.82</v>
      </c>
      <c r="Q646" s="52">
        <v>4.8499999999999996</v>
      </c>
      <c r="R646" s="52">
        <v>4.5599999999999996</v>
      </c>
      <c r="S646" s="52">
        <v>5.5</v>
      </c>
      <c r="T646" s="52">
        <v>5.94</v>
      </c>
      <c r="U646" s="52">
        <v>5.0599999999999996</v>
      </c>
      <c r="V646" s="52">
        <v>4.68</v>
      </c>
      <c r="W646" s="27"/>
      <c r="X646" s="52">
        <v>4.84</v>
      </c>
      <c r="Y646" s="52">
        <v>3.39</v>
      </c>
      <c r="Z646" s="52">
        <v>2.5099999999999998</v>
      </c>
      <c r="AA646" s="52">
        <v>9.74</v>
      </c>
      <c r="AB646" s="52">
        <v>5.22</v>
      </c>
      <c r="AC646" s="52">
        <v>4.4800000000000004</v>
      </c>
      <c r="AD646" s="52">
        <v>5.09</v>
      </c>
      <c r="AE646" s="52">
        <v>7.14</v>
      </c>
      <c r="AF646" s="52">
        <v>4.92</v>
      </c>
      <c r="AG646" s="52">
        <v>4.58</v>
      </c>
      <c r="AH646" s="52">
        <v>5.64</v>
      </c>
      <c r="AI646" s="52">
        <v>6.13</v>
      </c>
      <c r="AJ646" s="52">
        <v>5.44</v>
      </c>
      <c r="AK646" s="52">
        <v>5.17</v>
      </c>
      <c r="AL646" s="27"/>
      <c r="AM646" s="27">
        <f t="shared" si="75"/>
        <v>0.12000000000000011</v>
      </c>
      <c r="AN646" s="27">
        <f t="shared" si="75"/>
        <v>0.24000000000000021</v>
      </c>
      <c r="AO646" s="27">
        <f t="shared" si="75"/>
        <v>0.16999999999999993</v>
      </c>
      <c r="AP646" s="27">
        <f t="shared" si="74"/>
        <v>1.6099999999999994</v>
      </c>
      <c r="AQ646" s="27">
        <f t="shared" si="74"/>
        <v>0.46999999999999975</v>
      </c>
      <c r="AR646" s="27">
        <f t="shared" si="74"/>
        <v>0.54000000000000048</v>
      </c>
      <c r="AS646" s="27">
        <f t="shared" si="74"/>
        <v>0.37999999999999989</v>
      </c>
      <c r="AT646" s="27">
        <f t="shared" si="74"/>
        <v>0.3199999999999994</v>
      </c>
      <c r="AU646" s="27">
        <f t="shared" si="74"/>
        <v>7.0000000000000284E-2</v>
      </c>
      <c r="AV646" s="27">
        <f t="shared" si="74"/>
        <v>2.0000000000000462E-2</v>
      </c>
      <c r="AW646" s="27">
        <f t="shared" si="74"/>
        <v>0.13999999999999968</v>
      </c>
      <c r="AX646" s="27">
        <f t="shared" si="74"/>
        <v>0.1899999999999995</v>
      </c>
      <c r="AY646" s="27">
        <f t="shared" si="74"/>
        <v>0.38000000000000078</v>
      </c>
      <c r="AZ646" s="27">
        <f t="shared" si="74"/>
        <v>0.49000000000000021</v>
      </c>
      <c r="BA646" s="27"/>
      <c r="BB646" s="115">
        <f t="shared" si="72"/>
        <v>2.5423728813559344E-2</v>
      </c>
      <c r="BC646" s="115">
        <f t="shared" si="72"/>
        <v>7.6190476190476267E-2</v>
      </c>
      <c r="BD646" s="115">
        <f t="shared" si="72"/>
        <v>7.2649572649572627E-2</v>
      </c>
      <c r="BE646" s="115">
        <f t="shared" si="72"/>
        <v>0.1980319803198031</v>
      </c>
      <c r="BF646" s="115">
        <f t="shared" si="72"/>
        <v>9.8947368421052576E-2</v>
      </c>
      <c r="BG646" s="115">
        <f t="shared" si="72"/>
        <v>0.13705583756345191</v>
      </c>
      <c r="BH646" s="115">
        <f t="shared" si="72"/>
        <v>8.0679405520169833E-2</v>
      </c>
      <c r="BI646" s="115">
        <f t="shared" si="72"/>
        <v>4.6920821114369411E-2</v>
      </c>
      <c r="BJ646" s="115">
        <f t="shared" si="72"/>
        <v>1.4432989690721709E-2</v>
      </c>
      <c r="BK646" s="115">
        <f t="shared" si="72"/>
        <v>4.385964912280803E-3</v>
      </c>
      <c r="BL646" s="115">
        <f t="shared" si="72"/>
        <v>2.5454545454545396E-2</v>
      </c>
      <c r="BM646" s="115">
        <f t="shared" si="72"/>
        <v>3.1986531986531903E-2</v>
      </c>
      <c r="BN646" s="115">
        <f t="shared" si="72"/>
        <v>7.5098814229249175E-2</v>
      </c>
      <c r="BO646" s="115">
        <f t="shared" si="72"/>
        <v>0.10470085470085476</v>
      </c>
    </row>
    <row r="647" spans="4:67" x14ac:dyDescent="0.3">
      <c r="D647" s="24" t="s">
        <v>145</v>
      </c>
      <c r="E647" s="26" t="s">
        <v>118</v>
      </c>
      <c r="F647" s="24" t="s">
        <v>50</v>
      </c>
      <c r="G647" s="24" t="s">
        <v>97</v>
      </c>
      <c r="H647" s="27"/>
      <c r="I647" s="52">
        <v>0</v>
      </c>
      <c r="J647" s="52">
        <v>0</v>
      </c>
      <c r="K647" s="52">
        <v>0</v>
      </c>
      <c r="L647" s="52">
        <v>0</v>
      </c>
      <c r="M647" s="52">
        <v>0</v>
      </c>
      <c r="N647" s="52">
        <v>0</v>
      </c>
      <c r="O647" s="52">
        <v>0</v>
      </c>
      <c r="P647" s="52">
        <v>0</v>
      </c>
      <c r="Q647" s="52">
        <v>0</v>
      </c>
      <c r="R647" s="52">
        <v>0</v>
      </c>
      <c r="S647" s="52">
        <v>0</v>
      </c>
      <c r="T647" s="52">
        <v>0</v>
      </c>
      <c r="U647" s="52">
        <v>0</v>
      </c>
      <c r="V647" s="52">
        <v>0</v>
      </c>
      <c r="W647" s="27"/>
      <c r="X647" s="52">
        <v>0</v>
      </c>
      <c r="Y647" s="52">
        <v>0</v>
      </c>
      <c r="Z647" s="52">
        <v>0</v>
      </c>
      <c r="AA647" s="52">
        <v>0</v>
      </c>
      <c r="AB647" s="52">
        <v>0</v>
      </c>
      <c r="AC647" s="52">
        <v>0</v>
      </c>
      <c r="AD647" s="52">
        <v>0</v>
      </c>
      <c r="AE647" s="52">
        <v>0</v>
      </c>
      <c r="AF647" s="52">
        <v>0</v>
      </c>
      <c r="AG647" s="52">
        <v>0</v>
      </c>
      <c r="AH647" s="52">
        <v>0</v>
      </c>
      <c r="AI647" s="52">
        <v>0</v>
      </c>
      <c r="AJ647" s="52">
        <v>0</v>
      </c>
      <c r="AK647" s="52">
        <v>0</v>
      </c>
      <c r="AL647" s="27"/>
      <c r="AM647" s="27">
        <f t="shared" si="75"/>
        <v>0</v>
      </c>
      <c r="AN647" s="27">
        <f t="shared" si="75"/>
        <v>0</v>
      </c>
      <c r="AO647" s="27">
        <f t="shared" si="75"/>
        <v>0</v>
      </c>
      <c r="AP647" s="27">
        <f t="shared" si="74"/>
        <v>0</v>
      </c>
      <c r="AQ647" s="27">
        <f t="shared" si="74"/>
        <v>0</v>
      </c>
      <c r="AR647" s="27">
        <f t="shared" si="74"/>
        <v>0</v>
      </c>
      <c r="AS647" s="27">
        <f t="shared" si="74"/>
        <v>0</v>
      </c>
      <c r="AT647" s="27">
        <f t="shared" si="74"/>
        <v>0</v>
      </c>
      <c r="AU647" s="27">
        <f t="shared" si="74"/>
        <v>0</v>
      </c>
      <c r="AV647" s="27">
        <f t="shared" si="74"/>
        <v>0</v>
      </c>
      <c r="AW647" s="27">
        <f t="shared" si="74"/>
        <v>0</v>
      </c>
      <c r="AX647" s="27">
        <f t="shared" si="74"/>
        <v>0</v>
      </c>
      <c r="AY647" s="27">
        <f t="shared" si="74"/>
        <v>0</v>
      </c>
      <c r="AZ647" s="27">
        <f t="shared" si="74"/>
        <v>0</v>
      </c>
      <c r="BA647" s="27"/>
      <c r="BB647" s="115">
        <f t="shared" si="72"/>
        <v>0</v>
      </c>
      <c r="BC647" s="115">
        <f t="shared" si="72"/>
        <v>0</v>
      </c>
      <c r="BD647" s="115">
        <f t="shared" si="72"/>
        <v>0</v>
      </c>
      <c r="BE647" s="115">
        <f t="shared" si="72"/>
        <v>0</v>
      </c>
      <c r="BF647" s="115">
        <f t="shared" si="72"/>
        <v>0</v>
      </c>
      <c r="BG647" s="115">
        <f t="shared" si="72"/>
        <v>0</v>
      </c>
      <c r="BH647" s="115">
        <f t="shared" si="72"/>
        <v>0</v>
      </c>
      <c r="BI647" s="115">
        <f t="shared" si="72"/>
        <v>0</v>
      </c>
      <c r="BJ647" s="115">
        <f t="shared" si="72"/>
        <v>0</v>
      </c>
      <c r="BK647" s="115">
        <f t="shared" si="72"/>
        <v>0</v>
      </c>
      <c r="BL647" s="115">
        <f t="shared" si="72"/>
        <v>0</v>
      </c>
      <c r="BM647" s="115">
        <f t="shared" si="72"/>
        <v>0</v>
      </c>
      <c r="BN647" s="115">
        <f t="shared" si="72"/>
        <v>0</v>
      </c>
      <c r="BO647" s="115">
        <f t="shared" si="72"/>
        <v>0</v>
      </c>
    </row>
    <row r="648" spans="4:67" x14ac:dyDescent="0.3">
      <c r="D648" s="24" t="s">
        <v>145</v>
      </c>
      <c r="E648" s="26" t="s">
        <v>118</v>
      </c>
      <c r="F648" s="24" t="s">
        <v>51</v>
      </c>
      <c r="G648" s="24" t="s">
        <v>97</v>
      </c>
      <c r="H648" s="27"/>
      <c r="I648" s="52">
        <v>0</v>
      </c>
      <c r="J648" s="52">
        <v>0</v>
      </c>
      <c r="K648" s="52">
        <v>0</v>
      </c>
      <c r="L648" s="52">
        <v>0</v>
      </c>
      <c r="M648" s="52">
        <v>0</v>
      </c>
      <c r="N648" s="52">
        <v>0</v>
      </c>
      <c r="O648" s="52">
        <v>0</v>
      </c>
      <c r="P648" s="52">
        <v>0</v>
      </c>
      <c r="Q648" s="52">
        <v>0</v>
      </c>
      <c r="R648" s="52">
        <v>0</v>
      </c>
      <c r="S648" s="52">
        <v>0</v>
      </c>
      <c r="T648" s="52">
        <v>0</v>
      </c>
      <c r="U648" s="52">
        <v>0</v>
      </c>
      <c r="V648" s="52">
        <v>0</v>
      </c>
      <c r="W648" s="27"/>
      <c r="X648" s="52">
        <v>0</v>
      </c>
      <c r="Y648" s="52">
        <v>0</v>
      </c>
      <c r="Z648" s="52">
        <v>0</v>
      </c>
      <c r="AA648" s="52">
        <v>0</v>
      </c>
      <c r="AB648" s="52">
        <v>0</v>
      </c>
      <c r="AC648" s="52">
        <v>0</v>
      </c>
      <c r="AD648" s="52">
        <v>0</v>
      </c>
      <c r="AE648" s="52">
        <v>0</v>
      </c>
      <c r="AF648" s="52">
        <v>0</v>
      </c>
      <c r="AG648" s="52">
        <v>0</v>
      </c>
      <c r="AH648" s="52">
        <v>0</v>
      </c>
      <c r="AI648" s="52">
        <v>0</v>
      </c>
      <c r="AJ648" s="52">
        <v>0</v>
      </c>
      <c r="AK648" s="52">
        <v>0</v>
      </c>
      <c r="AL648" s="27"/>
      <c r="AM648" s="27">
        <f t="shared" si="75"/>
        <v>0</v>
      </c>
      <c r="AN648" s="27">
        <f t="shared" si="75"/>
        <v>0</v>
      </c>
      <c r="AO648" s="27">
        <f t="shared" si="75"/>
        <v>0</v>
      </c>
      <c r="AP648" s="27">
        <f t="shared" si="74"/>
        <v>0</v>
      </c>
      <c r="AQ648" s="27">
        <f t="shared" si="74"/>
        <v>0</v>
      </c>
      <c r="AR648" s="27">
        <f t="shared" si="74"/>
        <v>0</v>
      </c>
      <c r="AS648" s="27">
        <f t="shared" si="74"/>
        <v>0</v>
      </c>
      <c r="AT648" s="27">
        <f t="shared" si="74"/>
        <v>0</v>
      </c>
      <c r="AU648" s="27">
        <f t="shared" si="74"/>
        <v>0</v>
      </c>
      <c r="AV648" s="27">
        <f t="shared" si="74"/>
        <v>0</v>
      </c>
      <c r="AW648" s="27">
        <f t="shared" si="74"/>
        <v>0</v>
      </c>
      <c r="AX648" s="27">
        <f t="shared" si="74"/>
        <v>0</v>
      </c>
      <c r="AY648" s="27">
        <f t="shared" si="74"/>
        <v>0</v>
      </c>
      <c r="AZ648" s="27">
        <f t="shared" si="74"/>
        <v>0</v>
      </c>
      <c r="BA648" s="27"/>
      <c r="BB648" s="115">
        <f t="shared" si="72"/>
        <v>0</v>
      </c>
      <c r="BC648" s="115">
        <f t="shared" si="72"/>
        <v>0</v>
      </c>
      <c r="BD648" s="115">
        <f t="shared" si="72"/>
        <v>0</v>
      </c>
      <c r="BE648" s="115">
        <f t="shared" si="72"/>
        <v>0</v>
      </c>
      <c r="BF648" s="115">
        <f t="shared" si="72"/>
        <v>0</v>
      </c>
      <c r="BG648" s="115">
        <f t="shared" si="72"/>
        <v>0</v>
      </c>
      <c r="BH648" s="115">
        <f t="shared" si="72"/>
        <v>0</v>
      </c>
      <c r="BI648" s="115">
        <f t="shared" si="72"/>
        <v>0</v>
      </c>
      <c r="BJ648" s="115">
        <f t="shared" si="72"/>
        <v>0</v>
      </c>
      <c r="BK648" s="115">
        <f t="shared" si="72"/>
        <v>0</v>
      </c>
      <c r="BL648" s="115">
        <f t="shared" si="72"/>
        <v>0</v>
      </c>
      <c r="BM648" s="115">
        <f t="shared" si="72"/>
        <v>0</v>
      </c>
      <c r="BN648" s="115">
        <f t="shared" si="72"/>
        <v>0</v>
      </c>
      <c r="BO648" s="115">
        <f t="shared" si="72"/>
        <v>0</v>
      </c>
    </row>
    <row r="649" spans="4:67" x14ac:dyDescent="0.3">
      <c r="D649" s="24" t="s">
        <v>145</v>
      </c>
      <c r="E649" s="26" t="s">
        <v>118</v>
      </c>
      <c r="F649" s="24" t="s">
        <v>52</v>
      </c>
      <c r="G649" s="24" t="s">
        <v>97</v>
      </c>
      <c r="H649" s="27"/>
      <c r="I649" s="52">
        <v>0</v>
      </c>
      <c r="J649" s="52">
        <v>0</v>
      </c>
      <c r="K649" s="52">
        <v>0</v>
      </c>
      <c r="L649" s="52">
        <v>0</v>
      </c>
      <c r="M649" s="52">
        <v>0</v>
      </c>
      <c r="N649" s="52">
        <v>0</v>
      </c>
      <c r="O649" s="52">
        <v>0</v>
      </c>
      <c r="P649" s="52">
        <v>0</v>
      </c>
      <c r="Q649" s="52">
        <v>0</v>
      </c>
      <c r="R649" s="52">
        <v>0</v>
      </c>
      <c r="S649" s="52">
        <v>0</v>
      </c>
      <c r="T649" s="52">
        <v>0</v>
      </c>
      <c r="U649" s="52">
        <v>0</v>
      </c>
      <c r="V649" s="52">
        <v>0</v>
      </c>
      <c r="W649" s="27"/>
      <c r="X649" s="52">
        <v>0</v>
      </c>
      <c r="Y649" s="52">
        <v>0</v>
      </c>
      <c r="Z649" s="52">
        <v>0</v>
      </c>
      <c r="AA649" s="52">
        <v>0</v>
      </c>
      <c r="AB649" s="52">
        <v>0</v>
      </c>
      <c r="AC649" s="52">
        <v>0</v>
      </c>
      <c r="AD649" s="52">
        <v>0</v>
      </c>
      <c r="AE649" s="52">
        <v>0</v>
      </c>
      <c r="AF649" s="52">
        <v>0</v>
      </c>
      <c r="AG649" s="52">
        <v>0</v>
      </c>
      <c r="AH649" s="52">
        <v>0</v>
      </c>
      <c r="AI649" s="52">
        <v>0</v>
      </c>
      <c r="AJ649" s="52">
        <v>0</v>
      </c>
      <c r="AK649" s="52">
        <v>0</v>
      </c>
      <c r="AL649" s="27"/>
      <c r="AM649" s="27">
        <f t="shared" si="75"/>
        <v>0</v>
      </c>
      <c r="AN649" s="27">
        <f t="shared" si="75"/>
        <v>0</v>
      </c>
      <c r="AO649" s="27">
        <f t="shared" si="75"/>
        <v>0</v>
      </c>
      <c r="AP649" s="27">
        <f t="shared" si="74"/>
        <v>0</v>
      </c>
      <c r="AQ649" s="27">
        <f t="shared" si="74"/>
        <v>0</v>
      </c>
      <c r="AR649" s="27">
        <f t="shared" si="74"/>
        <v>0</v>
      </c>
      <c r="AS649" s="27">
        <f t="shared" si="74"/>
        <v>0</v>
      </c>
      <c r="AT649" s="27">
        <f t="shared" si="74"/>
        <v>0</v>
      </c>
      <c r="AU649" s="27">
        <f t="shared" si="74"/>
        <v>0</v>
      </c>
      <c r="AV649" s="27">
        <f t="shared" si="74"/>
        <v>0</v>
      </c>
      <c r="AW649" s="27">
        <f t="shared" si="74"/>
        <v>0</v>
      </c>
      <c r="AX649" s="27">
        <f t="shared" si="74"/>
        <v>0</v>
      </c>
      <c r="AY649" s="27">
        <f t="shared" si="74"/>
        <v>0</v>
      </c>
      <c r="AZ649" s="27">
        <f t="shared" si="74"/>
        <v>0</v>
      </c>
      <c r="BA649" s="27"/>
      <c r="BB649" s="115">
        <f t="shared" si="72"/>
        <v>0</v>
      </c>
      <c r="BC649" s="115">
        <f t="shared" si="72"/>
        <v>0</v>
      </c>
      <c r="BD649" s="115">
        <f t="shared" si="72"/>
        <v>0</v>
      </c>
      <c r="BE649" s="115">
        <f t="shared" si="72"/>
        <v>0</v>
      </c>
      <c r="BF649" s="115">
        <f t="shared" si="72"/>
        <v>0</v>
      </c>
      <c r="BG649" s="115">
        <f t="shared" si="72"/>
        <v>0</v>
      </c>
      <c r="BH649" s="115">
        <f t="shared" si="72"/>
        <v>0</v>
      </c>
      <c r="BI649" s="115">
        <f t="shared" si="72"/>
        <v>0</v>
      </c>
      <c r="BJ649" s="115">
        <f t="shared" si="72"/>
        <v>0</v>
      </c>
      <c r="BK649" s="115">
        <f t="shared" si="72"/>
        <v>0</v>
      </c>
      <c r="BL649" s="115">
        <f t="shared" si="72"/>
        <v>0</v>
      </c>
      <c r="BM649" s="115">
        <f t="shared" si="72"/>
        <v>0</v>
      </c>
      <c r="BN649" s="115">
        <f t="shared" si="72"/>
        <v>0</v>
      </c>
      <c r="BO649" s="115">
        <f t="shared" si="72"/>
        <v>0</v>
      </c>
    </row>
    <row r="650" spans="4:67" x14ac:dyDescent="0.3">
      <c r="D650" s="24" t="s">
        <v>145</v>
      </c>
      <c r="E650" s="26" t="s">
        <v>118</v>
      </c>
      <c r="F650" s="24" t="s">
        <v>53</v>
      </c>
      <c r="G650" s="24" t="s">
        <v>97</v>
      </c>
      <c r="H650" s="27"/>
      <c r="I650" s="52">
        <v>0</v>
      </c>
      <c r="J650" s="52">
        <v>0</v>
      </c>
      <c r="K650" s="52">
        <v>0</v>
      </c>
      <c r="L650" s="52">
        <v>0</v>
      </c>
      <c r="M650" s="52">
        <v>0</v>
      </c>
      <c r="N650" s="52">
        <v>0</v>
      </c>
      <c r="O650" s="52">
        <v>0</v>
      </c>
      <c r="P650" s="52">
        <v>0</v>
      </c>
      <c r="Q650" s="52">
        <v>0</v>
      </c>
      <c r="R650" s="52">
        <v>0</v>
      </c>
      <c r="S650" s="52">
        <v>0</v>
      </c>
      <c r="T650" s="52">
        <v>0</v>
      </c>
      <c r="U650" s="52">
        <v>0</v>
      </c>
      <c r="V650" s="52">
        <v>0</v>
      </c>
      <c r="W650" s="27"/>
      <c r="X650" s="52">
        <v>0</v>
      </c>
      <c r="Y650" s="52">
        <v>0</v>
      </c>
      <c r="Z650" s="52">
        <v>0</v>
      </c>
      <c r="AA650" s="52">
        <v>0</v>
      </c>
      <c r="AB650" s="52">
        <v>0</v>
      </c>
      <c r="AC650" s="52">
        <v>0</v>
      </c>
      <c r="AD650" s="52">
        <v>0</v>
      </c>
      <c r="AE650" s="52">
        <v>0</v>
      </c>
      <c r="AF650" s="52">
        <v>0</v>
      </c>
      <c r="AG650" s="52">
        <v>0</v>
      </c>
      <c r="AH650" s="52">
        <v>0</v>
      </c>
      <c r="AI650" s="52">
        <v>0</v>
      </c>
      <c r="AJ650" s="52">
        <v>0</v>
      </c>
      <c r="AK650" s="52">
        <v>0</v>
      </c>
      <c r="AL650" s="27"/>
      <c r="AM650" s="27">
        <f t="shared" si="75"/>
        <v>0</v>
      </c>
      <c r="AN650" s="27">
        <f t="shared" si="75"/>
        <v>0</v>
      </c>
      <c r="AO650" s="27">
        <f t="shared" si="75"/>
        <v>0</v>
      </c>
      <c r="AP650" s="27">
        <f t="shared" si="74"/>
        <v>0</v>
      </c>
      <c r="AQ650" s="27">
        <f t="shared" si="74"/>
        <v>0</v>
      </c>
      <c r="AR650" s="27">
        <f t="shared" si="74"/>
        <v>0</v>
      </c>
      <c r="AS650" s="27">
        <f t="shared" si="74"/>
        <v>0</v>
      </c>
      <c r="AT650" s="27">
        <f t="shared" si="74"/>
        <v>0</v>
      </c>
      <c r="AU650" s="27">
        <f t="shared" si="74"/>
        <v>0</v>
      </c>
      <c r="AV650" s="27">
        <f t="shared" si="74"/>
        <v>0</v>
      </c>
      <c r="AW650" s="27">
        <f t="shared" si="74"/>
        <v>0</v>
      </c>
      <c r="AX650" s="27">
        <f t="shared" si="74"/>
        <v>0</v>
      </c>
      <c r="AY650" s="27">
        <f t="shared" si="74"/>
        <v>0</v>
      </c>
      <c r="AZ650" s="27">
        <f t="shared" si="74"/>
        <v>0</v>
      </c>
      <c r="BA650" s="27"/>
      <c r="BB650" s="115">
        <f t="shared" si="72"/>
        <v>0</v>
      </c>
      <c r="BC650" s="115">
        <f t="shared" si="72"/>
        <v>0</v>
      </c>
      <c r="BD650" s="115">
        <f t="shared" si="72"/>
        <v>0</v>
      </c>
      <c r="BE650" s="115">
        <f t="shared" si="72"/>
        <v>0</v>
      </c>
      <c r="BF650" s="115">
        <f t="shared" si="72"/>
        <v>0</v>
      </c>
      <c r="BG650" s="115">
        <f t="shared" si="72"/>
        <v>0</v>
      </c>
      <c r="BH650" s="115">
        <f t="shared" si="72"/>
        <v>0</v>
      </c>
      <c r="BI650" s="115">
        <f t="shared" si="72"/>
        <v>0</v>
      </c>
      <c r="BJ650" s="115">
        <f t="shared" si="72"/>
        <v>0</v>
      </c>
      <c r="BK650" s="115">
        <f t="shared" si="72"/>
        <v>0</v>
      </c>
      <c r="BL650" s="115">
        <f t="shared" si="72"/>
        <v>0</v>
      </c>
      <c r="BM650" s="115">
        <f t="shared" si="72"/>
        <v>0</v>
      </c>
      <c r="BN650" s="115">
        <f t="shared" si="72"/>
        <v>0</v>
      </c>
      <c r="BO650" s="115">
        <f t="shared" si="72"/>
        <v>0</v>
      </c>
    </row>
    <row r="651" spans="4:67" x14ac:dyDescent="0.3">
      <c r="D651" s="24" t="s">
        <v>145</v>
      </c>
      <c r="E651" s="26" t="s">
        <v>118</v>
      </c>
      <c r="F651" s="24" t="s">
        <v>54</v>
      </c>
      <c r="G651" s="24" t="s">
        <v>97</v>
      </c>
      <c r="H651" s="27"/>
      <c r="I651" s="52">
        <v>0</v>
      </c>
      <c r="J651" s="52">
        <v>0</v>
      </c>
      <c r="K651" s="52">
        <v>0</v>
      </c>
      <c r="L651" s="52">
        <v>0</v>
      </c>
      <c r="M651" s="52">
        <v>0</v>
      </c>
      <c r="N651" s="52">
        <v>0</v>
      </c>
      <c r="O651" s="52">
        <v>0</v>
      </c>
      <c r="P651" s="52">
        <v>0</v>
      </c>
      <c r="Q651" s="52">
        <v>0</v>
      </c>
      <c r="R651" s="52">
        <v>0</v>
      </c>
      <c r="S651" s="52">
        <v>0</v>
      </c>
      <c r="T651" s="52">
        <v>0</v>
      </c>
      <c r="U651" s="52">
        <v>0</v>
      </c>
      <c r="V651" s="52">
        <v>0</v>
      </c>
      <c r="W651" s="27"/>
      <c r="X651" s="52">
        <v>0</v>
      </c>
      <c r="Y651" s="52">
        <v>0</v>
      </c>
      <c r="Z651" s="52">
        <v>0</v>
      </c>
      <c r="AA651" s="52">
        <v>0</v>
      </c>
      <c r="AB651" s="52">
        <v>0</v>
      </c>
      <c r="AC651" s="52">
        <v>0</v>
      </c>
      <c r="AD651" s="52">
        <v>0</v>
      </c>
      <c r="AE651" s="52">
        <v>0</v>
      </c>
      <c r="AF651" s="52">
        <v>0</v>
      </c>
      <c r="AG651" s="52">
        <v>0</v>
      </c>
      <c r="AH651" s="52">
        <v>0</v>
      </c>
      <c r="AI651" s="52">
        <v>0</v>
      </c>
      <c r="AJ651" s="52">
        <v>0</v>
      </c>
      <c r="AK651" s="52">
        <v>0</v>
      </c>
      <c r="AL651" s="27"/>
      <c r="AM651" s="27">
        <f t="shared" si="75"/>
        <v>0</v>
      </c>
      <c r="AN651" s="27">
        <f t="shared" si="75"/>
        <v>0</v>
      </c>
      <c r="AO651" s="27">
        <f t="shared" si="75"/>
        <v>0</v>
      </c>
      <c r="AP651" s="27">
        <f t="shared" si="74"/>
        <v>0</v>
      </c>
      <c r="AQ651" s="27">
        <f t="shared" si="74"/>
        <v>0</v>
      </c>
      <c r="AR651" s="27">
        <f t="shared" si="74"/>
        <v>0</v>
      </c>
      <c r="AS651" s="27">
        <f t="shared" si="74"/>
        <v>0</v>
      </c>
      <c r="AT651" s="27">
        <f t="shared" si="74"/>
        <v>0</v>
      </c>
      <c r="AU651" s="27">
        <f t="shared" si="74"/>
        <v>0</v>
      </c>
      <c r="AV651" s="27">
        <f t="shared" si="74"/>
        <v>0</v>
      </c>
      <c r="AW651" s="27">
        <f t="shared" si="74"/>
        <v>0</v>
      </c>
      <c r="AX651" s="27">
        <f t="shared" si="74"/>
        <v>0</v>
      </c>
      <c r="AY651" s="27">
        <f t="shared" si="74"/>
        <v>0</v>
      </c>
      <c r="AZ651" s="27">
        <f t="shared" si="74"/>
        <v>0</v>
      </c>
      <c r="BA651" s="27"/>
      <c r="BB651" s="115">
        <f t="shared" si="72"/>
        <v>0</v>
      </c>
      <c r="BC651" s="115">
        <f t="shared" si="72"/>
        <v>0</v>
      </c>
      <c r="BD651" s="115">
        <f t="shared" si="72"/>
        <v>0</v>
      </c>
      <c r="BE651" s="115">
        <f t="shared" si="72"/>
        <v>0</v>
      </c>
      <c r="BF651" s="115">
        <f t="shared" si="72"/>
        <v>0</v>
      </c>
      <c r="BG651" s="115">
        <f t="shared" si="72"/>
        <v>0</v>
      </c>
      <c r="BH651" s="115">
        <f t="shared" si="72"/>
        <v>0</v>
      </c>
      <c r="BI651" s="115">
        <f t="shared" si="72"/>
        <v>0</v>
      </c>
      <c r="BJ651" s="115">
        <f t="shared" si="72"/>
        <v>0</v>
      </c>
      <c r="BK651" s="115">
        <f t="shared" si="72"/>
        <v>0</v>
      </c>
      <c r="BL651" s="115">
        <f t="shared" si="72"/>
        <v>0</v>
      </c>
      <c r="BM651" s="115">
        <f t="shared" si="72"/>
        <v>0</v>
      </c>
      <c r="BN651" s="115">
        <f t="shared" si="72"/>
        <v>0</v>
      </c>
      <c r="BO651" s="115">
        <f t="shared" si="72"/>
        <v>0</v>
      </c>
    </row>
    <row r="652" spans="4:67" x14ac:dyDescent="0.3">
      <c r="D652" s="24" t="s">
        <v>145</v>
      </c>
      <c r="E652" s="26" t="s">
        <v>118</v>
      </c>
      <c r="F652" s="24" t="s">
        <v>55</v>
      </c>
      <c r="G652" s="24" t="s">
        <v>97</v>
      </c>
      <c r="H652" s="27"/>
      <c r="I652" s="52">
        <v>0</v>
      </c>
      <c r="J652" s="52">
        <v>0</v>
      </c>
      <c r="K652" s="52">
        <v>0</v>
      </c>
      <c r="L652" s="52">
        <v>0</v>
      </c>
      <c r="M652" s="52">
        <v>0</v>
      </c>
      <c r="N652" s="52">
        <v>0</v>
      </c>
      <c r="O652" s="52">
        <v>0</v>
      </c>
      <c r="P652" s="52">
        <v>0</v>
      </c>
      <c r="Q652" s="52">
        <v>0</v>
      </c>
      <c r="R652" s="52">
        <v>0</v>
      </c>
      <c r="S652" s="52">
        <v>0</v>
      </c>
      <c r="T652" s="52">
        <v>0</v>
      </c>
      <c r="U652" s="52">
        <v>0</v>
      </c>
      <c r="V652" s="52">
        <v>0</v>
      </c>
      <c r="W652" s="27"/>
      <c r="X652" s="52">
        <v>0</v>
      </c>
      <c r="Y652" s="52">
        <v>0</v>
      </c>
      <c r="Z652" s="52">
        <v>0</v>
      </c>
      <c r="AA652" s="52">
        <v>0</v>
      </c>
      <c r="AB652" s="52">
        <v>0</v>
      </c>
      <c r="AC652" s="52">
        <v>0</v>
      </c>
      <c r="AD652" s="52">
        <v>0</v>
      </c>
      <c r="AE652" s="52">
        <v>0</v>
      </c>
      <c r="AF652" s="52">
        <v>0</v>
      </c>
      <c r="AG652" s="52">
        <v>0</v>
      </c>
      <c r="AH652" s="52">
        <v>0</v>
      </c>
      <c r="AI652" s="52">
        <v>0</v>
      </c>
      <c r="AJ652" s="52">
        <v>0</v>
      </c>
      <c r="AK652" s="52">
        <v>0</v>
      </c>
      <c r="AL652" s="27"/>
      <c r="AM652" s="27">
        <f t="shared" si="75"/>
        <v>0</v>
      </c>
      <c r="AN652" s="27">
        <f t="shared" si="75"/>
        <v>0</v>
      </c>
      <c r="AO652" s="27">
        <f t="shared" si="75"/>
        <v>0</v>
      </c>
      <c r="AP652" s="27">
        <f t="shared" si="74"/>
        <v>0</v>
      </c>
      <c r="AQ652" s="27">
        <f t="shared" si="74"/>
        <v>0</v>
      </c>
      <c r="AR652" s="27">
        <f t="shared" si="74"/>
        <v>0</v>
      </c>
      <c r="AS652" s="27">
        <f t="shared" si="74"/>
        <v>0</v>
      </c>
      <c r="AT652" s="27">
        <f t="shared" si="74"/>
        <v>0</v>
      </c>
      <c r="AU652" s="27">
        <f t="shared" si="74"/>
        <v>0</v>
      </c>
      <c r="AV652" s="27">
        <f t="shared" si="74"/>
        <v>0</v>
      </c>
      <c r="AW652" s="27">
        <f t="shared" si="74"/>
        <v>0</v>
      </c>
      <c r="AX652" s="27">
        <f t="shared" si="74"/>
        <v>0</v>
      </c>
      <c r="AY652" s="27">
        <f t="shared" si="74"/>
        <v>0</v>
      </c>
      <c r="AZ652" s="27">
        <f t="shared" si="74"/>
        <v>0</v>
      </c>
      <c r="BA652" s="27"/>
      <c r="BB652" s="115">
        <f t="shared" si="72"/>
        <v>0</v>
      </c>
      <c r="BC652" s="115">
        <f t="shared" si="72"/>
        <v>0</v>
      </c>
      <c r="BD652" s="115">
        <f t="shared" si="72"/>
        <v>0</v>
      </c>
      <c r="BE652" s="115">
        <f t="shared" si="72"/>
        <v>0</v>
      </c>
      <c r="BF652" s="115">
        <f t="shared" si="72"/>
        <v>0</v>
      </c>
      <c r="BG652" s="115">
        <f t="shared" si="72"/>
        <v>0</v>
      </c>
      <c r="BH652" s="115">
        <f t="shared" si="72"/>
        <v>0</v>
      </c>
      <c r="BI652" s="115">
        <f t="shared" si="72"/>
        <v>0</v>
      </c>
      <c r="BJ652" s="115">
        <f t="shared" si="72"/>
        <v>0</v>
      </c>
      <c r="BK652" s="115">
        <f t="shared" si="72"/>
        <v>0</v>
      </c>
      <c r="BL652" s="115">
        <f t="shared" si="72"/>
        <v>0</v>
      </c>
      <c r="BM652" s="115">
        <f t="shared" si="72"/>
        <v>0</v>
      </c>
      <c r="BN652" s="115">
        <f t="shared" si="72"/>
        <v>0</v>
      </c>
      <c r="BO652" s="115">
        <f t="shared" si="72"/>
        <v>0</v>
      </c>
    </row>
    <row r="653" spans="4:67" x14ac:dyDescent="0.3">
      <c r="D653" s="24" t="s">
        <v>145</v>
      </c>
      <c r="E653" s="26" t="s">
        <v>118</v>
      </c>
      <c r="F653" s="24" t="s">
        <v>56</v>
      </c>
      <c r="G653" s="24" t="s">
        <v>97</v>
      </c>
      <c r="H653" s="27"/>
      <c r="I653" s="52">
        <v>0</v>
      </c>
      <c r="J653" s="52">
        <v>0</v>
      </c>
      <c r="K653" s="52">
        <v>0</v>
      </c>
      <c r="L653" s="52">
        <v>0</v>
      </c>
      <c r="M653" s="52">
        <v>0</v>
      </c>
      <c r="N653" s="52">
        <v>0</v>
      </c>
      <c r="O653" s="52">
        <v>0</v>
      </c>
      <c r="P653" s="52">
        <v>0</v>
      </c>
      <c r="Q653" s="52">
        <v>0</v>
      </c>
      <c r="R653" s="52">
        <v>0</v>
      </c>
      <c r="S653" s="52">
        <v>0</v>
      </c>
      <c r="T653" s="52">
        <v>0</v>
      </c>
      <c r="U653" s="52">
        <v>0</v>
      </c>
      <c r="V653" s="52">
        <v>0</v>
      </c>
      <c r="W653" s="27"/>
      <c r="X653" s="52">
        <v>0</v>
      </c>
      <c r="Y653" s="52">
        <v>0</v>
      </c>
      <c r="Z653" s="52">
        <v>0</v>
      </c>
      <c r="AA653" s="52">
        <v>0</v>
      </c>
      <c r="AB653" s="52">
        <v>0</v>
      </c>
      <c r="AC653" s="52">
        <v>0</v>
      </c>
      <c r="AD653" s="52">
        <v>0</v>
      </c>
      <c r="AE653" s="52">
        <v>0</v>
      </c>
      <c r="AF653" s="52">
        <v>0</v>
      </c>
      <c r="AG653" s="52">
        <v>0</v>
      </c>
      <c r="AH653" s="52">
        <v>0</v>
      </c>
      <c r="AI653" s="52">
        <v>0</v>
      </c>
      <c r="AJ653" s="52">
        <v>0</v>
      </c>
      <c r="AK653" s="52">
        <v>0</v>
      </c>
      <c r="AL653" s="27"/>
      <c r="AM653" s="27">
        <f t="shared" si="75"/>
        <v>0</v>
      </c>
      <c r="AN653" s="27">
        <f t="shared" si="75"/>
        <v>0</v>
      </c>
      <c r="AO653" s="27">
        <f t="shared" si="75"/>
        <v>0</v>
      </c>
      <c r="AP653" s="27">
        <f t="shared" si="74"/>
        <v>0</v>
      </c>
      <c r="AQ653" s="27">
        <f t="shared" si="74"/>
        <v>0</v>
      </c>
      <c r="AR653" s="27">
        <f t="shared" si="74"/>
        <v>0</v>
      </c>
      <c r="AS653" s="27">
        <f t="shared" si="74"/>
        <v>0</v>
      </c>
      <c r="AT653" s="27">
        <f t="shared" si="74"/>
        <v>0</v>
      </c>
      <c r="AU653" s="27">
        <f t="shared" si="74"/>
        <v>0</v>
      </c>
      <c r="AV653" s="27">
        <f t="shared" si="74"/>
        <v>0</v>
      </c>
      <c r="AW653" s="27">
        <f t="shared" si="74"/>
        <v>0</v>
      </c>
      <c r="AX653" s="27">
        <f t="shared" si="74"/>
        <v>0</v>
      </c>
      <c r="AY653" s="27">
        <f t="shared" si="74"/>
        <v>0</v>
      </c>
      <c r="AZ653" s="27">
        <f t="shared" si="74"/>
        <v>0</v>
      </c>
      <c r="BA653" s="27"/>
      <c r="BB653" s="115">
        <f t="shared" si="72"/>
        <v>0</v>
      </c>
      <c r="BC653" s="115">
        <f t="shared" si="72"/>
        <v>0</v>
      </c>
      <c r="BD653" s="115">
        <f t="shared" si="72"/>
        <v>0</v>
      </c>
      <c r="BE653" s="115">
        <f t="shared" si="72"/>
        <v>0</v>
      </c>
      <c r="BF653" s="115">
        <f t="shared" si="72"/>
        <v>0</v>
      </c>
      <c r="BG653" s="115">
        <f t="shared" si="72"/>
        <v>0</v>
      </c>
      <c r="BH653" s="115">
        <f t="shared" ref="BH653:BO684" si="76">IF(OR(O653 = 0, O653 = ""), 0, AS653 / O653)</f>
        <v>0</v>
      </c>
      <c r="BI653" s="115">
        <f t="shared" si="76"/>
        <v>0</v>
      </c>
      <c r="BJ653" s="115">
        <f t="shared" si="76"/>
        <v>0</v>
      </c>
      <c r="BK653" s="115">
        <f t="shared" si="76"/>
        <v>0</v>
      </c>
      <c r="BL653" s="115">
        <f t="shared" si="76"/>
        <v>0</v>
      </c>
      <c r="BM653" s="115">
        <f t="shared" si="76"/>
        <v>0</v>
      </c>
      <c r="BN653" s="115">
        <f t="shared" si="76"/>
        <v>0</v>
      </c>
      <c r="BO653" s="115">
        <f t="shared" si="76"/>
        <v>0</v>
      </c>
    </row>
    <row r="654" spans="4:67" x14ac:dyDescent="0.3">
      <c r="D654" s="24" t="s">
        <v>145</v>
      </c>
      <c r="E654" s="26" t="s">
        <v>118</v>
      </c>
      <c r="F654" s="24" t="s">
        <v>57</v>
      </c>
      <c r="G654" s="24" t="s">
        <v>97</v>
      </c>
      <c r="H654" s="27"/>
      <c r="I654" s="52">
        <v>0</v>
      </c>
      <c r="J654" s="52">
        <v>0</v>
      </c>
      <c r="K654" s="52">
        <v>0</v>
      </c>
      <c r="L654" s="52">
        <v>0</v>
      </c>
      <c r="M654" s="52">
        <v>0</v>
      </c>
      <c r="N654" s="52">
        <v>0</v>
      </c>
      <c r="O654" s="52">
        <v>0</v>
      </c>
      <c r="P654" s="52">
        <v>0</v>
      </c>
      <c r="Q654" s="52">
        <v>0</v>
      </c>
      <c r="R654" s="52">
        <v>0</v>
      </c>
      <c r="S654" s="52">
        <v>0</v>
      </c>
      <c r="T654" s="52">
        <v>0</v>
      </c>
      <c r="U654" s="52">
        <v>0</v>
      </c>
      <c r="V654" s="52">
        <v>0</v>
      </c>
      <c r="W654" s="27"/>
      <c r="X654" s="52">
        <v>0</v>
      </c>
      <c r="Y654" s="52">
        <v>0</v>
      </c>
      <c r="Z654" s="52">
        <v>0</v>
      </c>
      <c r="AA654" s="52">
        <v>0</v>
      </c>
      <c r="AB654" s="52">
        <v>0</v>
      </c>
      <c r="AC654" s="52">
        <v>0</v>
      </c>
      <c r="AD654" s="52">
        <v>0</v>
      </c>
      <c r="AE654" s="52">
        <v>0</v>
      </c>
      <c r="AF654" s="52">
        <v>0</v>
      </c>
      <c r="AG654" s="52">
        <v>0</v>
      </c>
      <c r="AH654" s="52">
        <v>0</v>
      </c>
      <c r="AI654" s="52">
        <v>0</v>
      </c>
      <c r="AJ654" s="52">
        <v>0</v>
      </c>
      <c r="AK654" s="52">
        <v>0</v>
      </c>
      <c r="AL654" s="27"/>
      <c r="AM654" s="27">
        <f t="shared" si="75"/>
        <v>0</v>
      </c>
      <c r="AN654" s="27">
        <f t="shared" si="75"/>
        <v>0</v>
      </c>
      <c r="AO654" s="27">
        <f t="shared" si="75"/>
        <v>0</v>
      </c>
      <c r="AP654" s="27">
        <f t="shared" si="74"/>
        <v>0</v>
      </c>
      <c r="AQ654" s="27">
        <f t="shared" si="74"/>
        <v>0</v>
      </c>
      <c r="AR654" s="27">
        <f t="shared" si="74"/>
        <v>0</v>
      </c>
      <c r="AS654" s="27">
        <f t="shared" si="74"/>
        <v>0</v>
      </c>
      <c r="AT654" s="27">
        <f t="shared" si="74"/>
        <v>0</v>
      </c>
      <c r="AU654" s="27">
        <f t="shared" si="74"/>
        <v>0</v>
      </c>
      <c r="AV654" s="27">
        <f t="shared" si="74"/>
        <v>0</v>
      </c>
      <c r="AW654" s="27">
        <f t="shared" si="74"/>
        <v>0</v>
      </c>
      <c r="AX654" s="27">
        <f t="shared" si="74"/>
        <v>0</v>
      </c>
      <c r="AY654" s="27">
        <f t="shared" si="74"/>
        <v>0</v>
      </c>
      <c r="AZ654" s="27">
        <f t="shared" si="74"/>
        <v>0</v>
      </c>
      <c r="BA654" s="27"/>
      <c r="BB654" s="115">
        <f t="shared" ref="BB654:BN690" si="77">IF(OR(I654 = 0, I654 = ""), 0, AM654 / I654)</f>
        <v>0</v>
      </c>
      <c r="BC654" s="115">
        <f t="shared" si="77"/>
        <v>0</v>
      </c>
      <c r="BD654" s="115">
        <f t="shared" si="77"/>
        <v>0</v>
      </c>
      <c r="BE654" s="115">
        <f t="shared" si="77"/>
        <v>0</v>
      </c>
      <c r="BF654" s="115">
        <f t="shared" si="77"/>
        <v>0</v>
      </c>
      <c r="BG654" s="115">
        <f t="shared" si="77"/>
        <v>0</v>
      </c>
      <c r="BH654" s="115">
        <f t="shared" si="76"/>
        <v>0</v>
      </c>
      <c r="BI654" s="115">
        <f t="shared" si="76"/>
        <v>0</v>
      </c>
      <c r="BJ654" s="115">
        <f t="shared" si="76"/>
        <v>0</v>
      </c>
      <c r="BK654" s="115">
        <f t="shared" si="76"/>
        <v>0</v>
      </c>
      <c r="BL654" s="115">
        <f t="shared" si="76"/>
        <v>0</v>
      </c>
      <c r="BM654" s="115">
        <f t="shared" si="76"/>
        <v>0</v>
      </c>
      <c r="BN654" s="115">
        <f t="shared" si="76"/>
        <v>0</v>
      </c>
      <c r="BO654" s="115">
        <f t="shared" si="76"/>
        <v>0</v>
      </c>
    </row>
    <row r="655" spans="4:67" x14ac:dyDescent="0.3">
      <c r="D655" s="24" t="s">
        <v>145</v>
      </c>
      <c r="E655" s="26" t="s">
        <v>118</v>
      </c>
      <c r="F655" s="24" t="s">
        <v>58</v>
      </c>
      <c r="G655" s="24" t="s">
        <v>97</v>
      </c>
      <c r="H655" s="27"/>
      <c r="I655" s="28"/>
      <c r="J655" s="28"/>
      <c r="K655" s="28"/>
      <c r="L655" s="28"/>
      <c r="M655" s="28"/>
      <c r="N655" s="28"/>
      <c r="O655" s="28"/>
      <c r="P655" s="28"/>
      <c r="Q655" s="28"/>
      <c r="R655" s="28"/>
      <c r="S655" s="28"/>
      <c r="T655" s="28"/>
      <c r="U655" s="28"/>
      <c r="V655" s="28"/>
      <c r="W655" s="27"/>
      <c r="X655" s="28"/>
      <c r="Y655" s="28"/>
      <c r="Z655" s="28"/>
      <c r="AA655" s="28"/>
      <c r="AB655" s="28"/>
      <c r="AC655" s="28"/>
      <c r="AD655" s="28"/>
      <c r="AE655" s="28"/>
      <c r="AF655" s="28"/>
      <c r="AG655" s="28"/>
      <c r="AH655" s="28"/>
      <c r="AI655" s="28"/>
      <c r="AJ655" s="28"/>
      <c r="AK655" s="28"/>
      <c r="AL655" s="27"/>
      <c r="AM655" s="28">
        <f t="shared" si="75"/>
        <v>0</v>
      </c>
      <c r="AN655" s="28">
        <f t="shared" si="75"/>
        <v>0</v>
      </c>
      <c r="AO655" s="28">
        <f t="shared" si="75"/>
        <v>0</v>
      </c>
      <c r="AP655" s="28">
        <f t="shared" si="74"/>
        <v>0</v>
      </c>
      <c r="AQ655" s="28">
        <f t="shared" si="74"/>
        <v>0</v>
      </c>
      <c r="AR655" s="28">
        <f t="shared" si="74"/>
        <v>0</v>
      </c>
      <c r="AS655" s="28">
        <f t="shared" si="74"/>
        <v>0</v>
      </c>
      <c r="AT655" s="28">
        <f t="shared" si="74"/>
        <v>0</v>
      </c>
      <c r="AU655" s="28">
        <f t="shared" si="74"/>
        <v>0</v>
      </c>
      <c r="AV655" s="28">
        <f t="shared" si="74"/>
        <v>0</v>
      </c>
      <c r="AW655" s="28">
        <f t="shared" si="74"/>
        <v>0</v>
      </c>
      <c r="AX655" s="28">
        <f t="shared" si="74"/>
        <v>0</v>
      </c>
      <c r="AY655" s="28">
        <f t="shared" si="74"/>
        <v>0</v>
      </c>
      <c r="AZ655" s="28">
        <f t="shared" si="74"/>
        <v>0</v>
      </c>
      <c r="BA655" s="27"/>
      <c r="BB655" s="117">
        <f t="shared" si="77"/>
        <v>0</v>
      </c>
      <c r="BC655" s="117">
        <f t="shared" si="77"/>
        <v>0</v>
      </c>
      <c r="BD655" s="117">
        <f t="shared" si="77"/>
        <v>0</v>
      </c>
      <c r="BE655" s="117">
        <f t="shared" si="77"/>
        <v>0</v>
      </c>
      <c r="BF655" s="117">
        <f t="shared" si="77"/>
        <v>0</v>
      </c>
      <c r="BG655" s="117">
        <f t="shared" si="77"/>
        <v>0</v>
      </c>
      <c r="BH655" s="117">
        <f t="shared" si="76"/>
        <v>0</v>
      </c>
      <c r="BI655" s="117">
        <f t="shared" si="76"/>
        <v>0</v>
      </c>
      <c r="BJ655" s="117">
        <f t="shared" si="76"/>
        <v>0</v>
      </c>
      <c r="BK655" s="117">
        <f t="shared" si="76"/>
        <v>0</v>
      </c>
      <c r="BL655" s="117">
        <f t="shared" si="76"/>
        <v>0</v>
      </c>
      <c r="BM655" s="117">
        <f t="shared" si="76"/>
        <v>0</v>
      </c>
      <c r="BN655" s="117">
        <f t="shared" si="76"/>
        <v>0</v>
      </c>
      <c r="BO655" s="117">
        <f t="shared" si="76"/>
        <v>0</v>
      </c>
    </row>
    <row r="656" spans="4:67" x14ac:dyDescent="0.3">
      <c r="D656" s="24" t="s">
        <v>145</v>
      </c>
      <c r="E656" s="26" t="s">
        <v>118</v>
      </c>
      <c r="F656" s="24" t="s">
        <v>59</v>
      </c>
      <c r="G656" s="24" t="s">
        <v>97</v>
      </c>
      <c r="H656" s="27"/>
      <c r="I656" s="52">
        <v>0</v>
      </c>
      <c r="J656" s="52">
        <v>0</v>
      </c>
      <c r="K656" s="52">
        <v>0</v>
      </c>
      <c r="L656" s="52">
        <v>0</v>
      </c>
      <c r="M656" s="52">
        <v>0</v>
      </c>
      <c r="N656" s="52">
        <v>0</v>
      </c>
      <c r="O656" s="52">
        <v>0</v>
      </c>
      <c r="P656" s="52">
        <v>0</v>
      </c>
      <c r="Q656" s="52">
        <v>0</v>
      </c>
      <c r="R656" s="52">
        <v>0</v>
      </c>
      <c r="S656" s="52">
        <v>0</v>
      </c>
      <c r="T656" s="52">
        <v>0</v>
      </c>
      <c r="U656" s="52">
        <v>0</v>
      </c>
      <c r="V656" s="52">
        <v>0</v>
      </c>
      <c r="W656" s="27"/>
      <c r="X656" s="52">
        <v>0</v>
      </c>
      <c r="Y656" s="52">
        <v>0</v>
      </c>
      <c r="Z656" s="52">
        <v>0</v>
      </c>
      <c r="AA656" s="52">
        <v>0</v>
      </c>
      <c r="AB656" s="52">
        <v>0</v>
      </c>
      <c r="AC656" s="52">
        <v>0</v>
      </c>
      <c r="AD656" s="52">
        <v>0</v>
      </c>
      <c r="AE656" s="52">
        <v>0</v>
      </c>
      <c r="AF656" s="52">
        <v>0</v>
      </c>
      <c r="AG656" s="52">
        <v>0</v>
      </c>
      <c r="AH656" s="52">
        <v>0</v>
      </c>
      <c r="AI656" s="52">
        <v>0</v>
      </c>
      <c r="AJ656" s="52">
        <v>0</v>
      </c>
      <c r="AK656" s="52">
        <v>0</v>
      </c>
      <c r="AL656" s="27"/>
      <c r="AM656" s="27">
        <f t="shared" si="75"/>
        <v>0</v>
      </c>
      <c r="AN656" s="27">
        <f t="shared" si="75"/>
        <v>0</v>
      </c>
      <c r="AO656" s="27">
        <f t="shared" si="75"/>
        <v>0</v>
      </c>
      <c r="AP656" s="27">
        <f t="shared" si="74"/>
        <v>0</v>
      </c>
      <c r="AQ656" s="27">
        <f t="shared" si="74"/>
        <v>0</v>
      </c>
      <c r="AR656" s="27">
        <f t="shared" si="74"/>
        <v>0</v>
      </c>
      <c r="AS656" s="27">
        <f t="shared" si="74"/>
        <v>0</v>
      </c>
      <c r="AT656" s="27">
        <f t="shared" si="74"/>
        <v>0</v>
      </c>
      <c r="AU656" s="27">
        <f t="shared" si="74"/>
        <v>0</v>
      </c>
      <c r="AV656" s="27">
        <f t="shared" si="74"/>
        <v>0</v>
      </c>
      <c r="AW656" s="27">
        <f t="shared" si="74"/>
        <v>0</v>
      </c>
      <c r="AX656" s="27">
        <f t="shared" si="74"/>
        <v>0</v>
      </c>
      <c r="AY656" s="27">
        <f t="shared" si="74"/>
        <v>0</v>
      </c>
      <c r="AZ656" s="27">
        <f t="shared" si="74"/>
        <v>0</v>
      </c>
      <c r="BA656" s="27"/>
      <c r="BB656" s="115">
        <f t="shared" si="77"/>
        <v>0</v>
      </c>
      <c r="BC656" s="115">
        <f t="shared" si="77"/>
        <v>0</v>
      </c>
      <c r="BD656" s="115">
        <f t="shared" si="77"/>
        <v>0</v>
      </c>
      <c r="BE656" s="115">
        <f t="shared" si="77"/>
        <v>0</v>
      </c>
      <c r="BF656" s="115">
        <f t="shared" si="77"/>
        <v>0</v>
      </c>
      <c r="BG656" s="115">
        <f t="shared" si="77"/>
        <v>0</v>
      </c>
      <c r="BH656" s="115">
        <f t="shared" si="76"/>
        <v>0</v>
      </c>
      <c r="BI656" s="115">
        <f t="shared" si="76"/>
        <v>0</v>
      </c>
      <c r="BJ656" s="115">
        <f t="shared" si="76"/>
        <v>0</v>
      </c>
      <c r="BK656" s="115">
        <f t="shared" si="76"/>
        <v>0</v>
      </c>
      <c r="BL656" s="115">
        <f t="shared" si="76"/>
        <v>0</v>
      </c>
      <c r="BM656" s="115">
        <f t="shared" si="76"/>
        <v>0</v>
      </c>
      <c r="BN656" s="115">
        <f t="shared" si="76"/>
        <v>0</v>
      </c>
      <c r="BO656" s="115">
        <f t="shared" si="76"/>
        <v>0</v>
      </c>
    </row>
    <row r="657" spans="4:67" x14ac:dyDescent="0.3">
      <c r="D657" s="24" t="s">
        <v>145</v>
      </c>
      <c r="E657" s="26" t="s">
        <v>118</v>
      </c>
      <c r="F657" s="24" t="s">
        <v>60</v>
      </c>
      <c r="G657" s="24" t="s">
        <v>97</v>
      </c>
      <c r="H657" s="27"/>
      <c r="I657" s="28"/>
      <c r="J657" s="28"/>
      <c r="K657" s="28"/>
      <c r="L657" s="28"/>
      <c r="M657" s="28"/>
      <c r="N657" s="28"/>
      <c r="O657" s="28"/>
      <c r="P657" s="28"/>
      <c r="Q657" s="28"/>
      <c r="R657" s="28"/>
      <c r="S657" s="28"/>
      <c r="T657" s="28"/>
      <c r="U657" s="28"/>
      <c r="V657" s="28"/>
      <c r="W657" s="27"/>
      <c r="X657" s="28"/>
      <c r="Y657" s="28"/>
      <c r="Z657" s="28"/>
      <c r="AA657" s="28"/>
      <c r="AB657" s="28"/>
      <c r="AC657" s="28"/>
      <c r="AD657" s="28"/>
      <c r="AE657" s="28"/>
      <c r="AF657" s="28"/>
      <c r="AG657" s="28"/>
      <c r="AH657" s="28"/>
      <c r="AI657" s="28"/>
      <c r="AJ657" s="28"/>
      <c r="AK657" s="28"/>
      <c r="AL657" s="27"/>
      <c r="AM657" s="28">
        <f t="shared" si="75"/>
        <v>0</v>
      </c>
      <c r="AN657" s="28">
        <f t="shared" si="75"/>
        <v>0</v>
      </c>
      <c r="AO657" s="28">
        <f t="shared" si="75"/>
        <v>0</v>
      </c>
      <c r="AP657" s="28">
        <f t="shared" si="74"/>
        <v>0</v>
      </c>
      <c r="AQ657" s="28">
        <f t="shared" si="74"/>
        <v>0</v>
      </c>
      <c r="AR657" s="28">
        <f t="shared" si="74"/>
        <v>0</v>
      </c>
      <c r="AS657" s="28">
        <f t="shared" si="74"/>
        <v>0</v>
      </c>
      <c r="AT657" s="28">
        <f t="shared" si="74"/>
        <v>0</v>
      </c>
      <c r="AU657" s="28">
        <f t="shared" si="74"/>
        <v>0</v>
      </c>
      <c r="AV657" s="28">
        <f t="shared" si="74"/>
        <v>0</v>
      </c>
      <c r="AW657" s="28">
        <f t="shared" si="74"/>
        <v>0</v>
      </c>
      <c r="AX657" s="28">
        <f t="shared" si="74"/>
        <v>0</v>
      </c>
      <c r="AY657" s="28">
        <f t="shared" si="74"/>
        <v>0</v>
      </c>
      <c r="AZ657" s="28">
        <f t="shared" si="74"/>
        <v>0</v>
      </c>
      <c r="BA657" s="27"/>
      <c r="BB657" s="117">
        <f t="shared" si="77"/>
        <v>0</v>
      </c>
      <c r="BC657" s="117">
        <f t="shared" si="77"/>
        <v>0</v>
      </c>
      <c r="BD657" s="117">
        <f t="shared" si="77"/>
        <v>0</v>
      </c>
      <c r="BE657" s="117">
        <f t="shared" si="77"/>
        <v>0</v>
      </c>
      <c r="BF657" s="117">
        <f t="shared" si="77"/>
        <v>0</v>
      </c>
      <c r="BG657" s="117">
        <f t="shared" si="77"/>
        <v>0</v>
      </c>
      <c r="BH657" s="117">
        <f t="shared" si="76"/>
        <v>0</v>
      </c>
      <c r="BI657" s="117">
        <f t="shared" si="76"/>
        <v>0</v>
      </c>
      <c r="BJ657" s="117">
        <f t="shared" si="76"/>
        <v>0</v>
      </c>
      <c r="BK657" s="117">
        <f t="shared" si="76"/>
        <v>0</v>
      </c>
      <c r="BL657" s="117">
        <f t="shared" si="76"/>
        <v>0</v>
      </c>
      <c r="BM657" s="117">
        <f t="shared" si="76"/>
        <v>0</v>
      </c>
      <c r="BN657" s="117">
        <f t="shared" si="76"/>
        <v>0</v>
      </c>
      <c r="BO657" s="117">
        <f t="shared" si="76"/>
        <v>0</v>
      </c>
    </row>
    <row r="658" spans="4:67" x14ac:dyDescent="0.3">
      <c r="D658" s="24" t="s">
        <v>145</v>
      </c>
      <c r="E658" s="26" t="s">
        <v>118</v>
      </c>
      <c r="F658" s="24" t="s">
        <v>61</v>
      </c>
      <c r="G658" s="24" t="s">
        <v>97</v>
      </c>
      <c r="H658" s="27"/>
      <c r="I658" s="52">
        <v>0</v>
      </c>
      <c r="J658" s="52">
        <v>0</v>
      </c>
      <c r="K658" s="52">
        <v>0</v>
      </c>
      <c r="L658" s="52">
        <v>0</v>
      </c>
      <c r="M658" s="52">
        <v>0</v>
      </c>
      <c r="N658" s="52">
        <v>0</v>
      </c>
      <c r="O658" s="52">
        <v>0</v>
      </c>
      <c r="P658" s="52">
        <v>0</v>
      </c>
      <c r="Q658" s="52">
        <v>0</v>
      </c>
      <c r="R658" s="52">
        <v>0</v>
      </c>
      <c r="S658" s="52">
        <v>0</v>
      </c>
      <c r="T658" s="52">
        <v>0</v>
      </c>
      <c r="U658" s="52">
        <v>0</v>
      </c>
      <c r="V658" s="52">
        <v>0</v>
      </c>
      <c r="W658" s="27"/>
      <c r="X658" s="52">
        <v>0</v>
      </c>
      <c r="Y658" s="52">
        <v>0</v>
      </c>
      <c r="Z658" s="52">
        <v>0</v>
      </c>
      <c r="AA658" s="52">
        <v>0</v>
      </c>
      <c r="AB658" s="52">
        <v>0</v>
      </c>
      <c r="AC658" s="52">
        <v>0</v>
      </c>
      <c r="AD658" s="52">
        <v>0</v>
      </c>
      <c r="AE658" s="52">
        <v>0</v>
      </c>
      <c r="AF658" s="52">
        <v>0</v>
      </c>
      <c r="AG658" s="52">
        <v>0</v>
      </c>
      <c r="AH658" s="52">
        <v>0</v>
      </c>
      <c r="AI658" s="52">
        <v>0</v>
      </c>
      <c r="AJ658" s="52">
        <v>0</v>
      </c>
      <c r="AK658" s="52">
        <v>0</v>
      </c>
      <c r="AL658" s="27"/>
      <c r="AM658" s="27">
        <f t="shared" si="75"/>
        <v>0</v>
      </c>
      <c r="AN658" s="27">
        <f t="shared" si="75"/>
        <v>0</v>
      </c>
      <c r="AO658" s="27">
        <f t="shared" si="75"/>
        <v>0</v>
      </c>
      <c r="AP658" s="27">
        <f t="shared" si="74"/>
        <v>0</v>
      </c>
      <c r="AQ658" s="27">
        <f t="shared" si="74"/>
        <v>0</v>
      </c>
      <c r="AR658" s="27">
        <f t="shared" si="74"/>
        <v>0</v>
      </c>
      <c r="AS658" s="27">
        <f t="shared" si="74"/>
        <v>0</v>
      </c>
      <c r="AT658" s="27">
        <f t="shared" si="74"/>
        <v>0</v>
      </c>
      <c r="AU658" s="27">
        <f t="shared" si="74"/>
        <v>0</v>
      </c>
      <c r="AV658" s="27">
        <f t="shared" si="74"/>
        <v>0</v>
      </c>
      <c r="AW658" s="27">
        <f t="shared" si="74"/>
        <v>0</v>
      </c>
      <c r="AX658" s="27">
        <f t="shared" si="74"/>
        <v>0</v>
      </c>
      <c r="AY658" s="27">
        <f t="shared" si="74"/>
        <v>0</v>
      </c>
      <c r="AZ658" s="27">
        <f t="shared" si="74"/>
        <v>0</v>
      </c>
      <c r="BA658" s="27"/>
      <c r="BB658" s="115">
        <f t="shared" si="77"/>
        <v>0</v>
      </c>
      <c r="BC658" s="115">
        <f t="shared" si="77"/>
        <v>0</v>
      </c>
      <c r="BD658" s="115">
        <f t="shared" si="77"/>
        <v>0</v>
      </c>
      <c r="BE658" s="115">
        <f t="shared" si="77"/>
        <v>0</v>
      </c>
      <c r="BF658" s="115">
        <f t="shared" si="77"/>
        <v>0</v>
      </c>
      <c r="BG658" s="115">
        <f t="shared" si="77"/>
        <v>0</v>
      </c>
      <c r="BH658" s="115">
        <f t="shared" si="76"/>
        <v>0</v>
      </c>
      <c r="BI658" s="115">
        <f t="shared" si="76"/>
        <v>0</v>
      </c>
      <c r="BJ658" s="115">
        <f t="shared" si="76"/>
        <v>0</v>
      </c>
      <c r="BK658" s="115">
        <f t="shared" si="76"/>
        <v>0</v>
      </c>
      <c r="BL658" s="115">
        <f t="shared" si="76"/>
        <v>0</v>
      </c>
      <c r="BM658" s="115">
        <f t="shared" si="76"/>
        <v>0</v>
      </c>
      <c r="BN658" s="115">
        <f t="shared" si="76"/>
        <v>0</v>
      </c>
      <c r="BO658" s="115">
        <f t="shared" si="76"/>
        <v>0</v>
      </c>
    </row>
    <row r="659" spans="4:67" x14ac:dyDescent="0.3">
      <c r="D659" s="24" t="s">
        <v>145</v>
      </c>
      <c r="E659" s="26" t="s">
        <v>118</v>
      </c>
      <c r="F659" s="24" t="s">
        <v>62</v>
      </c>
      <c r="G659" s="24" t="s">
        <v>97</v>
      </c>
      <c r="H659" s="27"/>
      <c r="I659" s="28"/>
      <c r="J659" s="28"/>
      <c r="K659" s="28"/>
      <c r="L659" s="28"/>
      <c r="M659" s="28"/>
      <c r="N659" s="28"/>
      <c r="O659" s="28"/>
      <c r="P659" s="28"/>
      <c r="Q659" s="28"/>
      <c r="R659" s="28"/>
      <c r="S659" s="28"/>
      <c r="T659" s="28"/>
      <c r="U659" s="28"/>
      <c r="V659" s="28"/>
      <c r="W659" s="27"/>
      <c r="X659" s="28"/>
      <c r="Y659" s="28"/>
      <c r="Z659" s="28"/>
      <c r="AA659" s="28"/>
      <c r="AB659" s="28"/>
      <c r="AC659" s="28"/>
      <c r="AD659" s="28"/>
      <c r="AE659" s="28"/>
      <c r="AF659" s="28"/>
      <c r="AG659" s="28"/>
      <c r="AH659" s="28"/>
      <c r="AI659" s="28"/>
      <c r="AJ659" s="28"/>
      <c r="AK659" s="28"/>
      <c r="AL659" s="27"/>
      <c r="AM659" s="28">
        <f t="shared" si="75"/>
        <v>0</v>
      </c>
      <c r="AN659" s="28">
        <f t="shared" si="75"/>
        <v>0</v>
      </c>
      <c r="AO659" s="28">
        <f t="shared" si="75"/>
        <v>0</v>
      </c>
      <c r="AP659" s="28">
        <f t="shared" si="74"/>
        <v>0</v>
      </c>
      <c r="AQ659" s="28">
        <f t="shared" si="74"/>
        <v>0</v>
      </c>
      <c r="AR659" s="28">
        <f t="shared" si="74"/>
        <v>0</v>
      </c>
      <c r="AS659" s="28">
        <f t="shared" si="74"/>
        <v>0</v>
      </c>
      <c r="AT659" s="28">
        <f t="shared" si="74"/>
        <v>0</v>
      </c>
      <c r="AU659" s="28">
        <f t="shared" si="74"/>
        <v>0</v>
      </c>
      <c r="AV659" s="28">
        <f t="shared" si="74"/>
        <v>0</v>
      </c>
      <c r="AW659" s="28">
        <f t="shared" si="74"/>
        <v>0</v>
      </c>
      <c r="AX659" s="28">
        <f t="shared" si="74"/>
        <v>0</v>
      </c>
      <c r="AY659" s="28">
        <f t="shared" si="74"/>
        <v>0</v>
      </c>
      <c r="AZ659" s="28">
        <f t="shared" si="74"/>
        <v>0</v>
      </c>
      <c r="BA659" s="27"/>
      <c r="BB659" s="117">
        <f t="shared" si="77"/>
        <v>0</v>
      </c>
      <c r="BC659" s="117">
        <f t="shared" si="77"/>
        <v>0</v>
      </c>
      <c r="BD659" s="117">
        <f t="shared" si="77"/>
        <v>0</v>
      </c>
      <c r="BE659" s="117">
        <f t="shared" si="77"/>
        <v>0</v>
      </c>
      <c r="BF659" s="117">
        <f t="shared" si="77"/>
        <v>0</v>
      </c>
      <c r="BG659" s="117">
        <f t="shared" si="77"/>
        <v>0</v>
      </c>
      <c r="BH659" s="117">
        <f t="shared" si="76"/>
        <v>0</v>
      </c>
      <c r="BI659" s="117">
        <f t="shared" si="76"/>
        <v>0</v>
      </c>
      <c r="BJ659" s="117">
        <f t="shared" si="76"/>
        <v>0</v>
      </c>
      <c r="BK659" s="117">
        <f t="shared" si="76"/>
        <v>0</v>
      </c>
      <c r="BL659" s="117">
        <f t="shared" si="76"/>
        <v>0</v>
      </c>
      <c r="BM659" s="117">
        <f t="shared" si="76"/>
        <v>0</v>
      </c>
      <c r="BN659" s="117">
        <f t="shared" si="76"/>
        <v>0</v>
      </c>
      <c r="BO659" s="117">
        <f t="shared" si="76"/>
        <v>0</v>
      </c>
    </row>
    <row r="660" spans="4:67" x14ac:dyDescent="0.3">
      <c r="D660" s="24" t="s">
        <v>145</v>
      </c>
      <c r="E660" s="26" t="s">
        <v>118</v>
      </c>
      <c r="F660" s="24" t="s">
        <v>63</v>
      </c>
      <c r="G660" s="24" t="s">
        <v>97</v>
      </c>
      <c r="H660" s="27"/>
      <c r="I660" s="52">
        <v>0</v>
      </c>
      <c r="J660" s="52">
        <v>0</v>
      </c>
      <c r="K660" s="52">
        <v>0</v>
      </c>
      <c r="L660" s="52">
        <v>0</v>
      </c>
      <c r="M660" s="52">
        <v>0</v>
      </c>
      <c r="N660" s="52">
        <v>0</v>
      </c>
      <c r="O660" s="52">
        <v>0</v>
      </c>
      <c r="P660" s="52">
        <v>0</v>
      </c>
      <c r="Q660" s="52">
        <v>0</v>
      </c>
      <c r="R660" s="52">
        <v>0</v>
      </c>
      <c r="S660" s="52">
        <v>0</v>
      </c>
      <c r="T660" s="52">
        <v>0</v>
      </c>
      <c r="U660" s="52">
        <v>0</v>
      </c>
      <c r="V660" s="52">
        <v>0</v>
      </c>
      <c r="W660" s="27"/>
      <c r="X660" s="52">
        <v>0</v>
      </c>
      <c r="Y660" s="52">
        <v>0</v>
      </c>
      <c r="Z660" s="52">
        <v>0</v>
      </c>
      <c r="AA660" s="52">
        <v>0</v>
      </c>
      <c r="AB660" s="52">
        <v>0</v>
      </c>
      <c r="AC660" s="52">
        <v>0</v>
      </c>
      <c r="AD660" s="52">
        <v>0</v>
      </c>
      <c r="AE660" s="52">
        <v>0</v>
      </c>
      <c r="AF660" s="52">
        <v>0</v>
      </c>
      <c r="AG660" s="52">
        <v>0</v>
      </c>
      <c r="AH660" s="52">
        <v>0</v>
      </c>
      <c r="AI660" s="52">
        <v>0</v>
      </c>
      <c r="AJ660" s="52">
        <v>0</v>
      </c>
      <c r="AK660" s="52">
        <v>0</v>
      </c>
      <c r="AL660" s="27"/>
      <c r="AM660" s="27">
        <f t="shared" si="75"/>
        <v>0</v>
      </c>
      <c r="AN660" s="27">
        <f t="shared" si="75"/>
        <v>0</v>
      </c>
      <c r="AO660" s="27">
        <f t="shared" si="75"/>
        <v>0</v>
      </c>
      <c r="AP660" s="27">
        <f t="shared" si="74"/>
        <v>0</v>
      </c>
      <c r="AQ660" s="27">
        <f t="shared" si="74"/>
        <v>0</v>
      </c>
      <c r="AR660" s="27">
        <f t="shared" ref="AR660:AZ688" si="78">IF(AND(AC660 = "", N660 = ""), 0, AC660 - N660)</f>
        <v>0</v>
      </c>
      <c r="AS660" s="27">
        <f t="shared" si="78"/>
        <v>0</v>
      </c>
      <c r="AT660" s="27">
        <f t="shared" si="78"/>
        <v>0</v>
      </c>
      <c r="AU660" s="27">
        <f t="shared" si="78"/>
        <v>0</v>
      </c>
      <c r="AV660" s="27">
        <f t="shared" si="78"/>
        <v>0</v>
      </c>
      <c r="AW660" s="27">
        <f t="shared" si="78"/>
        <v>0</v>
      </c>
      <c r="AX660" s="27">
        <f t="shared" si="78"/>
        <v>0</v>
      </c>
      <c r="AY660" s="27">
        <f t="shared" si="78"/>
        <v>0</v>
      </c>
      <c r="AZ660" s="27">
        <f t="shared" si="78"/>
        <v>0</v>
      </c>
      <c r="BA660" s="27"/>
      <c r="BB660" s="115">
        <f t="shared" si="77"/>
        <v>0</v>
      </c>
      <c r="BC660" s="115">
        <f t="shared" si="77"/>
        <v>0</v>
      </c>
      <c r="BD660" s="115">
        <f t="shared" si="77"/>
        <v>0</v>
      </c>
      <c r="BE660" s="115">
        <f t="shared" si="77"/>
        <v>0</v>
      </c>
      <c r="BF660" s="115">
        <f t="shared" si="77"/>
        <v>0</v>
      </c>
      <c r="BG660" s="115">
        <f t="shared" si="77"/>
        <v>0</v>
      </c>
      <c r="BH660" s="115">
        <f t="shared" si="76"/>
        <v>0</v>
      </c>
      <c r="BI660" s="115">
        <f t="shared" si="76"/>
        <v>0</v>
      </c>
      <c r="BJ660" s="115">
        <f t="shared" si="76"/>
        <v>0</v>
      </c>
      <c r="BK660" s="115">
        <f t="shared" si="76"/>
        <v>0</v>
      </c>
      <c r="BL660" s="115">
        <f t="shared" si="76"/>
        <v>0</v>
      </c>
      <c r="BM660" s="115">
        <f t="shared" si="76"/>
        <v>0</v>
      </c>
      <c r="BN660" s="115">
        <f t="shared" si="76"/>
        <v>0</v>
      </c>
      <c r="BO660" s="115">
        <f t="shared" si="76"/>
        <v>0</v>
      </c>
    </row>
    <row r="661" spans="4:67" x14ac:dyDescent="0.3">
      <c r="D661" s="24" t="s">
        <v>145</v>
      </c>
      <c r="E661" s="26" t="s">
        <v>118</v>
      </c>
      <c r="F661" s="24" t="s">
        <v>64</v>
      </c>
      <c r="G661" s="24" t="s">
        <v>97</v>
      </c>
      <c r="H661" s="27"/>
      <c r="I661" s="28"/>
      <c r="J661" s="28"/>
      <c r="K661" s="28"/>
      <c r="L661" s="28"/>
      <c r="M661" s="28"/>
      <c r="N661" s="28"/>
      <c r="O661" s="28"/>
      <c r="P661" s="28"/>
      <c r="Q661" s="28"/>
      <c r="R661" s="28"/>
      <c r="S661" s="28"/>
      <c r="T661" s="28"/>
      <c r="U661" s="28"/>
      <c r="V661" s="28"/>
      <c r="W661" s="27"/>
      <c r="X661" s="28"/>
      <c r="Y661" s="28"/>
      <c r="Z661" s="28"/>
      <c r="AA661" s="28"/>
      <c r="AB661" s="28"/>
      <c r="AC661" s="28"/>
      <c r="AD661" s="28"/>
      <c r="AE661" s="28"/>
      <c r="AF661" s="28"/>
      <c r="AG661" s="28"/>
      <c r="AH661" s="28"/>
      <c r="AI661" s="28"/>
      <c r="AJ661" s="28"/>
      <c r="AK661" s="28"/>
      <c r="AL661" s="27"/>
      <c r="AM661" s="28">
        <f t="shared" si="75"/>
        <v>0</v>
      </c>
      <c r="AN661" s="28">
        <f t="shared" si="75"/>
        <v>0</v>
      </c>
      <c r="AO661" s="28">
        <f t="shared" si="75"/>
        <v>0</v>
      </c>
      <c r="AP661" s="28">
        <f t="shared" si="75"/>
        <v>0</v>
      </c>
      <c r="AQ661" s="28">
        <f t="shared" si="75"/>
        <v>0</v>
      </c>
      <c r="AR661" s="28">
        <f t="shared" si="78"/>
        <v>0</v>
      </c>
      <c r="AS661" s="28">
        <f t="shared" si="78"/>
        <v>0</v>
      </c>
      <c r="AT661" s="28">
        <f t="shared" si="78"/>
        <v>0</v>
      </c>
      <c r="AU661" s="28">
        <f t="shared" si="78"/>
        <v>0</v>
      </c>
      <c r="AV661" s="28">
        <f t="shared" si="78"/>
        <v>0</v>
      </c>
      <c r="AW661" s="28">
        <f t="shared" si="78"/>
        <v>0</v>
      </c>
      <c r="AX661" s="28">
        <f t="shared" si="78"/>
        <v>0</v>
      </c>
      <c r="AY661" s="28">
        <f t="shared" si="78"/>
        <v>0</v>
      </c>
      <c r="AZ661" s="28">
        <f t="shared" si="78"/>
        <v>0</v>
      </c>
      <c r="BA661" s="27"/>
      <c r="BB661" s="117">
        <f t="shared" si="77"/>
        <v>0</v>
      </c>
      <c r="BC661" s="117">
        <f t="shared" si="77"/>
        <v>0</v>
      </c>
      <c r="BD661" s="117">
        <f t="shared" si="77"/>
        <v>0</v>
      </c>
      <c r="BE661" s="117">
        <f t="shared" si="77"/>
        <v>0</v>
      </c>
      <c r="BF661" s="117">
        <f t="shared" si="77"/>
        <v>0</v>
      </c>
      <c r="BG661" s="117">
        <f t="shared" si="77"/>
        <v>0</v>
      </c>
      <c r="BH661" s="117">
        <f t="shared" si="76"/>
        <v>0</v>
      </c>
      <c r="BI661" s="117">
        <f t="shared" si="76"/>
        <v>0</v>
      </c>
      <c r="BJ661" s="117">
        <f t="shared" si="76"/>
        <v>0</v>
      </c>
      <c r="BK661" s="117">
        <f t="shared" si="76"/>
        <v>0</v>
      </c>
      <c r="BL661" s="117">
        <f t="shared" si="76"/>
        <v>0</v>
      </c>
      <c r="BM661" s="117">
        <f t="shared" si="76"/>
        <v>0</v>
      </c>
      <c r="BN661" s="117">
        <f t="shared" si="76"/>
        <v>0</v>
      </c>
      <c r="BO661" s="117">
        <f t="shared" si="76"/>
        <v>0</v>
      </c>
    </row>
    <row r="662" spans="4:67" x14ac:dyDescent="0.3">
      <c r="D662" s="24" t="s">
        <v>145</v>
      </c>
      <c r="E662" s="26" t="s">
        <v>118</v>
      </c>
      <c r="F662" s="24" t="s">
        <v>65</v>
      </c>
      <c r="G662" s="24" t="s">
        <v>97</v>
      </c>
      <c r="H662" s="27"/>
      <c r="I662" s="52">
        <v>0</v>
      </c>
      <c r="J662" s="52">
        <v>0</v>
      </c>
      <c r="K662" s="52">
        <v>0</v>
      </c>
      <c r="L662" s="52">
        <v>0</v>
      </c>
      <c r="M662" s="52">
        <v>0</v>
      </c>
      <c r="N662" s="52">
        <v>0</v>
      </c>
      <c r="O662" s="52">
        <v>0</v>
      </c>
      <c r="P662" s="52">
        <v>0</v>
      </c>
      <c r="Q662" s="52">
        <v>0</v>
      </c>
      <c r="R662" s="52">
        <v>0</v>
      </c>
      <c r="S662" s="52">
        <v>0</v>
      </c>
      <c r="T662" s="52">
        <v>0</v>
      </c>
      <c r="U662" s="52">
        <v>0</v>
      </c>
      <c r="V662" s="52">
        <v>0</v>
      </c>
      <c r="W662" s="27"/>
      <c r="X662" s="52">
        <v>0</v>
      </c>
      <c r="Y662" s="52">
        <v>0</v>
      </c>
      <c r="Z662" s="52">
        <v>0</v>
      </c>
      <c r="AA662" s="52">
        <v>0</v>
      </c>
      <c r="AB662" s="52">
        <v>0</v>
      </c>
      <c r="AC662" s="52">
        <v>0</v>
      </c>
      <c r="AD662" s="52">
        <v>0</v>
      </c>
      <c r="AE662" s="52">
        <v>0</v>
      </c>
      <c r="AF662" s="52">
        <v>0</v>
      </c>
      <c r="AG662" s="52">
        <v>0</v>
      </c>
      <c r="AH662" s="52">
        <v>0</v>
      </c>
      <c r="AI662" s="52">
        <v>0</v>
      </c>
      <c r="AJ662" s="52">
        <v>0</v>
      </c>
      <c r="AK662" s="52">
        <v>0</v>
      </c>
      <c r="AL662" s="27"/>
      <c r="AM662" s="27">
        <f t="shared" si="75"/>
        <v>0</v>
      </c>
      <c r="AN662" s="27">
        <f t="shared" si="75"/>
        <v>0</v>
      </c>
      <c r="AO662" s="27">
        <f t="shared" si="75"/>
        <v>0</v>
      </c>
      <c r="AP662" s="27">
        <f t="shared" si="75"/>
        <v>0</v>
      </c>
      <c r="AQ662" s="27">
        <f t="shared" si="75"/>
        <v>0</v>
      </c>
      <c r="AR662" s="27">
        <f t="shared" si="78"/>
        <v>0</v>
      </c>
      <c r="AS662" s="27">
        <f t="shared" si="78"/>
        <v>0</v>
      </c>
      <c r="AT662" s="27">
        <f t="shared" si="78"/>
        <v>0</v>
      </c>
      <c r="AU662" s="27">
        <f t="shared" si="78"/>
        <v>0</v>
      </c>
      <c r="AV662" s="27">
        <f t="shared" si="78"/>
        <v>0</v>
      </c>
      <c r="AW662" s="27">
        <f t="shared" si="78"/>
        <v>0</v>
      </c>
      <c r="AX662" s="27">
        <f t="shared" si="78"/>
        <v>0</v>
      </c>
      <c r="AY662" s="27">
        <f t="shared" si="78"/>
        <v>0</v>
      </c>
      <c r="AZ662" s="27">
        <f t="shared" si="78"/>
        <v>0</v>
      </c>
      <c r="BA662" s="27"/>
      <c r="BB662" s="115">
        <f t="shared" si="77"/>
        <v>0</v>
      </c>
      <c r="BC662" s="115">
        <f t="shared" si="77"/>
        <v>0</v>
      </c>
      <c r="BD662" s="115">
        <f t="shared" si="77"/>
        <v>0</v>
      </c>
      <c r="BE662" s="115">
        <f t="shared" si="77"/>
        <v>0</v>
      </c>
      <c r="BF662" s="115">
        <f t="shared" si="77"/>
        <v>0</v>
      </c>
      <c r="BG662" s="115">
        <f t="shared" si="77"/>
        <v>0</v>
      </c>
      <c r="BH662" s="115">
        <f t="shared" si="76"/>
        <v>0</v>
      </c>
      <c r="BI662" s="115">
        <f t="shared" si="76"/>
        <v>0</v>
      </c>
      <c r="BJ662" s="115">
        <f t="shared" si="76"/>
        <v>0</v>
      </c>
      <c r="BK662" s="115">
        <f t="shared" si="76"/>
        <v>0</v>
      </c>
      <c r="BL662" s="115">
        <f t="shared" si="76"/>
        <v>0</v>
      </c>
      <c r="BM662" s="115">
        <f t="shared" si="76"/>
        <v>0</v>
      </c>
      <c r="BN662" s="115">
        <f t="shared" si="76"/>
        <v>0</v>
      </c>
      <c r="BO662" s="115">
        <f t="shared" si="76"/>
        <v>0</v>
      </c>
    </row>
    <row r="663" spans="4:67" x14ac:dyDescent="0.3">
      <c r="D663" s="24" t="s">
        <v>145</v>
      </c>
      <c r="E663" s="26" t="s">
        <v>118</v>
      </c>
      <c r="F663" s="24" t="s">
        <v>66</v>
      </c>
      <c r="G663" s="24" t="s">
        <v>97</v>
      </c>
      <c r="H663" s="27"/>
      <c r="I663" s="28"/>
      <c r="J663" s="28"/>
      <c r="K663" s="28"/>
      <c r="L663" s="28"/>
      <c r="M663" s="28"/>
      <c r="N663" s="28"/>
      <c r="O663" s="28"/>
      <c r="P663" s="28"/>
      <c r="Q663" s="28"/>
      <c r="R663" s="28"/>
      <c r="S663" s="28"/>
      <c r="T663" s="28"/>
      <c r="U663" s="28"/>
      <c r="V663" s="28"/>
      <c r="W663" s="27"/>
      <c r="X663" s="28"/>
      <c r="Y663" s="28"/>
      <c r="Z663" s="28"/>
      <c r="AA663" s="28"/>
      <c r="AB663" s="28"/>
      <c r="AC663" s="28"/>
      <c r="AD663" s="28"/>
      <c r="AE663" s="28"/>
      <c r="AF663" s="28"/>
      <c r="AG663" s="28"/>
      <c r="AH663" s="28"/>
      <c r="AI663" s="28"/>
      <c r="AJ663" s="28"/>
      <c r="AK663" s="28"/>
      <c r="AL663" s="27"/>
      <c r="AM663" s="28">
        <f t="shared" si="75"/>
        <v>0</v>
      </c>
      <c r="AN663" s="28">
        <f t="shared" si="75"/>
        <v>0</v>
      </c>
      <c r="AO663" s="28">
        <f t="shared" si="75"/>
        <v>0</v>
      </c>
      <c r="AP663" s="28">
        <f t="shared" si="75"/>
        <v>0</v>
      </c>
      <c r="AQ663" s="28">
        <f t="shared" si="75"/>
        <v>0</v>
      </c>
      <c r="AR663" s="28">
        <f t="shared" si="78"/>
        <v>0</v>
      </c>
      <c r="AS663" s="28">
        <f t="shared" si="78"/>
        <v>0</v>
      </c>
      <c r="AT663" s="28">
        <f t="shared" si="78"/>
        <v>0</v>
      </c>
      <c r="AU663" s="28">
        <f t="shared" si="78"/>
        <v>0</v>
      </c>
      <c r="AV663" s="28">
        <f t="shared" si="78"/>
        <v>0</v>
      </c>
      <c r="AW663" s="28">
        <f t="shared" si="78"/>
        <v>0</v>
      </c>
      <c r="AX663" s="28">
        <f t="shared" si="78"/>
        <v>0</v>
      </c>
      <c r="AY663" s="28">
        <f t="shared" si="78"/>
        <v>0</v>
      </c>
      <c r="AZ663" s="28">
        <f t="shared" si="78"/>
        <v>0</v>
      </c>
      <c r="BA663" s="27"/>
      <c r="BB663" s="117">
        <f t="shared" si="77"/>
        <v>0</v>
      </c>
      <c r="BC663" s="117">
        <f t="shared" si="77"/>
        <v>0</v>
      </c>
      <c r="BD663" s="117">
        <f t="shared" si="77"/>
        <v>0</v>
      </c>
      <c r="BE663" s="117">
        <f t="shared" si="77"/>
        <v>0</v>
      </c>
      <c r="BF663" s="117">
        <f t="shared" si="77"/>
        <v>0</v>
      </c>
      <c r="BG663" s="117">
        <f t="shared" si="77"/>
        <v>0</v>
      </c>
      <c r="BH663" s="117">
        <f t="shared" si="76"/>
        <v>0</v>
      </c>
      <c r="BI663" s="117">
        <f t="shared" si="76"/>
        <v>0</v>
      </c>
      <c r="BJ663" s="117">
        <f t="shared" si="76"/>
        <v>0</v>
      </c>
      <c r="BK663" s="117">
        <f t="shared" si="76"/>
        <v>0</v>
      </c>
      <c r="BL663" s="117">
        <f t="shared" si="76"/>
        <v>0</v>
      </c>
      <c r="BM663" s="117">
        <f t="shared" si="76"/>
        <v>0</v>
      </c>
      <c r="BN663" s="117">
        <f t="shared" si="76"/>
        <v>0</v>
      </c>
      <c r="BO663" s="117">
        <f t="shared" si="76"/>
        <v>0</v>
      </c>
    </row>
    <row r="664" spans="4:67" x14ac:dyDescent="0.3">
      <c r="D664" s="24" t="s">
        <v>145</v>
      </c>
      <c r="E664" s="26" t="s">
        <v>118</v>
      </c>
      <c r="F664" s="24" t="s">
        <v>67</v>
      </c>
      <c r="G664" s="24" t="s">
        <v>97</v>
      </c>
      <c r="H664" s="27"/>
      <c r="I664" s="52">
        <v>0</v>
      </c>
      <c r="J664" s="52">
        <v>0</v>
      </c>
      <c r="K664" s="52">
        <v>0</v>
      </c>
      <c r="L664" s="52">
        <v>0</v>
      </c>
      <c r="M664" s="52">
        <v>0</v>
      </c>
      <c r="N664" s="52">
        <v>0</v>
      </c>
      <c r="O664" s="52">
        <v>0</v>
      </c>
      <c r="P664" s="52">
        <v>0</v>
      </c>
      <c r="Q664" s="52">
        <v>0</v>
      </c>
      <c r="R664" s="52">
        <v>0</v>
      </c>
      <c r="S664" s="52">
        <v>0</v>
      </c>
      <c r="T664" s="52">
        <v>0</v>
      </c>
      <c r="U664" s="52">
        <v>0</v>
      </c>
      <c r="V664" s="52">
        <v>0</v>
      </c>
      <c r="W664" s="27"/>
      <c r="X664" s="52">
        <v>0</v>
      </c>
      <c r="Y664" s="52">
        <v>0</v>
      </c>
      <c r="Z664" s="52">
        <v>0</v>
      </c>
      <c r="AA664" s="52">
        <v>0</v>
      </c>
      <c r="AB664" s="52">
        <v>0</v>
      </c>
      <c r="AC664" s="52">
        <v>0</v>
      </c>
      <c r="AD664" s="52">
        <v>0</v>
      </c>
      <c r="AE664" s="52">
        <v>0</v>
      </c>
      <c r="AF664" s="52">
        <v>0</v>
      </c>
      <c r="AG664" s="52">
        <v>0</v>
      </c>
      <c r="AH664" s="52">
        <v>0</v>
      </c>
      <c r="AI664" s="52">
        <v>0</v>
      </c>
      <c r="AJ664" s="52">
        <v>0</v>
      </c>
      <c r="AK664" s="52">
        <v>0</v>
      </c>
      <c r="AL664" s="27"/>
      <c r="AM664" s="27">
        <f t="shared" si="75"/>
        <v>0</v>
      </c>
      <c r="AN664" s="27">
        <f t="shared" si="75"/>
        <v>0</v>
      </c>
      <c r="AO664" s="27">
        <f t="shared" si="75"/>
        <v>0</v>
      </c>
      <c r="AP664" s="27">
        <f t="shared" si="75"/>
        <v>0</v>
      </c>
      <c r="AQ664" s="27">
        <f t="shared" si="75"/>
        <v>0</v>
      </c>
      <c r="AR664" s="27">
        <f t="shared" si="78"/>
        <v>0</v>
      </c>
      <c r="AS664" s="27">
        <f t="shared" si="78"/>
        <v>0</v>
      </c>
      <c r="AT664" s="27">
        <f t="shared" si="78"/>
        <v>0</v>
      </c>
      <c r="AU664" s="27">
        <f t="shared" si="78"/>
        <v>0</v>
      </c>
      <c r="AV664" s="27">
        <f t="shared" si="78"/>
        <v>0</v>
      </c>
      <c r="AW664" s="27">
        <f t="shared" si="78"/>
        <v>0</v>
      </c>
      <c r="AX664" s="27">
        <f t="shared" si="78"/>
        <v>0</v>
      </c>
      <c r="AY664" s="27">
        <f t="shared" si="78"/>
        <v>0</v>
      </c>
      <c r="AZ664" s="27">
        <f t="shared" si="78"/>
        <v>0</v>
      </c>
      <c r="BA664" s="27"/>
      <c r="BB664" s="115">
        <f t="shared" si="77"/>
        <v>0</v>
      </c>
      <c r="BC664" s="115">
        <f t="shared" si="77"/>
        <v>0</v>
      </c>
      <c r="BD664" s="115">
        <f t="shared" si="77"/>
        <v>0</v>
      </c>
      <c r="BE664" s="115">
        <f t="shared" si="77"/>
        <v>0</v>
      </c>
      <c r="BF664" s="115">
        <f t="shared" si="77"/>
        <v>0</v>
      </c>
      <c r="BG664" s="115">
        <f t="shared" si="77"/>
        <v>0</v>
      </c>
      <c r="BH664" s="115">
        <f t="shared" si="76"/>
        <v>0</v>
      </c>
      <c r="BI664" s="115">
        <f t="shared" si="76"/>
        <v>0</v>
      </c>
      <c r="BJ664" s="115">
        <f t="shared" si="76"/>
        <v>0</v>
      </c>
      <c r="BK664" s="115">
        <f t="shared" si="76"/>
        <v>0</v>
      </c>
      <c r="BL664" s="115">
        <f t="shared" si="76"/>
        <v>0</v>
      </c>
      <c r="BM664" s="115">
        <f t="shared" si="76"/>
        <v>0</v>
      </c>
      <c r="BN664" s="115">
        <f t="shared" si="76"/>
        <v>0</v>
      </c>
      <c r="BO664" s="115">
        <f t="shared" si="76"/>
        <v>0</v>
      </c>
    </row>
    <row r="665" spans="4:67" x14ac:dyDescent="0.3">
      <c r="D665" s="24" t="s">
        <v>145</v>
      </c>
      <c r="E665" s="26" t="s">
        <v>118</v>
      </c>
      <c r="F665" s="24" t="s">
        <v>68</v>
      </c>
      <c r="G665" s="24" t="s">
        <v>97</v>
      </c>
      <c r="H665" s="27"/>
      <c r="I665" s="28"/>
      <c r="J665" s="28"/>
      <c r="K665" s="28"/>
      <c r="L665" s="28"/>
      <c r="M665" s="28"/>
      <c r="N665" s="28"/>
      <c r="O665" s="28"/>
      <c r="P665" s="28"/>
      <c r="Q665" s="28"/>
      <c r="R665" s="28"/>
      <c r="S665" s="28"/>
      <c r="T665" s="28"/>
      <c r="U665" s="28"/>
      <c r="V665" s="28"/>
      <c r="W665" s="27"/>
      <c r="X665" s="28"/>
      <c r="Y665" s="28"/>
      <c r="Z665" s="28"/>
      <c r="AA665" s="28"/>
      <c r="AB665" s="28"/>
      <c r="AC665" s="28"/>
      <c r="AD665" s="28"/>
      <c r="AE665" s="28"/>
      <c r="AF665" s="28"/>
      <c r="AG665" s="28"/>
      <c r="AH665" s="28"/>
      <c r="AI665" s="28"/>
      <c r="AJ665" s="28"/>
      <c r="AK665" s="28"/>
      <c r="AL665" s="27"/>
      <c r="AM665" s="28">
        <f t="shared" si="75"/>
        <v>0</v>
      </c>
      <c r="AN665" s="28">
        <f t="shared" si="75"/>
        <v>0</v>
      </c>
      <c r="AO665" s="28">
        <f t="shared" si="75"/>
        <v>0</v>
      </c>
      <c r="AP665" s="28">
        <f t="shared" si="75"/>
        <v>0</v>
      </c>
      <c r="AQ665" s="28">
        <f t="shared" si="75"/>
        <v>0</v>
      </c>
      <c r="AR665" s="28">
        <f t="shared" si="78"/>
        <v>0</v>
      </c>
      <c r="AS665" s="28">
        <f t="shared" si="78"/>
        <v>0</v>
      </c>
      <c r="AT665" s="28">
        <f t="shared" si="78"/>
        <v>0</v>
      </c>
      <c r="AU665" s="28">
        <f t="shared" si="78"/>
        <v>0</v>
      </c>
      <c r="AV665" s="28">
        <f t="shared" si="78"/>
        <v>0</v>
      </c>
      <c r="AW665" s="28">
        <f t="shared" si="78"/>
        <v>0</v>
      </c>
      <c r="AX665" s="28">
        <f t="shared" si="78"/>
        <v>0</v>
      </c>
      <c r="AY665" s="28">
        <f t="shared" si="78"/>
        <v>0</v>
      </c>
      <c r="AZ665" s="28">
        <f t="shared" si="78"/>
        <v>0</v>
      </c>
      <c r="BA665" s="27"/>
      <c r="BB665" s="117">
        <f t="shared" si="77"/>
        <v>0</v>
      </c>
      <c r="BC665" s="117">
        <f t="shared" si="77"/>
        <v>0</v>
      </c>
      <c r="BD665" s="117">
        <f t="shared" si="77"/>
        <v>0</v>
      </c>
      <c r="BE665" s="117">
        <f t="shared" si="77"/>
        <v>0</v>
      </c>
      <c r="BF665" s="117">
        <f t="shared" si="77"/>
        <v>0</v>
      </c>
      <c r="BG665" s="117">
        <f t="shared" si="77"/>
        <v>0</v>
      </c>
      <c r="BH665" s="117">
        <f t="shared" si="76"/>
        <v>0</v>
      </c>
      <c r="BI665" s="117">
        <f t="shared" si="76"/>
        <v>0</v>
      </c>
      <c r="BJ665" s="117">
        <f t="shared" si="76"/>
        <v>0</v>
      </c>
      <c r="BK665" s="117">
        <f t="shared" si="76"/>
        <v>0</v>
      </c>
      <c r="BL665" s="117">
        <f t="shared" si="76"/>
        <v>0</v>
      </c>
      <c r="BM665" s="117">
        <f t="shared" si="76"/>
        <v>0</v>
      </c>
      <c r="BN665" s="117">
        <f t="shared" si="76"/>
        <v>0</v>
      </c>
      <c r="BO665" s="117">
        <f t="shared" si="76"/>
        <v>0</v>
      </c>
    </row>
    <row r="666" spans="4:67" x14ac:dyDescent="0.3">
      <c r="D666" s="24" t="s">
        <v>145</v>
      </c>
      <c r="E666" s="26" t="s">
        <v>98</v>
      </c>
      <c r="F666" s="24" t="s">
        <v>36</v>
      </c>
      <c r="G666" s="24" t="s">
        <v>99</v>
      </c>
      <c r="H666" s="27"/>
      <c r="I666" s="52">
        <v>0</v>
      </c>
      <c r="J666" s="52">
        <v>0</v>
      </c>
      <c r="K666" s="52">
        <v>0</v>
      </c>
      <c r="L666" s="52">
        <v>0</v>
      </c>
      <c r="M666" s="52">
        <v>0</v>
      </c>
      <c r="N666" s="52">
        <v>0</v>
      </c>
      <c r="O666" s="52">
        <v>0</v>
      </c>
      <c r="P666" s="52">
        <v>0</v>
      </c>
      <c r="Q666" s="52">
        <v>0</v>
      </c>
      <c r="R666" s="52">
        <v>0</v>
      </c>
      <c r="S666" s="52">
        <v>0</v>
      </c>
      <c r="T666" s="52">
        <v>0</v>
      </c>
      <c r="U666" s="52">
        <v>0</v>
      </c>
      <c r="V666" s="52">
        <v>0</v>
      </c>
      <c r="W666" s="27"/>
      <c r="X666" s="52">
        <v>0</v>
      </c>
      <c r="Y666" s="52">
        <v>0</v>
      </c>
      <c r="Z666" s="52">
        <v>0</v>
      </c>
      <c r="AA666" s="52">
        <v>0</v>
      </c>
      <c r="AB666" s="52">
        <v>0</v>
      </c>
      <c r="AC666" s="52">
        <v>0</v>
      </c>
      <c r="AD666" s="52">
        <v>0</v>
      </c>
      <c r="AE666" s="52">
        <v>0</v>
      </c>
      <c r="AF666" s="52">
        <v>0</v>
      </c>
      <c r="AG666" s="52">
        <v>0</v>
      </c>
      <c r="AH666" s="52">
        <v>0</v>
      </c>
      <c r="AI666" s="52">
        <v>0</v>
      </c>
      <c r="AJ666" s="52">
        <v>0</v>
      </c>
      <c r="AK666" s="52">
        <v>0</v>
      </c>
      <c r="AL666" s="27"/>
      <c r="AM666" s="27">
        <f t="shared" si="75"/>
        <v>0</v>
      </c>
      <c r="AN666" s="27">
        <f t="shared" si="75"/>
        <v>0</v>
      </c>
      <c r="AO666" s="27">
        <f t="shared" si="75"/>
        <v>0</v>
      </c>
      <c r="AP666" s="27">
        <f t="shared" si="75"/>
        <v>0</v>
      </c>
      <c r="AQ666" s="27">
        <f t="shared" si="75"/>
        <v>0</v>
      </c>
      <c r="AR666" s="27">
        <f t="shared" si="78"/>
        <v>0</v>
      </c>
      <c r="AS666" s="27">
        <f t="shared" si="78"/>
        <v>0</v>
      </c>
      <c r="AT666" s="27">
        <f t="shared" si="78"/>
        <v>0</v>
      </c>
      <c r="AU666" s="27">
        <f t="shared" si="78"/>
        <v>0</v>
      </c>
      <c r="AV666" s="27">
        <f t="shared" si="78"/>
        <v>0</v>
      </c>
      <c r="AW666" s="27">
        <f t="shared" si="78"/>
        <v>0</v>
      </c>
      <c r="AX666" s="27">
        <f t="shared" si="78"/>
        <v>0</v>
      </c>
      <c r="AY666" s="27">
        <f t="shared" si="78"/>
        <v>0</v>
      </c>
      <c r="AZ666" s="27">
        <f t="shared" si="78"/>
        <v>0</v>
      </c>
      <c r="BA666" s="27"/>
      <c r="BB666" s="115">
        <f t="shared" si="77"/>
        <v>0</v>
      </c>
      <c r="BC666" s="115">
        <f t="shared" si="77"/>
        <v>0</v>
      </c>
      <c r="BD666" s="115">
        <f t="shared" si="77"/>
        <v>0</v>
      </c>
      <c r="BE666" s="115">
        <f t="shared" si="77"/>
        <v>0</v>
      </c>
      <c r="BF666" s="115">
        <f t="shared" si="77"/>
        <v>0</v>
      </c>
      <c r="BG666" s="115">
        <f t="shared" si="77"/>
        <v>0</v>
      </c>
      <c r="BH666" s="115">
        <f t="shared" si="76"/>
        <v>0</v>
      </c>
      <c r="BI666" s="115">
        <f t="shared" si="76"/>
        <v>0</v>
      </c>
      <c r="BJ666" s="115">
        <f t="shared" si="76"/>
        <v>0</v>
      </c>
      <c r="BK666" s="115">
        <f t="shared" si="76"/>
        <v>0</v>
      </c>
      <c r="BL666" s="115">
        <f t="shared" si="76"/>
        <v>0</v>
      </c>
      <c r="BM666" s="115">
        <f t="shared" si="76"/>
        <v>0</v>
      </c>
      <c r="BN666" s="115">
        <f t="shared" si="76"/>
        <v>0</v>
      </c>
      <c r="BO666" s="115">
        <f t="shared" si="76"/>
        <v>0</v>
      </c>
    </row>
    <row r="667" spans="4:67" x14ac:dyDescent="0.3">
      <c r="D667" s="24" t="s">
        <v>145</v>
      </c>
      <c r="E667" s="26" t="s">
        <v>98</v>
      </c>
      <c r="F667" s="24" t="s">
        <v>37</v>
      </c>
      <c r="G667" s="24" t="s">
        <v>99</v>
      </c>
      <c r="H667" s="27"/>
      <c r="I667" s="52">
        <v>0</v>
      </c>
      <c r="J667" s="52">
        <v>0</v>
      </c>
      <c r="K667" s="52">
        <v>0</v>
      </c>
      <c r="L667" s="52">
        <v>0</v>
      </c>
      <c r="M667" s="52">
        <v>0</v>
      </c>
      <c r="N667" s="52">
        <v>0</v>
      </c>
      <c r="O667" s="52">
        <v>0</v>
      </c>
      <c r="P667" s="52">
        <v>0</v>
      </c>
      <c r="Q667" s="52">
        <v>0</v>
      </c>
      <c r="R667" s="52">
        <v>0</v>
      </c>
      <c r="S667" s="52">
        <v>0</v>
      </c>
      <c r="T667" s="52">
        <v>0</v>
      </c>
      <c r="U667" s="52">
        <v>0</v>
      </c>
      <c r="V667" s="52">
        <v>0</v>
      </c>
      <c r="W667" s="27"/>
      <c r="X667" s="52">
        <v>0</v>
      </c>
      <c r="Y667" s="52">
        <v>0</v>
      </c>
      <c r="Z667" s="52">
        <v>0</v>
      </c>
      <c r="AA667" s="52">
        <v>0</v>
      </c>
      <c r="AB667" s="52">
        <v>0</v>
      </c>
      <c r="AC667" s="52">
        <v>0</v>
      </c>
      <c r="AD667" s="52">
        <v>0</v>
      </c>
      <c r="AE667" s="52">
        <v>0</v>
      </c>
      <c r="AF667" s="52">
        <v>0</v>
      </c>
      <c r="AG667" s="52">
        <v>0</v>
      </c>
      <c r="AH667" s="52">
        <v>0</v>
      </c>
      <c r="AI667" s="52">
        <v>0</v>
      </c>
      <c r="AJ667" s="52">
        <v>0</v>
      </c>
      <c r="AK667" s="52">
        <v>0</v>
      </c>
      <c r="AL667" s="27"/>
      <c r="AM667" s="27">
        <f t="shared" si="75"/>
        <v>0</v>
      </c>
      <c r="AN667" s="27">
        <f t="shared" si="75"/>
        <v>0</v>
      </c>
      <c r="AO667" s="27">
        <f t="shared" si="75"/>
        <v>0</v>
      </c>
      <c r="AP667" s="27">
        <f t="shared" si="75"/>
        <v>0</v>
      </c>
      <c r="AQ667" s="27">
        <f t="shared" si="75"/>
        <v>0</v>
      </c>
      <c r="AR667" s="27">
        <f t="shared" si="78"/>
        <v>0</v>
      </c>
      <c r="AS667" s="27">
        <f t="shared" si="78"/>
        <v>0</v>
      </c>
      <c r="AT667" s="27">
        <f t="shared" si="78"/>
        <v>0</v>
      </c>
      <c r="AU667" s="27">
        <f t="shared" si="78"/>
        <v>0</v>
      </c>
      <c r="AV667" s="27">
        <f t="shared" si="78"/>
        <v>0</v>
      </c>
      <c r="AW667" s="27">
        <f t="shared" si="78"/>
        <v>0</v>
      </c>
      <c r="AX667" s="27">
        <f t="shared" si="78"/>
        <v>0</v>
      </c>
      <c r="AY667" s="27">
        <f t="shared" si="78"/>
        <v>0</v>
      </c>
      <c r="AZ667" s="27">
        <f t="shared" si="78"/>
        <v>0</v>
      </c>
      <c r="BA667" s="27"/>
      <c r="BB667" s="115">
        <f t="shared" si="77"/>
        <v>0</v>
      </c>
      <c r="BC667" s="115">
        <f t="shared" si="77"/>
        <v>0</v>
      </c>
      <c r="BD667" s="115">
        <f t="shared" si="77"/>
        <v>0</v>
      </c>
      <c r="BE667" s="115">
        <f t="shared" si="77"/>
        <v>0</v>
      </c>
      <c r="BF667" s="115">
        <f t="shared" si="77"/>
        <v>0</v>
      </c>
      <c r="BG667" s="115">
        <f t="shared" si="77"/>
        <v>0</v>
      </c>
      <c r="BH667" s="115">
        <f t="shared" si="76"/>
        <v>0</v>
      </c>
      <c r="BI667" s="115">
        <f t="shared" si="76"/>
        <v>0</v>
      </c>
      <c r="BJ667" s="115">
        <f t="shared" si="76"/>
        <v>0</v>
      </c>
      <c r="BK667" s="115">
        <f t="shared" si="76"/>
        <v>0</v>
      </c>
      <c r="BL667" s="115">
        <f t="shared" si="76"/>
        <v>0</v>
      </c>
      <c r="BM667" s="115">
        <f t="shared" si="76"/>
        <v>0</v>
      </c>
      <c r="BN667" s="115">
        <f t="shared" si="76"/>
        <v>0</v>
      </c>
      <c r="BO667" s="115">
        <f t="shared" si="76"/>
        <v>0</v>
      </c>
    </row>
    <row r="668" spans="4:67" x14ac:dyDescent="0.3">
      <c r="D668" s="24" t="s">
        <v>145</v>
      </c>
      <c r="E668" s="26" t="s">
        <v>98</v>
      </c>
      <c r="F668" s="24" t="s">
        <v>38</v>
      </c>
      <c r="G668" s="24" t="s">
        <v>99</v>
      </c>
      <c r="H668" s="27"/>
      <c r="I668" s="52">
        <v>0</v>
      </c>
      <c r="J668" s="52">
        <v>0</v>
      </c>
      <c r="K668" s="52">
        <v>0</v>
      </c>
      <c r="L668" s="52">
        <v>0</v>
      </c>
      <c r="M668" s="52">
        <v>0</v>
      </c>
      <c r="N668" s="52">
        <v>0</v>
      </c>
      <c r="O668" s="52">
        <v>0</v>
      </c>
      <c r="P668" s="52">
        <v>0</v>
      </c>
      <c r="Q668" s="52">
        <v>0</v>
      </c>
      <c r="R668" s="52">
        <v>0</v>
      </c>
      <c r="S668" s="52">
        <v>0</v>
      </c>
      <c r="T668" s="52">
        <v>0</v>
      </c>
      <c r="U668" s="52">
        <v>0</v>
      </c>
      <c r="V668" s="52">
        <v>0</v>
      </c>
      <c r="W668" s="27"/>
      <c r="X668" s="52">
        <v>0</v>
      </c>
      <c r="Y668" s="52">
        <v>0</v>
      </c>
      <c r="Z668" s="52">
        <v>0</v>
      </c>
      <c r="AA668" s="52">
        <v>0</v>
      </c>
      <c r="AB668" s="52">
        <v>0</v>
      </c>
      <c r="AC668" s="52">
        <v>0</v>
      </c>
      <c r="AD668" s="52">
        <v>0</v>
      </c>
      <c r="AE668" s="52">
        <v>0</v>
      </c>
      <c r="AF668" s="52">
        <v>0</v>
      </c>
      <c r="AG668" s="52">
        <v>0</v>
      </c>
      <c r="AH668" s="52">
        <v>0</v>
      </c>
      <c r="AI668" s="52">
        <v>0</v>
      </c>
      <c r="AJ668" s="52">
        <v>0</v>
      </c>
      <c r="AK668" s="52">
        <v>0</v>
      </c>
      <c r="AL668" s="27"/>
      <c r="AM668" s="27">
        <f t="shared" si="75"/>
        <v>0</v>
      </c>
      <c r="AN668" s="27">
        <f t="shared" si="75"/>
        <v>0</v>
      </c>
      <c r="AO668" s="27">
        <f t="shared" si="75"/>
        <v>0</v>
      </c>
      <c r="AP668" s="27">
        <f t="shared" si="75"/>
        <v>0</v>
      </c>
      <c r="AQ668" s="27">
        <f t="shared" si="75"/>
        <v>0</v>
      </c>
      <c r="AR668" s="27">
        <f t="shared" si="78"/>
        <v>0</v>
      </c>
      <c r="AS668" s="27">
        <f t="shared" si="78"/>
        <v>0</v>
      </c>
      <c r="AT668" s="27">
        <f t="shared" si="78"/>
        <v>0</v>
      </c>
      <c r="AU668" s="27">
        <f t="shared" si="78"/>
        <v>0</v>
      </c>
      <c r="AV668" s="27">
        <f t="shared" si="78"/>
        <v>0</v>
      </c>
      <c r="AW668" s="27">
        <f t="shared" si="78"/>
        <v>0</v>
      </c>
      <c r="AX668" s="27">
        <f t="shared" si="78"/>
        <v>0</v>
      </c>
      <c r="AY668" s="27">
        <f t="shared" si="78"/>
        <v>0</v>
      </c>
      <c r="AZ668" s="27">
        <f t="shared" si="78"/>
        <v>0</v>
      </c>
      <c r="BA668" s="27"/>
      <c r="BB668" s="115">
        <f t="shared" si="77"/>
        <v>0</v>
      </c>
      <c r="BC668" s="115">
        <f t="shared" si="77"/>
        <v>0</v>
      </c>
      <c r="BD668" s="115">
        <f t="shared" si="77"/>
        <v>0</v>
      </c>
      <c r="BE668" s="115">
        <f t="shared" si="77"/>
        <v>0</v>
      </c>
      <c r="BF668" s="115">
        <f t="shared" si="77"/>
        <v>0</v>
      </c>
      <c r="BG668" s="115">
        <f t="shared" si="77"/>
        <v>0</v>
      </c>
      <c r="BH668" s="115">
        <f t="shared" si="76"/>
        <v>0</v>
      </c>
      <c r="BI668" s="115">
        <f t="shared" si="76"/>
        <v>0</v>
      </c>
      <c r="BJ668" s="115">
        <f t="shared" si="76"/>
        <v>0</v>
      </c>
      <c r="BK668" s="115">
        <f t="shared" si="76"/>
        <v>0</v>
      </c>
      <c r="BL668" s="115">
        <f t="shared" si="76"/>
        <v>0</v>
      </c>
      <c r="BM668" s="115">
        <f t="shared" si="76"/>
        <v>0</v>
      </c>
      <c r="BN668" s="115">
        <f t="shared" si="76"/>
        <v>0</v>
      </c>
      <c r="BO668" s="115">
        <f t="shared" si="76"/>
        <v>0</v>
      </c>
    </row>
    <row r="669" spans="4:67" x14ac:dyDescent="0.3">
      <c r="D669" s="24" t="s">
        <v>145</v>
      </c>
      <c r="E669" s="26" t="s">
        <v>98</v>
      </c>
      <c r="F669" s="24" t="s">
        <v>39</v>
      </c>
      <c r="G669" s="24" t="s">
        <v>99</v>
      </c>
      <c r="H669" s="27"/>
      <c r="I669" s="52">
        <v>0</v>
      </c>
      <c r="J669" s="52">
        <v>0</v>
      </c>
      <c r="K669" s="52">
        <v>0</v>
      </c>
      <c r="L669" s="52">
        <v>0</v>
      </c>
      <c r="M669" s="52">
        <v>0</v>
      </c>
      <c r="N669" s="52">
        <v>0</v>
      </c>
      <c r="O669" s="52">
        <v>0</v>
      </c>
      <c r="P669" s="52">
        <v>0</v>
      </c>
      <c r="Q669" s="52">
        <v>0</v>
      </c>
      <c r="R669" s="52">
        <v>0</v>
      </c>
      <c r="S669" s="52">
        <v>0</v>
      </c>
      <c r="T669" s="52">
        <v>0</v>
      </c>
      <c r="U669" s="52">
        <v>0</v>
      </c>
      <c r="V669" s="52">
        <v>0</v>
      </c>
      <c r="W669" s="27"/>
      <c r="X669" s="52">
        <v>0</v>
      </c>
      <c r="Y669" s="52">
        <v>0</v>
      </c>
      <c r="Z669" s="52">
        <v>0</v>
      </c>
      <c r="AA669" s="52">
        <v>0</v>
      </c>
      <c r="AB669" s="52">
        <v>0</v>
      </c>
      <c r="AC669" s="52">
        <v>0</v>
      </c>
      <c r="AD669" s="52">
        <v>0</v>
      </c>
      <c r="AE669" s="52">
        <v>0</v>
      </c>
      <c r="AF669" s="52">
        <v>0</v>
      </c>
      <c r="AG669" s="52">
        <v>0</v>
      </c>
      <c r="AH669" s="52">
        <v>0</v>
      </c>
      <c r="AI669" s="52">
        <v>0</v>
      </c>
      <c r="AJ669" s="52">
        <v>0</v>
      </c>
      <c r="AK669" s="52">
        <v>0</v>
      </c>
      <c r="AL669" s="27"/>
      <c r="AM669" s="27">
        <f t="shared" si="75"/>
        <v>0</v>
      </c>
      <c r="AN669" s="27">
        <f t="shared" si="75"/>
        <v>0</v>
      </c>
      <c r="AO669" s="27">
        <f t="shared" si="75"/>
        <v>0</v>
      </c>
      <c r="AP669" s="27">
        <f t="shared" si="75"/>
        <v>0</v>
      </c>
      <c r="AQ669" s="27">
        <f t="shared" si="75"/>
        <v>0</v>
      </c>
      <c r="AR669" s="27">
        <f t="shared" si="78"/>
        <v>0</v>
      </c>
      <c r="AS669" s="27">
        <f t="shared" si="78"/>
        <v>0</v>
      </c>
      <c r="AT669" s="27">
        <f t="shared" si="78"/>
        <v>0</v>
      </c>
      <c r="AU669" s="27">
        <f t="shared" si="78"/>
        <v>0</v>
      </c>
      <c r="AV669" s="27">
        <f t="shared" si="78"/>
        <v>0</v>
      </c>
      <c r="AW669" s="27">
        <f t="shared" si="78"/>
        <v>0</v>
      </c>
      <c r="AX669" s="27">
        <f t="shared" si="78"/>
        <v>0</v>
      </c>
      <c r="AY669" s="27">
        <f t="shared" si="78"/>
        <v>0</v>
      </c>
      <c r="AZ669" s="27">
        <f t="shared" si="78"/>
        <v>0</v>
      </c>
      <c r="BA669" s="27"/>
      <c r="BB669" s="115">
        <f t="shared" si="77"/>
        <v>0</v>
      </c>
      <c r="BC669" s="115">
        <f t="shared" si="77"/>
        <v>0</v>
      </c>
      <c r="BD669" s="115">
        <f t="shared" si="77"/>
        <v>0</v>
      </c>
      <c r="BE669" s="115">
        <f t="shared" si="77"/>
        <v>0</v>
      </c>
      <c r="BF669" s="115">
        <f t="shared" si="77"/>
        <v>0</v>
      </c>
      <c r="BG669" s="115">
        <f t="shared" si="77"/>
        <v>0</v>
      </c>
      <c r="BH669" s="115">
        <f t="shared" si="76"/>
        <v>0</v>
      </c>
      <c r="BI669" s="115">
        <f t="shared" si="76"/>
        <v>0</v>
      </c>
      <c r="BJ669" s="115">
        <f t="shared" si="76"/>
        <v>0</v>
      </c>
      <c r="BK669" s="115">
        <f t="shared" si="76"/>
        <v>0</v>
      </c>
      <c r="BL669" s="115">
        <f t="shared" si="76"/>
        <v>0</v>
      </c>
      <c r="BM669" s="115">
        <f t="shared" si="76"/>
        <v>0</v>
      </c>
      <c r="BN669" s="115">
        <f t="shared" si="76"/>
        <v>0</v>
      </c>
      <c r="BO669" s="115">
        <f t="shared" si="76"/>
        <v>0</v>
      </c>
    </row>
    <row r="670" spans="4:67" x14ac:dyDescent="0.3">
      <c r="D670" s="24" t="s">
        <v>145</v>
      </c>
      <c r="E670" s="26" t="s">
        <v>98</v>
      </c>
      <c r="F670" s="24" t="s">
        <v>40</v>
      </c>
      <c r="G670" s="24" t="s">
        <v>99</v>
      </c>
      <c r="H670" s="27"/>
      <c r="I670" s="52">
        <v>0</v>
      </c>
      <c r="J670" s="52">
        <v>0</v>
      </c>
      <c r="K670" s="52">
        <v>0</v>
      </c>
      <c r="L670" s="52">
        <v>0</v>
      </c>
      <c r="M670" s="52">
        <v>0</v>
      </c>
      <c r="N670" s="52">
        <v>0</v>
      </c>
      <c r="O670" s="52">
        <v>0</v>
      </c>
      <c r="P670" s="52">
        <v>0</v>
      </c>
      <c r="Q670" s="52">
        <v>0</v>
      </c>
      <c r="R670" s="52">
        <v>0</v>
      </c>
      <c r="S670" s="52">
        <v>0</v>
      </c>
      <c r="T670" s="52">
        <v>0</v>
      </c>
      <c r="U670" s="52">
        <v>0</v>
      </c>
      <c r="V670" s="52">
        <v>0</v>
      </c>
      <c r="W670" s="27"/>
      <c r="X670" s="52">
        <v>0</v>
      </c>
      <c r="Y670" s="52">
        <v>0</v>
      </c>
      <c r="Z670" s="52">
        <v>0</v>
      </c>
      <c r="AA670" s="52">
        <v>0</v>
      </c>
      <c r="AB670" s="52">
        <v>0</v>
      </c>
      <c r="AC670" s="52">
        <v>0</v>
      </c>
      <c r="AD670" s="52">
        <v>0</v>
      </c>
      <c r="AE670" s="52">
        <v>0</v>
      </c>
      <c r="AF670" s="52">
        <v>0</v>
      </c>
      <c r="AG670" s="52">
        <v>0</v>
      </c>
      <c r="AH670" s="52">
        <v>0</v>
      </c>
      <c r="AI670" s="52">
        <v>0</v>
      </c>
      <c r="AJ670" s="52">
        <v>0</v>
      </c>
      <c r="AK670" s="52">
        <v>0</v>
      </c>
      <c r="AL670" s="27"/>
      <c r="AM670" s="27">
        <f t="shared" si="75"/>
        <v>0</v>
      </c>
      <c r="AN670" s="27">
        <f t="shared" si="75"/>
        <v>0</v>
      </c>
      <c r="AO670" s="27">
        <f t="shared" si="75"/>
        <v>0</v>
      </c>
      <c r="AP670" s="27">
        <f t="shared" si="75"/>
        <v>0</v>
      </c>
      <c r="AQ670" s="27">
        <f t="shared" si="75"/>
        <v>0</v>
      </c>
      <c r="AR670" s="27">
        <f t="shared" si="78"/>
        <v>0</v>
      </c>
      <c r="AS670" s="27">
        <f t="shared" si="78"/>
        <v>0</v>
      </c>
      <c r="AT670" s="27">
        <f t="shared" si="78"/>
        <v>0</v>
      </c>
      <c r="AU670" s="27">
        <f t="shared" si="78"/>
        <v>0</v>
      </c>
      <c r="AV670" s="27">
        <f t="shared" si="78"/>
        <v>0</v>
      </c>
      <c r="AW670" s="27">
        <f t="shared" si="78"/>
        <v>0</v>
      </c>
      <c r="AX670" s="27">
        <f t="shared" si="78"/>
        <v>0</v>
      </c>
      <c r="AY670" s="27">
        <f t="shared" si="78"/>
        <v>0</v>
      </c>
      <c r="AZ670" s="27">
        <f t="shared" si="78"/>
        <v>0</v>
      </c>
      <c r="BA670" s="27"/>
      <c r="BB670" s="115">
        <f t="shared" si="77"/>
        <v>0</v>
      </c>
      <c r="BC670" s="115">
        <f t="shared" si="77"/>
        <v>0</v>
      </c>
      <c r="BD670" s="115">
        <f t="shared" si="77"/>
        <v>0</v>
      </c>
      <c r="BE670" s="115">
        <f t="shared" si="77"/>
        <v>0</v>
      </c>
      <c r="BF670" s="115">
        <f t="shared" si="77"/>
        <v>0</v>
      </c>
      <c r="BG670" s="115">
        <f t="shared" si="77"/>
        <v>0</v>
      </c>
      <c r="BH670" s="115">
        <f t="shared" si="76"/>
        <v>0</v>
      </c>
      <c r="BI670" s="115">
        <f t="shared" si="76"/>
        <v>0</v>
      </c>
      <c r="BJ670" s="115">
        <f t="shared" si="76"/>
        <v>0</v>
      </c>
      <c r="BK670" s="115">
        <f t="shared" si="76"/>
        <v>0</v>
      </c>
      <c r="BL670" s="115">
        <f t="shared" si="76"/>
        <v>0</v>
      </c>
      <c r="BM670" s="115">
        <f t="shared" si="76"/>
        <v>0</v>
      </c>
      <c r="BN670" s="115">
        <f t="shared" si="76"/>
        <v>0</v>
      </c>
      <c r="BO670" s="115">
        <f t="shared" si="76"/>
        <v>0</v>
      </c>
    </row>
    <row r="671" spans="4:67" x14ac:dyDescent="0.3">
      <c r="D671" s="24" t="s">
        <v>145</v>
      </c>
      <c r="E671" s="26" t="s">
        <v>98</v>
      </c>
      <c r="F671" s="24" t="s">
        <v>41</v>
      </c>
      <c r="G671" s="24" t="s">
        <v>99</v>
      </c>
      <c r="H671" s="27"/>
      <c r="I671" s="52">
        <v>0</v>
      </c>
      <c r="J671" s="52">
        <v>0</v>
      </c>
      <c r="K671" s="52">
        <v>0</v>
      </c>
      <c r="L671" s="52">
        <v>0</v>
      </c>
      <c r="M671" s="52">
        <v>0</v>
      </c>
      <c r="N671" s="52">
        <v>0</v>
      </c>
      <c r="O671" s="52">
        <v>0</v>
      </c>
      <c r="P671" s="52">
        <v>0</v>
      </c>
      <c r="Q671" s="52">
        <v>0</v>
      </c>
      <c r="R671" s="52">
        <v>0</v>
      </c>
      <c r="S671" s="52">
        <v>0</v>
      </c>
      <c r="T671" s="52">
        <v>0</v>
      </c>
      <c r="U671" s="52">
        <v>0</v>
      </c>
      <c r="V671" s="52">
        <v>0</v>
      </c>
      <c r="W671" s="27"/>
      <c r="X671" s="52">
        <v>0</v>
      </c>
      <c r="Y671" s="52">
        <v>0</v>
      </c>
      <c r="Z671" s="52">
        <v>0</v>
      </c>
      <c r="AA671" s="52">
        <v>0</v>
      </c>
      <c r="AB671" s="52">
        <v>0</v>
      </c>
      <c r="AC671" s="52">
        <v>0</v>
      </c>
      <c r="AD671" s="52">
        <v>0</v>
      </c>
      <c r="AE671" s="52">
        <v>0</v>
      </c>
      <c r="AF671" s="52">
        <v>0</v>
      </c>
      <c r="AG671" s="52">
        <v>0</v>
      </c>
      <c r="AH671" s="52">
        <v>0</v>
      </c>
      <c r="AI671" s="52">
        <v>0</v>
      </c>
      <c r="AJ671" s="52">
        <v>0</v>
      </c>
      <c r="AK671" s="52">
        <v>0</v>
      </c>
      <c r="AL671" s="27"/>
      <c r="AM671" s="27">
        <f t="shared" si="75"/>
        <v>0</v>
      </c>
      <c r="AN671" s="27">
        <f t="shared" si="75"/>
        <v>0</v>
      </c>
      <c r="AO671" s="27">
        <f t="shared" si="75"/>
        <v>0</v>
      </c>
      <c r="AP671" s="27">
        <f t="shared" si="75"/>
        <v>0</v>
      </c>
      <c r="AQ671" s="27">
        <f t="shared" si="75"/>
        <v>0</v>
      </c>
      <c r="AR671" s="27">
        <f t="shared" si="78"/>
        <v>0</v>
      </c>
      <c r="AS671" s="27">
        <f t="shared" si="78"/>
        <v>0</v>
      </c>
      <c r="AT671" s="27">
        <f t="shared" si="78"/>
        <v>0</v>
      </c>
      <c r="AU671" s="27">
        <f t="shared" si="78"/>
        <v>0</v>
      </c>
      <c r="AV671" s="27">
        <f t="shared" si="78"/>
        <v>0</v>
      </c>
      <c r="AW671" s="27">
        <f t="shared" si="78"/>
        <v>0</v>
      </c>
      <c r="AX671" s="27">
        <f t="shared" si="78"/>
        <v>0</v>
      </c>
      <c r="AY671" s="27">
        <f t="shared" si="78"/>
        <v>0</v>
      </c>
      <c r="AZ671" s="27">
        <f t="shared" si="78"/>
        <v>0</v>
      </c>
      <c r="BA671" s="27"/>
      <c r="BB671" s="115">
        <f t="shared" si="77"/>
        <v>0</v>
      </c>
      <c r="BC671" s="115">
        <f t="shared" si="77"/>
        <v>0</v>
      </c>
      <c r="BD671" s="115">
        <f t="shared" si="77"/>
        <v>0</v>
      </c>
      <c r="BE671" s="115">
        <f t="shared" si="77"/>
        <v>0</v>
      </c>
      <c r="BF671" s="115">
        <f t="shared" si="77"/>
        <v>0</v>
      </c>
      <c r="BG671" s="115">
        <f t="shared" si="77"/>
        <v>0</v>
      </c>
      <c r="BH671" s="115">
        <f t="shared" si="76"/>
        <v>0</v>
      </c>
      <c r="BI671" s="115">
        <f t="shared" si="76"/>
        <v>0</v>
      </c>
      <c r="BJ671" s="115">
        <f t="shared" si="76"/>
        <v>0</v>
      </c>
      <c r="BK671" s="115">
        <f t="shared" si="76"/>
        <v>0</v>
      </c>
      <c r="BL671" s="115">
        <f t="shared" si="76"/>
        <v>0</v>
      </c>
      <c r="BM671" s="115">
        <f t="shared" si="76"/>
        <v>0</v>
      </c>
      <c r="BN671" s="115">
        <f t="shared" si="76"/>
        <v>0</v>
      </c>
      <c r="BO671" s="115">
        <f t="shared" si="76"/>
        <v>0</v>
      </c>
    </row>
    <row r="672" spans="4:67" x14ac:dyDescent="0.3">
      <c r="D672" s="24" t="s">
        <v>145</v>
      </c>
      <c r="E672" s="26" t="s">
        <v>98</v>
      </c>
      <c r="F672" s="24" t="s">
        <v>42</v>
      </c>
      <c r="G672" s="24" t="s">
        <v>99</v>
      </c>
      <c r="H672" s="27"/>
      <c r="I672" s="52">
        <v>0</v>
      </c>
      <c r="J672" s="52">
        <v>0</v>
      </c>
      <c r="K672" s="52">
        <v>0</v>
      </c>
      <c r="L672" s="52">
        <v>0</v>
      </c>
      <c r="M672" s="52">
        <v>0</v>
      </c>
      <c r="N672" s="52">
        <v>0</v>
      </c>
      <c r="O672" s="52">
        <v>0</v>
      </c>
      <c r="P672" s="52">
        <v>0</v>
      </c>
      <c r="Q672" s="52">
        <v>0</v>
      </c>
      <c r="R672" s="52">
        <v>0</v>
      </c>
      <c r="S672" s="52">
        <v>0</v>
      </c>
      <c r="T672" s="52">
        <v>0</v>
      </c>
      <c r="U672" s="52">
        <v>0</v>
      </c>
      <c r="V672" s="52">
        <v>0</v>
      </c>
      <c r="W672" s="27"/>
      <c r="X672" s="52">
        <v>0</v>
      </c>
      <c r="Y672" s="52">
        <v>0</v>
      </c>
      <c r="Z672" s="52">
        <v>0</v>
      </c>
      <c r="AA672" s="52">
        <v>0</v>
      </c>
      <c r="AB672" s="52">
        <v>0</v>
      </c>
      <c r="AC672" s="52">
        <v>0</v>
      </c>
      <c r="AD672" s="52">
        <v>0</v>
      </c>
      <c r="AE672" s="52">
        <v>0</v>
      </c>
      <c r="AF672" s="52">
        <v>0</v>
      </c>
      <c r="AG672" s="52">
        <v>0</v>
      </c>
      <c r="AH672" s="52">
        <v>0</v>
      </c>
      <c r="AI672" s="52">
        <v>0</v>
      </c>
      <c r="AJ672" s="52">
        <v>0</v>
      </c>
      <c r="AK672" s="52">
        <v>0</v>
      </c>
      <c r="AL672" s="27"/>
      <c r="AM672" s="27">
        <f t="shared" si="75"/>
        <v>0</v>
      </c>
      <c r="AN672" s="27">
        <f t="shared" si="75"/>
        <v>0</v>
      </c>
      <c r="AO672" s="27">
        <f t="shared" si="75"/>
        <v>0</v>
      </c>
      <c r="AP672" s="27">
        <f t="shared" si="75"/>
        <v>0</v>
      </c>
      <c r="AQ672" s="27">
        <f t="shared" si="75"/>
        <v>0</v>
      </c>
      <c r="AR672" s="27">
        <f t="shared" si="78"/>
        <v>0</v>
      </c>
      <c r="AS672" s="27">
        <f t="shared" si="78"/>
        <v>0</v>
      </c>
      <c r="AT672" s="27">
        <f t="shared" si="78"/>
        <v>0</v>
      </c>
      <c r="AU672" s="27">
        <f t="shared" si="78"/>
        <v>0</v>
      </c>
      <c r="AV672" s="27">
        <f t="shared" si="78"/>
        <v>0</v>
      </c>
      <c r="AW672" s="27">
        <f t="shared" si="78"/>
        <v>0</v>
      </c>
      <c r="AX672" s="27">
        <f t="shared" si="78"/>
        <v>0</v>
      </c>
      <c r="AY672" s="27">
        <f t="shared" si="78"/>
        <v>0</v>
      </c>
      <c r="AZ672" s="27">
        <f t="shared" si="78"/>
        <v>0</v>
      </c>
      <c r="BA672" s="27"/>
      <c r="BB672" s="115">
        <f t="shared" si="77"/>
        <v>0</v>
      </c>
      <c r="BC672" s="115">
        <f t="shared" si="77"/>
        <v>0</v>
      </c>
      <c r="BD672" s="115">
        <f t="shared" si="77"/>
        <v>0</v>
      </c>
      <c r="BE672" s="115">
        <f t="shared" si="77"/>
        <v>0</v>
      </c>
      <c r="BF672" s="115">
        <f t="shared" si="77"/>
        <v>0</v>
      </c>
      <c r="BG672" s="115">
        <f t="shared" si="77"/>
        <v>0</v>
      </c>
      <c r="BH672" s="115">
        <f t="shared" si="76"/>
        <v>0</v>
      </c>
      <c r="BI672" s="115">
        <f t="shared" si="76"/>
        <v>0</v>
      </c>
      <c r="BJ672" s="115">
        <f t="shared" si="76"/>
        <v>0</v>
      </c>
      <c r="BK672" s="115">
        <f t="shared" si="76"/>
        <v>0</v>
      </c>
      <c r="BL672" s="115">
        <f t="shared" si="76"/>
        <v>0</v>
      </c>
      <c r="BM672" s="115">
        <f t="shared" si="76"/>
        <v>0</v>
      </c>
      <c r="BN672" s="115">
        <f t="shared" si="76"/>
        <v>0</v>
      </c>
      <c r="BO672" s="115">
        <f t="shared" si="76"/>
        <v>0</v>
      </c>
    </row>
    <row r="673" spans="4:67" x14ac:dyDescent="0.3">
      <c r="D673" s="24" t="s">
        <v>145</v>
      </c>
      <c r="E673" s="26" t="s">
        <v>98</v>
      </c>
      <c r="F673" s="24" t="s">
        <v>43</v>
      </c>
      <c r="G673" s="24" t="s">
        <v>99</v>
      </c>
      <c r="H673" s="27"/>
      <c r="I673" s="28"/>
      <c r="J673" s="28"/>
      <c r="K673" s="28"/>
      <c r="L673" s="28"/>
      <c r="M673" s="28"/>
      <c r="N673" s="28"/>
      <c r="O673" s="28"/>
      <c r="P673" s="28"/>
      <c r="Q673" s="28"/>
      <c r="R673" s="28"/>
      <c r="S673" s="28"/>
      <c r="T673" s="28"/>
      <c r="U673" s="28"/>
      <c r="V673" s="28"/>
      <c r="W673" s="27"/>
      <c r="X673" s="28"/>
      <c r="Y673" s="28"/>
      <c r="Z673" s="28"/>
      <c r="AA673" s="28"/>
      <c r="AB673" s="28"/>
      <c r="AC673" s="28"/>
      <c r="AD673" s="28"/>
      <c r="AE673" s="28"/>
      <c r="AF673" s="28"/>
      <c r="AG673" s="28"/>
      <c r="AH673" s="28"/>
      <c r="AI673" s="28"/>
      <c r="AJ673" s="28"/>
      <c r="AK673" s="28"/>
      <c r="AL673" s="27"/>
      <c r="AM673" s="28">
        <f t="shared" si="75"/>
        <v>0</v>
      </c>
      <c r="AN673" s="28">
        <f t="shared" si="75"/>
        <v>0</v>
      </c>
      <c r="AO673" s="28">
        <f t="shared" si="75"/>
        <v>0</v>
      </c>
      <c r="AP673" s="28">
        <f t="shared" si="75"/>
        <v>0</v>
      </c>
      <c r="AQ673" s="28">
        <f t="shared" si="75"/>
        <v>0</v>
      </c>
      <c r="AR673" s="28">
        <f t="shared" si="78"/>
        <v>0</v>
      </c>
      <c r="AS673" s="28">
        <f t="shared" si="78"/>
        <v>0</v>
      </c>
      <c r="AT673" s="28">
        <f t="shared" si="78"/>
        <v>0</v>
      </c>
      <c r="AU673" s="28">
        <f t="shared" si="78"/>
        <v>0</v>
      </c>
      <c r="AV673" s="28">
        <f t="shared" si="78"/>
        <v>0</v>
      </c>
      <c r="AW673" s="28">
        <f t="shared" si="78"/>
        <v>0</v>
      </c>
      <c r="AX673" s="28">
        <f t="shared" si="78"/>
        <v>0</v>
      </c>
      <c r="AY673" s="28">
        <f t="shared" si="78"/>
        <v>0</v>
      </c>
      <c r="AZ673" s="28">
        <f t="shared" si="78"/>
        <v>0</v>
      </c>
      <c r="BA673" s="27"/>
      <c r="BB673" s="117">
        <f t="shared" si="77"/>
        <v>0</v>
      </c>
      <c r="BC673" s="117">
        <f t="shared" si="77"/>
        <v>0</v>
      </c>
      <c r="BD673" s="117">
        <f t="shared" si="77"/>
        <v>0</v>
      </c>
      <c r="BE673" s="117">
        <f t="shared" si="77"/>
        <v>0</v>
      </c>
      <c r="BF673" s="117">
        <f t="shared" si="77"/>
        <v>0</v>
      </c>
      <c r="BG673" s="117">
        <f t="shared" si="77"/>
        <v>0</v>
      </c>
      <c r="BH673" s="117">
        <f t="shared" si="76"/>
        <v>0</v>
      </c>
      <c r="BI673" s="117">
        <f t="shared" si="76"/>
        <v>0</v>
      </c>
      <c r="BJ673" s="117">
        <f t="shared" si="76"/>
        <v>0</v>
      </c>
      <c r="BK673" s="117">
        <f t="shared" si="76"/>
        <v>0</v>
      </c>
      <c r="BL673" s="117">
        <f t="shared" si="76"/>
        <v>0</v>
      </c>
      <c r="BM673" s="117">
        <f t="shared" si="76"/>
        <v>0</v>
      </c>
      <c r="BN673" s="117">
        <f t="shared" si="76"/>
        <v>0</v>
      </c>
      <c r="BO673" s="117">
        <f t="shared" si="76"/>
        <v>0</v>
      </c>
    </row>
    <row r="674" spans="4:67" x14ac:dyDescent="0.3">
      <c r="D674" s="24" t="s">
        <v>145</v>
      </c>
      <c r="E674" s="26" t="s">
        <v>98</v>
      </c>
      <c r="F674" s="24" t="s">
        <v>44</v>
      </c>
      <c r="G674" s="24" t="s">
        <v>99</v>
      </c>
      <c r="H674" s="27"/>
      <c r="I674" s="28"/>
      <c r="J674" s="28"/>
      <c r="K674" s="28"/>
      <c r="L674" s="28"/>
      <c r="M674" s="28"/>
      <c r="N674" s="28"/>
      <c r="O674" s="28"/>
      <c r="P674" s="28"/>
      <c r="Q674" s="28"/>
      <c r="R674" s="28"/>
      <c r="S674" s="28"/>
      <c r="T674" s="28"/>
      <c r="U674" s="28"/>
      <c r="V674" s="28"/>
      <c r="W674" s="27"/>
      <c r="X674" s="28"/>
      <c r="Y674" s="28"/>
      <c r="Z674" s="28"/>
      <c r="AA674" s="28"/>
      <c r="AB674" s="28"/>
      <c r="AC674" s="28"/>
      <c r="AD674" s="28"/>
      <c r="AE674" s="28"/>
      <c r="AF674" s="28"/>
      <c r="AG674" s="28"/>
      <c r="AH674" s="28"/>
      <c r="AI674" s="28"/>
      <c r="AJ674" s="28"/>
      <c r="AK674" s="28"/>
      <c r="AL674" s="27"/>
      <c r="AM674" s="28">
        <f t="shared" si="75"/>
        <v>0</v>
      </c>
      <c r="AN674" s="28">
        <f t="shared" si="75"/>
        <v>0</v>
      </c>
      <c r="AO674" s="28">
        <f t="shared" si="75"/>
        <v>0</v>
      </c>
      <c r="AP674" s="28">
        <f t="shared" si="75"/>
        <v>0</v>
      </c>
      <c r="AQ674" s="28">
        <f t="shared" si="75"/>
        <v>0</v>
      </c>
      <c r="AR674" s="28">
        <f t="shared" si="78"/>
        <v>0</v>
      </c>
      <c r="AS674" s="28">
        <f t="shared" si="78"/>
        <v>0</v>
      </c>
      <c r="AT674" s="28">
        <f t="shared" si="78"/>
        <v>0</v>
      </c>
      <c r="AU674" s="28">
        <f t="shared" si="78"/>
        <v>0</v>
      </c>
      <c r="AV674" s="28">
        <f t="shared" si="78"/>
        <v>0</v>
      </c>
      <c r="AW674" s="28">
        <f t="shared" si="78"/>
        <v>0</v>
      </c>
      <c r="AX674" s="28">
        <f t="shared" si="78"/>
        <v>0</v>
      </c>
      <c r="AY674" s="28">
        <f t="shared" si="78"/>
        <v>0</v>
      </c>
      <c r="AZ674" s="28">
        <f t="shared" si="78"/>
        <v>0</v>
      </c>
      <c r="BA674" s="27"/>
      <c r="BB674" s="117">
        <f t="shared" si="77"/>
        <v>0</v>
      </c>
      <c r="BC674" s="117">
        <f t="shared" si="77"/>
        <v>0</v>
      </c>
      <c r="BD674" s="117">
        <f t="shared" si="77"/>
        <v>0</v>
      </c>
      <c r="BE674" s="117">
        <f t="shared" si="77"/>
        <v>0</v>
      </c>
      <c r="BF674" s="117">
        <f t="shared" si="77"/>
        <v>0</v>
      </c>
      <c r="BG674" s="117">
        <f t="shared" si="77"/>
        <v>0</v>
      </c>
      <c r="BH674" s="117">
        <f t="shared" si="76"/>
        <v>0</v>
      </c>
      <c r="BI674" s="117">
        <f t="shared" si="76"/>
        <v>0</v>
      </c>
      <c r="BJ674" s="117">
        <f t="shared" si="76"/>
        <v>0</v>
      </c>
      <c r="BK674" s="117">
        <f t="shared" si="76"/>
        <v>0</v>
      </c>
      <c r="BL674" s="117">
        <f t="shared" si="76"/>
        <v>0</v>
      </c>
      <c r="BM674" s="117">
        <f t="shared" si="76"/>
        <v>0</v>
      </c>
      <c r="BN674" s="117">
        <f t="shared" si="76"/>
        <v>0</v>
      </c>
      <c r="BO674" s="117">
        <f t="shared" si="76"/>
        <v>0</v>
      </c>
    </row>
    <row r="675" spans="4:67" x14ac:dyDescent="0.3">
      <c r="D675" s="24" t="s">
        <v>145</v>
      </c>
      <c r="E675" s="26" t="s">
        <v>98</v>
      </c>
      <c r="F675" s="24" t="s">
        <v>45</v>
      </c>
      <c r="G675" s="24" t="s">
        <v>99</v>
      </c>
      <c r="H675" s="27"/>
      <c r="I675" s="52">
        <v>0</v>
      </c>
      <c r="J675" s="52">
        <v>0</v>
      </c>
      <c r="K675" s="52">
        <v>0</v>
      </c>
      <c r="L675" s="52">
        <v>0</v>
      </c>
      <c r="M675" s="52">
        <v>0</v>
      </c>
      <c r="N675" s="52">
        <v>0</v>
      </c>
      <c r="O675" s="52">
        <v>0</v>
      </c>
      <c r="P675" s="52">
        <v>0</v>
      </c>
      <c r="Q675" s="52">
        <v>0</v>
      </c>
      <c r="R675" s="52">
        <v>0</v>
      </c>
      <c r="S675" s="52">
        <v>0</v>
      </c>
      <c r="T675" s="52">
        <v>0</v>
      </c>
      <c r="U675" s="52">
        <v>0</v>
      </c>
      <c r="V675" s="52">
        <v>0</v>
      </c>
      <c r="W675" s="27"/>
      <c r="X675" s="52">
        <v>0</v>
      </c>
      <c r="Y675" s="52">
        <v>0</v>
      </c>
      <c r="Z675" s="52">
        <v>0</v>
      </c>
      <c r="AA675" s="52">
        <v>0</v>
      </c>
      <c r="AB675" s="52">
        <v>0</v>
      </c>
      <c r="AC675" s="52">
        <v>0</v>
      </c>
      <c r="AD675" s="52">
        <v>0</v>
      </c>
      <c r="AE675" s="52">
        <v>0</v>
      </c>
      <c r="AF675" s="52">
        <v>0</v>
      </c>
      <c r="AG675" s="52">
        <v>0</v>
      </c>
      <c r="AH675" s="52">
        <v>0</v>
      </c>
      <c r="AI675" s="52">
        <v>0</v>
      </c>
      <c r="AJ675" s="52">
        <v>0</v>
      </c>
      <c r="AK675" s="52">
        <v>0</v>
      </c>
      <c r="AL675" s="27"/>
      <c r="AM675" s="27">
        <f t="shared" si="75"/>
        <v>0</v>
      </c>
      <c r="AN675" s="27">
        <f t="shared" si="75"/>
        <v>0</v>
      </c>
      <c r="AO675" s="27">
        <f t="shared" si="75"/>
        <v>0</v>
      </c>
      <c r="AP675" s="27">
        <f t="shared" si="75"/>
        <v>0</v>
      </c>
      <c r="AQ675" s="27">
        <f t="shared" si="75"/>
        <v>0</v>
      </c>
      <c r="AR675" s="27">
        <f t="shared" si="78"/>
        <v>0</v>
      </c>
      <c r="AS675" s="27">
        <f t="shared" si="78"/>
        <v>0</v>
      </c>
      <c r="AT675" s="27">
        <f t="shared" si="78"/>
        <v>0</v>
      </c>
      <c r="AU675" s="27">
        <f t="shared" si="78"/>
        <v>0</v>
      </c>
      <c r="AV675" s="27">
        <f t="shared" si="78"/>
        <v>0</v>
      </c>
      <c r="AW675" s="27">
        <f t="shared" si="78"/>
        <v>0</v>
      </c>
      <c r="AX675" s="27">
        <f t="shared" si="78"/>
        <v>0</v>
      </c>
      <c r="AY675" s="27">
        <f t="shared" si="78"/>
        <v>0</v>
      </c>
      <c r="AZ675" s="27">
        <f t="shared" si="78"/>
        <v>0</v>
      </c>
      <c r="BA675" s="27"/>
      <c r="BB675" s="115">
        <f t="shared" si="77"/>
        <v>0</v>
      </c>
      <c r="BC675" s="115">
        <f t="shared" si="77"/>
        <v>0</v>
      </c>
      <c r="BD675" s="115">
        <f t="shared" si="77"/>
        <v>0</v>
      </c>
      <c r="BE675" s="115">
        <f t="shared" si="77"/>
        <v>0</v>
      </c>
      <c r="BF675" s="115">
        <f t="shared" si="77"/>
        <v>0</v>
      </c>
      <c r="BG675" s="115">
        <f t="shared" si="77"/>
        <v>0</v>
      </c>
      <c r="BH675" s="115">
        <f t="shared" si="76"/>
        <v>0</v>
      </c>
      <c r="BI675" s="115">
        <f t="shared" si="76"/>
        <v>0</v>
      </c>
      <c r="BJ675" s="115">
        <f t="shared" si="76"/>
        <v>0</v>
      </c>
      <c r="BK675" s="115">
        <f t="shared" si="76"/>
        <v>0</v>
      </c>
      <c r="BL675" s="115">
        <f t="shared" si="76"/>
        <v>0</v>
      </c>
      <c r="BM675" s="115">
        <f t="shared" si="76"/>
        <v>0</v>
      </c>
      <c r="BN675" s="115">
        <f t="shared" si="76"/>
        <v>0</v>
      </c>
      <c r="BO675" s="115">
        <f t="shared" si="76"/>
        <v>0</v>
      </c>
    </row>
    <row r="676" spans="4:67" x14ac:dyDescent="0.3">
      <c r="D676" s="24" t="s">
        <v>145</v>
      </c>
      <c r="E676" s="26" t="s">
        <v>98</v>
      </c>
      <c r="F676" s="24" t="s">
        <v>46</v>
      </c>
      <c r="G676" s="24" t="s">
        <v>99</v>
      </c>
      <c r="H676" s="27"/>
      <c r="I676" s="52">
        <v>0</v>
      </c>
      <c r="J676" s="52">
        <v>0</v>
      </c>
      <c r="K676" s="52">
        <v>0</v>
      </c>
      <c r="L676" s="52">
        <v>0</v>
      </c>
      <c r="M676" s="52">
        <v>0</v>
      </c>
      <c r="N676" s="52">
        <v>0</v>
      </c>
      <c r="O676" s="52">
        <v>0</v>
      </c>
      <c r="P676" s="52">
        <v>0</v>
      </c>
      <c r="Q676" s="52">
        <v>0</v>
      </c>
      <c r="R676" s="52">
        <v>0</v>
      </c>
      <c r="S676" s="52">
        <v>0</v>
      </c>
      <c r="T676" s="52">
        <v>0</v>
      </c>
      <c r="U676" s="52">
        <v>0</v>
      </c>
      <c r="V676" s="52">
        <v>0</v>
      </c>
      <c r="W676" s="27"/>
      <c r="X676" s="52">
        <v>0</v>
      </c>
      <c r="Y676" s="52">
        <v>0</v>
      </c>
      <c r="Z676" s="52">
        <v>0</v>
      </c>
      <c r="AA676" s="52">
        <v>0</v>
      </c>
      <c r="AB676" s="52">
        <v>0</v>
      </c>
      <c r="AC676" s="52">
        <v>0</v>
      </c>
      <c r="AD676" s="52">
        <v>0</v>
      </c>
      <c r="AE676" s="52">
        <v>0</v>
      </c>
      <c r="AF676" s="52">
        <v>0</v>
      </c>
      <c r="AG676" s="52">
        <v>0</v>
      </c>
      <c r="AH676" s="52">
        <v>0</v>
      </c>
      <c r="AI676" s="52">
        <v>0</v>
      </c>
      <c r="AJ676" s="52">
        <v>0</v>
      </c>
      <c r="AK676" s="52">
        <v>0</v>
      </c>
      <c r="AL676" s="27"/>
      <c r="AM676" s="27">
        <f t="shared" si="75"/>
        <v>0</v>
      </c>
      <c r="AN676" s="27">
        <f t="shared" si="75"/>
        <v>0</v>
      </c>
      <c r="AO676" s="27">
        <f t="shared" si="75"/>
        <v>0</v>
      </c>
      <c r="AP676" s="27">
        <f t="shared" si="75"/>
        <v>0</v>
      </c>
      <c r="AQ676" s="27">
        <f t="shared" si="75"/>
        <v>0</v>
      </c>
      <c r="AR676" s="27">
        <f t="shared" si="78"/>
        <v>0</v>
      </c>
      <c r="AS676" s="27">
        <f t="shared" si="78"/>
        <v>0</v>
      </c>
      <c r="AT676" s="27">
        <f t="shared" si="78"/>
        <v>0</v>
      </c>
      <c r="AU676" s="27">
        <f t="shared" si="78"/>
        <v>0</v>
      </c>
      <c r="AV676" s="27">
        <f t="shared" si="78"/>
        <v>0</v>
      </c>
      <c r="AW676" s="27">
        <f t="shared" si="78"/>
        <v>0</v>
      </c>
      <c r="AX676" s="27">
        <f t="shared" si="78"/>
        <v>0</v>
      </c>
      <c r="AY676" s="27">
        <f t="shared" si="78"/>
        <v>0</v>
      </c>
      <c r="AZ676" s="27">
        <f t="shared" si="78"/>
        <v>0</v>
      </c>
      <c r="BA676" s="27"/>
      <c r="BB676" s="115">
        <f t="shared" si="77"/>
        <v>0</v>
      </c>
      <c r="BC676" s="115">
        <f t="shared" si="77"/>
        <v>0</v>
      </c>
      <c r="BD676" s="115">
        <f t="shared" si="77"/>
        <v>0</v>
      </c>
      <c r="BE676" s="115">
        <f t="shared" si="77"/>
        <v>0</v>
      </c>
      <c r="BF676" s="115">
        <f t="shared" si="77"/>
        <v>0</v>
      </c>
      <c r="BG676" s="115">
        <f t="shared" si="77"/>
        <v>0</v>
      </c>
      <c r="BH676" s="115">
        <f t="shared" si="76"/>
        <v>0</v>
      </c>
      <c r="BI676" s="115">
        <f t="shared" si="76"/>
        <v>0</v>
      </c>
      <c r="BJ676" s="115">
        <f t="shared" si="76"/>
        <v>0</v>
      </c>
      <c r="BK676" s="115">
        <f t="shared" si="76"/>
        <v>0</v>
      </c>
      <c r="BL676" s="115">
        <f t="shared" si="76"/>
        <v>0</v>
      </c>
      <c r="BM676" s="115">
        <f t="shared" si="76"/>
        <v>0</v>
      </c>
      <c r="BN676" s="115">
        <f t="shared" si="76"/>
        <v>0</v>
      </c>
      <c r="BO676" s="115">
        <f t="shared" si="76"/>
        <v>0</v>
      </c>
    </row>
    <row r="677" spans="4:67" x14ac:dyDescent="0.3">
      <c r="D677" s="24" t="s">
        <v>145</v>
      </c>
      <c r="E677" s="26" t="s">
        <v>98</v>
      </c>
      <c r="F677" s="24" t="s">
        <v>47</v>
      </c>
      <c r="G677" s="24" t="s">
        <v>99</v>
      </c>
      <c r="H677" s="27"/>
      <c r="I677" s="52">
        <v>7.0000000000000007E-2</v>
      </c>
      <c r="J677" s="52">
        <v>6.0999999999999999E-2</v>
      </c>
      <c r="K677" s="52">
        <v>6.0999999999999999E-2</v>
      </c>
      <c r="L677" s="52">
        <v>9.4E-2</v>
      </c>
      <c r="M677" s="52">
        <v>8.2000000000000003E-2</v>
      </c>
      <c r="N677" s="52">
        <v>6.5000000000000002E-2</v>
      </c>
      <c r="O677" s="52">
        <v>0.14899999999999999</v>
      </c>
      <c r="P677" s="52">
        <v>0.193</v>
      </c>
      <c r="Q677" s="52">
        <v>0.114</v>
      </c>
      <c r="R677" s="52">
        <v>0.14899999999999999</v>
      </c>
      <c r="S677" s="52">
        <v>8.4000000000000005E-2</v>
      </c>
      <c r="T677" s="52">
        <v>8.3000000000000004E-2</v>
      </c>
      <c r="U677" s="52">
        <v>5.8000000000000003E-2</v>
      </c>
      <c r="V677" s="52">
        <v>0.08</v>
      </c>
      <c r="W677" s="27"/>
      <c r="X677" s="52">
        <v>6.3E-2</v>
      </c>
      <c r="Y677" s="52">
        <v>4.1000000000000002E-2</v>
      </c>
      <c r="Z677" s="52">
        <v>3.5999999999999997E-2</v>
      </c>
      <c r="AA677" s="52">
        <v>8.8999999999999996E-2</v>
      </c>
      <c r="AB677" s="52">
        <v>6.2E-2</v>
      </c>
      <c r="AC677" s="52">
        <v>4.5999999999999999E-2</v>
      </c>
      <c r="AD677" s="52">
        <v>0.14000000000000001</v>
      </c>
      <c r="AE677" s="52">
        <v>0.188</v>
      </c>
      <c r="AF677" s="52">
        <v>9.0999999999999998E-2</v>
      </c>
      <c r="AG677" s="52">
        <v>0.14799999999999999</v>
      </c>
      <c r="AH677" s="52">
        <v>7.8E-2</v>
      </c>
      <c r="AI677" s="52">
        <v>7.3999999999999996E-2</v>
      </c>
      <c r="AJ677" s="52">
        <v>4.4999999999999998E-2</v>
      </c>
      <c r="AK677" s="52">
        <v>5.5E-2</v>
      </c>
      <c r="AL677" s="27"/>
      <c r="AM677" s="27">
        <f t="shared" si="75"/>
        <v>-7.0000000000000062E-3</v>
      </c>
      <c r="AN677" s="27">
        <f t="shared" si="75"/>
        <v>-1.9999999999999997E-2</v>
      </c>
      <c r="AO677" s="27">
        <f t="shared" si="75"/>
        <v>-2.5000000000000001E-2</v>
      </c>
      <c r="AP677" s="27">
        <f t="shared" si="75"/>
        <v>-5.0000000000000044E-3</v>
      </c>
      <c r="AQ677" s="27">
        <f t="shared" si="75"/>
        <v>-2.0000000000000004E-2</v>
      </c>
      <c r="AR677" s="27">
        <f t="shared" si="78"/>
        <v>-1.9000000000000003E-2</v>
      </c>
      <c r="AS677" s="27">
        <f t="shared" si="78"/>
        <v>-8.9999999999999802E-3</v>
      </c>
      <c r="AT677" s="27">
        <f t="shared" si="78"/>
        <v>-5.0000000000000044E-3</v>
      </c>
      <c r="AU677" s="27">
        <f t="shared" si="78"/>
        <v>-2.3000000000000007E-2</v>
      </c>
      <c r="AV677" s="27">
        <f t="shared" si="78"/>
        <v>-1.0000000000000009E-3</v>
      </c>
      <c r="AW677" s="27">
        <f t="shared" si="78"/>
        <v>-6.0000000000000053E-3</v>
      </c>
      <c r="AX677" s="27">
        <f t="shared" si="78"/>
        <v>-9.000000000000008E-3</v>
      </c>
      <c r="AY677" s="27">
        <f t="shared" si="78"/>
        <v>-1.3000000000000005E-2</v>
      </c>
      <c r="AZ677" s="27">
        <f t="shared" si="78"/>
        <v>-2.5000000000000001E-2</v>
      </c>
      <c r="BA677" s="27"/>
      <c r="BB677" s="115">
        <f t="shared" si="77"/>
        <v>-0.10000000000000007</v>
      </c>
      <c r="BC677" s="115">
        <f t="shared" si="77"/>
        <v>-0.32786885245901637</v>
      </c>
      <c r="BD677" s="115">
        <f t="shared" si="77"/>
        <v>-0.4098360655737705</v>
      </c>
      <c r="BE677" s="115">
        <f t="shared" si="77"/>
        <v>-5.3191489361702177E-2</v>
      </c>
      <c r="BF677" s="115">
        <f t="shared" si="77"/>
        <v>-0.24390243902439029</v>
      </c>
      <c r="BG677" s="115">
        <f t="shared" si="77"/>
        <v>-0.29230769230769232</v>
      </c>
      <c r="BH677" s="115">
        <f t="shared" si="76"/>
        <v>-6.040268456375826E-2</v>
      </c>
      <c r="BI677" s="115">
        <f t="shared" si="76"/>
        <v>-2.5906735751295359E-2</v>
      </c>
      <c r="BJ677" s="115">
        <f t="shared" si="76"/>
        <v>-0.20175438596491233</v>
      </c>
      <c r="BK677" s="115">
        <f t="shared" si="76"/>
        <v>-6.7114093959731603E-3</v>
      </c>
      <c r="BL677" s="115">
        <f t="shared" si="76"/>
        <v>-7.1428571428571494E-2</v>
      </c>
      <c r="BM677" s="115">
        <f t="shared" si="76"/>
        <v>-0.10843373493975912</v>
      </c>
      <c r="BN677" s="115">
        <f t="shared" si="76"/>
        <v>-0.22413793103448282</v>
      </c>
      <c r="BO677" s="115">
        <f t="shared" si="76"/>
        <v>-0.3125</v>
      </c>
    </row>
    <row r="678" spans="4:67" x14ac:dyDescent="0.3">
      <c r="D678" s="24" t="s">
        <v>145</v>
      </c>
      <c r="E678" s="26" t="s">
        <v>98</v>
      </c>
      <c r="F678" s="24" t="s">
        <v>48</v>
      </c>
      <c r="G678" s="24" t="s">
        <v>99</v>
      </c>
      <c r="H678" s="27"/>
      <c r="I678" s="52">
        <v>8.5000000000000006E-2</v>
      </c>
      <c r="J678" s="52">
        <v>6.3E-2</v>
      </c>
      <c r="K678" s="52">
        <v>6.4000000000000001E-2</v>
      </c>
      <c r="L678" s="52">
        <v>7.3999999999999996E-2</v>
      </c>
      <c r="M678" s="52">
        <v>0.106</v>
      </c>
      <c r="N678" s="52">
        <v>5.6000000000000001E-2</v>
      </c>
      <c r="O678" s="52">
        <v>0.17</v>
      </c>
      <c r="P678" s="52">
        <v>0.17100000000000001</v>
      </c>
      <c r="Q678" s="52">
        <v>0.106</v>
      </c>
      <c r="R678" s="52">
        <v>0.14299999999999999</v>
      </c>
      <c r="S678" s="52">
        <v>8.3000000000000004E-2</v>
      </c>
      <c r="T678" s="52">
        <v>8.1000000000000003E-2</v>
      </c>
      <c r="U678" s="52">
        <v>6.7000000000000004E-2</v>
      </c>
      <c r="V678" s="52">
        <v>9.4E-2</v>
      </c>
      <c r="W678" s="27"/>
      <c r="X678" s="52">
        <v>9.5000000000000001E-2</v>
      </c>
      <c r="Y678" s="52">
        <v>7.0000000000000007E-2</v>
      </c>
      <c r="Z678" s="52">
        <v>7.0000000000000007E-2</v>
      </c>
      <c r="AA678" s="52">
        <v>7.3999999999999996E-2</v>
      </c>
      <c r="AB678" s="52">
        <v>0.11899999999999999</v>
      </c>
      <c r="AC678" s="52">
        <v>6.7000000000000004E-2</v>
      </c>
      <c r="AD678" s="52">
        <v>0.20200000000000001</v>
      </c>
      <c r="AE678" s="52">
        <v>0.18099999999999999</v>
      </c>
      <c r="AF678" s="52">
        <v>0.109</v>
      </c>
      <c r="AG678" s="52">
        <v>0.15</v>
      </c>
      <c r="AH678" s="52">
        <v>0.09</v>
      </c>
      <c r="AI678" s="52">
        <v>9.0999999999999998E-2</v>
      </c>
      <c r="AJ678" s="52">
        <v>7.5999999999999998E-2</v>
      </c>
      <c r="AK678" s="52">
        <v>0.106</v>
      </c>
      <c r="AL678" s="27"/>
      <c r="AM678" s="27">
        <f t="shared" si="75"/>
        <v>9.999999999999995E-3</v>
      </c>
      <c r="AN678" s="27">
        <f t="shared" si="75"/>
        <v>7.0000000000000062E-3</v>
      </c>
      <c r="AO678" s="27">
        <f t="shared" si="75"/>
        <v>6.0000000000000053E-3</v>
      </c>
      <c r="AP678" s="27">
        <f t="shared" si="75"/>
        <v>0</v>
      </c>
      <c r="AQ678" s="27">
        <f t="shared" si="75"/>
        <v>1.2999999999999998E-2</v>
      </c>
      <c r="AR678" s="27">
        <f t="shared" si="78"/>
        <v>1.1000000000000003E-2</v>
      </c>
      <c r="AS678" s="27">
        <f t="shared" si="78"/>
        <v>3.2000000000000001E-2</v>
      </c>
      <c r="AT678" s="27">
        <f t="shared" si="78"/>
        <v>9.9999999999999811E-3</v>
      </c>
      <c r="AU678" s="27">
        <f t="shared" si="78"/>
        <v>3.0000000000000027E-3</v>
      </c>
      <c r="AV678" s="27">
        <f t="shared" si="78"/>
        <v>7.0000000000000062E-3</v>
      </c>
      <c r="AW678" s="27">
        <f t="shared" si="78"/>
        <v>6.9999999999999923E-3</v>
      </c>
      <c r="AX678" s="27">
        <f t="shared" si="78"/>
        <v>9.999999999999995E-3</v>
      </c>
      <c r="AY678" s="27">
        <f t="shared" si="78"/>
        <v>8.9999999999999941E-3</v>
      </c>
      <c r="AZ678" s="27">
        <f t="shared" si="78"/>
        <v>1.1999999999999997E-2</v>
      </c>
      <c r="BA678" s="27"/>
      <c r="BB678" s="115">
        <f t="shared" si="77"/>
        <v>0.11764705882352934</v>
      </c>
      <c r="BC678" s="115">
        <f t="shared" si="77"/>
        <v>0.1111111111111112</v>
      </c>
      <c r="BD678" s="115">
        <f t="shared" si="77"/>
        <v>9.3750000000000083E-2</v>
      </c>
      <c r="BE678" s="115">
        <f t="shared" si="77"/>
        <v>0</v>
      </c>
      <c r="BF678" s="115">
        <f t="shared" si="77"/>
        <v>0.12264150943396225</v>
      </c>
      <c r="BG678" s="115">
        <f t="shared" si="77"/>
        <v>0.19642857142857148</v>
      </c>
      <c r="BH678" s="115">
        <f t="shared" si="76"/>
        <v>0.18823529411764706</v>
      </c>
      <c r="BI678" s="115">
        <f t="shared" si="76"/>
        <v>5.8479532163742576E-2</v>
      </c>
      <c r="BJ678" s="115">
        <f t="shared" si="76"/>
        <v>2.8301886792452855E-2</v>
      </c>
      <c r="BK678" s="115">
        <f t="shared" si="76"/>
        <v>4.8951048951049E-2</v>
      </c>
      <c r="BL678" s="115">
        <f t="shared" si="76"/>
        <v>8.4337349397590258E-2</v>
      </c>
      <c r="BM678" s="115">
        <f t="shared" si="76"/>
        <v>0.12345679012345673</v>
      </c>
      <c r="BN678" s="115">
        <f t="shared" si="76"/>
        <v>0.13432835820895514</v>
      </c>
      <c r="BO678" s="115">
        <f t="shared" si="76"/>
        <v>0.12765957446808507</v>
      </c>
    </row>
    <row r="679" spans="4:67" x14ac:dyDescent="0.3">
      <c r="D679" s="24" t="s">
        <v>145</v>
      </c>
      <c r="E679" s="26" t="s">
        <v>98</v>
      </c>
      <c r="F679" s="24" t="s">
        <v>49</v>
      </c>
      <c r="G679" s="24" t="s">
        <v>99</v>
      </c>
      <c r="H679" s="27"/>
      <c r="I679" s="52">
        <v>6.8000000000000005E-2</v>
      </c>
      <c r="J679" s="52">
        <v>5.0999999999999997E-2</v>
      </c>
      <c r="K679" s="52">
        <v>5.1999999999999998E-2</v>
      </c>
      <c r="L679" s="52">
        <v>4.7E-2</v>
      </c>
      <c r="M679" s="52">
        <v>6.8000000000000005E-2</v>
      </c>
      <c r="N679" s="52">
        <v>3.6999999999999998E-2</v>
      </c>
      <c r="O679" s="52">
        <v>0.125</v>
      </c>
      <c r="P679" s="52">
        <v>0.153</v>
      </c>
      <c r="Q679" s="52">
        <v>0.11</v>
      </c>
      <c r="R679" s="52">
        <v>0.13</v>
      </c>
      <c r="S679" s="52">
        <v>4.9000000000000002E-2</v>
      </c>
      <c r="T679" s="52">
        <v>4.2000000000000003E-2</v>
      </c>
      <c r="U679" s="52">
        <v>5.2999999999999999E-2</v>
      </c>
      <c r="V679" s="52">
        <v>0.08</v>
      </c>
      <c r="W679" s="27"/>
      <c r="X679" s="52">
        <v>7.0000000000000007E-2</v>
      </c>
      <c r="Y679" s="52">
        <v>5.5E-2</v>
      </c>
      <c r="Z679" s="52">
        <v>5.6000000000000001E-2</v>
      </c>
      <c r="AA679" s="52">
        <v>5.6000000000000001E-2</v>
      </c>
      <c r="AB679" s="52">
        <v>7.4999999999999997E-2</v>
      </c>
      <c r="AC679" s="52">
        <v>4.2000000000000003E-2</v>
      </c>
      <c r="AD679" s="52">
        <v>0.13500000000000001</v>
      </c>
      <c r="AE679" s="52">
        <v>0.161</v>
      </c>
      <c r="AF679" s="52">
        <v>0.112</v>
      </c>
      <c r="AG679" s="52">
        <v>0.13</v>
      </c>
      <c r="AH679" s="52">
        <v>5.0999999999999997E-2</v>
      </c>
      <c r="AI679" s="52">
        <v>4.2999999999999997E-2</v>
      </c>
      <c r="AJ679" s="52">
        <v>5.7000000000000002E-2</v>
      </c>
      <c r="AK679" s="52">
        <v>8.8999999999999996E-2</v>
      </c>
      <c r="AL679" s="27"/>
      <c r="AM679" s="27">
        <f t="shared" si="75"/>
        <v>2.0000000000000018E-3</v>
      </c>
      <c r="AN679" s="27">
        <f t="shared" si="75"/>
        <v>4.0000000000000036E-3</v>
      </c>
      <c r="AO679" s="27">
        <f t="shared" si="75"/>
        <v>4.0000000000000036E-3</v>
      </c>
      <c r="AP679" s="27">
        <f t="shared" si="75"/>
        <v>9.0000000000000011E-3</v>
      </c>
      <c r="AQ679" s="27">
        <f t="shared" si="75"/>
        <v>6.9999999999999923E-3</v>
      </c>
      <c r="AR679" s="27">
        <f t="shared" si="78"/>
        <v>5.0000000000000044E-3</v>
      </c>
      <c r="AS679" s="27">
        <f t="shared" si="78"/>
        <v>1.0000000000000009E-2</v>
      </c>
      <c r="AT679" s="27">
        <f t="shared" si="78"/>
        <v>8.0000000000000071E-3</v>
      </c>
      <c r="AU679" s="27">
        <f t="shared" si="78"/>
        <v>2.0000000000000018E-3</v>
      </c>
      <c r="AV679" s="27">
        <f t="shared" si="78"/>
        <v>0</v>
      </c>
      <c r="AW679" s="27">
        <f t="shared" si="78"/>
        <v>1.9999999999999948E-3</v>
      </c>
      <c r="AX679" s="27">
        <f t="shared" si="78"/>
        <v>9.9999999999999395E-4</v>
      </c>
      <c r="AY679" s="27">
        <f t="shared" si="78"/>
        <v>4.0000000000000036E-3</v>
      </c>
      <c r="AZ679" s="27">
        <f t="shared" si="78"/>
        <v>8.9999999999999941E-3</v>
      </c>
      <c r="BA679" s="27"/>
      <c r="BB679" s="115">
        <f t="shared" si="77"/>
        <v>2.9411764705882377E-2</v>
      </c>
      <c r="BC679" s="115">
        <f t="shared" si="77"/>
        <v>7.8431372549019676E-2</v>
      </c>
      <c r="BD679" s="115">
        <f t="shared" si="77"/>
        <v>7.6923076923076997E-2</v>
      </c>
      <c r="BE679" s="115">
        <f t="shared" si="77"/>
        <v>0.19148936170212769</v>
      </c>
      <c r="BF679" s="115">
        <f t="shared" si="77"/>
        <v>0.10294117647058812</v>
      </c>
      <c r="BG679" s="115">
        <f t="shared" si="77"/>
        <v>0.13513513513513525</v>
      </c>
      <c r="BH679" s="115">
        <f t="shared" si="76"/>
        <v>8.0000000000000071E-2</v>
      </c>
      <c r="BI679" s="115">
        <f t="shared" si="76"/>
        <v>5.2287581699346455E-2</v>
      </c>
      <c r="BJ679" s="115">
        <f t="shared" si="76"/>
        <v>1.8181818181818198E-2</v>
      </c>
      <c r="BK679" s="115">
        <f t="shared" si="76"/>
        <v>0</v>
      </c>
      <c r="BL679" s="115">
        <f t="shared" si="76"/>
        <v>4.0816326530612138E-2</v>
      </c>
      <c r="BM679" s="115">
        <f t="shared" si="76"/>
        <v>2.3809523809523662E-2</v>
      </c>
      <c r="BN679" s="115">
        <f t="shared" si="76"/>
        <v>7.5471698113207614E-2</v>
      </c>
      <c r="BO679" s="115">
        <f t="shared" si="76"/>
        <v>0.11249999999999992</v>
      </c>
    </row>
    <row r="680" spans="4:67" x14ac:dyDescent="0.3">
      <c r="D680" s="24" t="s">
        <v>145</v>
      </c>
      <c r="E680" s="26" t="s">
        <v>98</v>
      </c>
      <c r="F680" s="24" t="s">
        <v>50</v>
      </c>
      <c r="G680" s="24" t="s">
        <v>99</v>
      </c>
      <c r="H680" s="27"/>
      <c r="I680" s="52">
        <v>0</v>
      </c>
      <c r="J680" s="52">
        <v>0</v>
      </c>
      <c r="K680" s="52">
        <v>0</v>
      </c>
      <c r="L680" s="52">
        <v>0</v>
      </c>
      <c r="M680" s="52">
        <v>0</v>
      </c>
      <c r="N680" s="52">
        <v>0</v>
      </c>
      <c r="O680" s="52">
        <v>0</v>
      </c>
      <c r="P680" s="52">
        <v>0</v>
      </c>
      <c r="Q680" s="52">
        <v>0</v>
      </c>
      <c r="R680" s="52">
        <v>0</v>
      </c>
      <c r="S680" s="52">
        <v>0</v>
      </c>
      <c r="T680" s="52">
        <v>0</v>
      </c>
      <c r="U680" s="52">
        <v>0</v>
      </c>
      <c r="V680" s="52">
        <v>0</v>
      </c>
      <c r="W680" s="27"/>
      <c r="X680" s="52">
        <v>0</v>
      </c>
      <c r="Y680" s="52">
        <v>0</v>
      </c>
      <c r="Z680" s="52">
        <v>0</v>
      </c>
      <c r="AA680" s="52">
        <v>0</v>
      </c>
      <c r="AB680" s="52">
        <v>0</v>
      </c>
      <c r="AC680" s="52">
        <v>0</v>
      </c>
      <c r="AD680" s="52">
        <v>0</v>
      </c>
      <c r="AE680" s="52">
        <v>0</v>
      </c>
      <c r="AF680" s="52">
        <v>0</v>
      </c>
      <c r="AG680" s="52">
        <v>0</v>
      </c>
      <c r="AH680" s="52">
        <v>0</v>
      </c>
      <c r="AI680" s="52">
        <v>0</v>
      </c>
      <c r="AJ680" s="52">
        <v>0</v>
      </c>
      <c r="AK680" s="52">
        <v>0</v>
      </c>
      <c r="AL680" s="27"/>
      <c r="AM680" s="27">
        <f t="shared" si="75"/>
        <v>0</v>
      </c>
      <c r="AN680" s="27">
        <f t="shared" si="75"/>
        <v>0</v>
      </c>
      <c r="AO680" s="27">
        <f t="shared" si="75"/>
        <v>0</v>
      </c>
      <c r="AP680" s="27">
        <f t="shared" si="75"/>
        <v>0</v>
      </c>
      <c r="AQ680" s="27">
        <f t="shared" si="75"/>
        <v>0</v>
      </c>
      <c r="AR680" s="27">
        <f t="shared" si="78"/>
        <v>0</v>
      </c>
      <c r="AS680" s="27">
        <f t="shared" si="78"/>
        <v>0</v>
      </c>
      <c r="AT680" s="27">
        <f t="shared" si="78"/>
        <v>0</v>
      </c>
      <c r="AU680" s="27">
        <f t="shared" si="78"/>
        <v>0</v>
      </c>
      <c r="AV680" s="27">
        <f t="shared" si="78"/>
        <v>0</v>
      </c>
      <c r="AW680" s="27">
        <f t="shared" si="78"/>
        <v>0</v>
      </c>
      <c r="AX680" s="27">
        <f t="shared" si="78"/>
        <v>0</v>
      </c>
      <c r="AY680" s="27">
        <f t="shared" si="78"/>
        <v>0</v>
      </c>
      <c r="AZ680" s="27">
        <f t="shared" si="78"/>
        <v>0</v>
      </c>
      <c r="BA680" s="27"/>
      <c r="BB680" s="115">
        <f t="shared" si="77"/>
        <v>0</v>
      </c>
      <c r="BC680" s="115">
        <f t="shared" si="77"/>
        <v>0</v>
      </c>
      <c r="BD680" s="115">
        <f t="shared" si="77"/>
        <v>0</v>
      </c>
      <c r="BE680" s="115">
        <f t="shared" si="77"/>
        <v>0</v>
      </c>
      <c r="BF680" s="115">
        <f t="shared" si="77"/>
        <v>0</v>
      </c>
      <c r="BG680" s="115">
        <f t="shared" si="77"/>
        <v>0</v>
      </c>
      <c r="BH680" s="115">
        <f t="shared" si="76"/>
        <v>0</v>
      </c>
      <c r="BI680" s="115">
        <f t="shared" si="76"/>
        <v>0</v>
      </c>
      <c r="BJ680" s="115">
        <f t="shared" si="76"/>
        <v>0</v>
      </c>
      <c r="BK680" s="115">
        <f t="shared" si="76"/>
        <v>0</v>
      </c>
      <c r="BL680" s="115">
        <f t="shared" si="76"/>
        <v>0</v>
      </c>
      <c r="BM680" s="115">
        <f t="shared" si="76"/>
        <v>0</v>
      </c>
      <c r="BN680" s="115">
        <f t="shared" si="76"/>
        <v>0</v>
      </c>
      <c r="BO680" s="115">
        <f t="shared" si="76"/>
        <v>0</v>
      </c>
    </row>
    <row r="681" spans="4:67" x14ac:dyDescent="0.3">
      <c r="D681" s="24" t="s">
        <v>145</v>
      </c>
      <c r="E681" s="26" t="s">
        <v>98</v>
      </c>
      <c r="F681" s="24" t="s">
        <v>51</v>
      </c>
      <c r="G681" s="24" t="s">
        <v>99</v>
      </c>
      <c r="H681" s="27"/>
      <c r="I681" s="52">
        <v>0</v>
      </c>
      <c r="J681" s="52">
        <v>0</v>
      </c>
      <c r="K681" s="52">
        <v>0</v>
      </c>
      <c r="L681" s="52">
        <v>0</v>
      </c>
      <c r="M681" s="52">
        <v>0</v>
      </c>
      <c r="N681" s="52">
        <v>0</v>
      </c>
      <c r="O681" s="52">
        <v>0</v>
      </c>
      <c r="P681" s="52">
        <v>0</v>
      </c>
      <c r="Q681" s="52">
        <v>0</v>
      </c>
      <c r="R681" s="52">
        <v>0</v>
      </c>
      <c r="S681" s="52">
        <v>0</v>
      </c>
      <c r="T681" s="52">
        <v>0</v>
      </c>
      <c r="U681" s="52">
        <v>0</v>
      </c>
      <c r="V681" s="52">
        <v>0</v>
      </c>
      <c r="W681" s="27"/>
      <c r="X681" s="52">
        <v>0</v>
      </c>
      <c r="Y681" s="52">
        <v>0</v>
      </c>
      <c r="Z681" s="52">
        <v>0</v>
      </c>
      <c r="AA681" s="52">
        <v>0</v>
      </c>
      <c r="AB681" s="52">
        <v>0</v>
      </c>
      <c r="AC681" s="52">
        <v>0</v>
      </c>
      <c r="AD681" s="52">
        <v>0</v>
      </c>
      <c r="AE681" s="52">
        <v>0</v>
      </c>
      <c r="AF681" s="52">
        <v>0</v>
      </c>
      <c r="AG681" s="52">
        <v>0</v>
      </c>
      <c r="AH681" s="52">
        <v>0</v>
      </c>
      <c r="AI681" s="52">
        <v>0</v>
      </c>
      <c r="AJ681" s="52">
        <v>0</v>
      </c>
      <c r="AK681" s="52">
        <v>0</v>
      </c>
      <c r="AL681" s="27"/>
      <c r="AM681" s="27">
        <f t="shared" si="75"/>
        <v>0</v>
      </c>
      <c r="AN681" s="27">
        <f t="shared" si="75"/>
        <v>0</v>
      </c>
      <c r="AO681" s="27">
        <f t="shared" si="75"/>
        <v>0</v>
      </c>
      <c r="AP681" s="27">
        <f t="shared" si="75"/>
        <v>0</v>
      </c>
      <c r="AQ681" s="27">
        <f t="shared" si="75"/>
        <v>0</v>
      </c>
      <c r="AR681" s="27">
        <f t="shared" si="78"/>
        <v>0</v>
      </c>
      <c r="AS681" s="27">
        <f t="shared" si="78"/>
        <v>0</v>
      </c>
      <c r="AT681" s="27">
        <f t="shared" si="78"/>
        <v>0</v>
      </c>
      <c r="AU681" s="27">
        <f t="shared" si="78"/>
        <v>0</v>
      </c>
      <c r="AV681" s="27">
        <f t="shared" si="78"/>
        <v>0</v>
      </c>
      <c r="AW681" s="27">
        <f t="shared" si="78"/>
        <v>0</v>
      </c>
      <c r="AX681" s="27">
        <f t="shared" si="78"/>
        <v>0</v>
      </c>
      <c r="AY681" s="27">
        <f t="shared" si="78"/>
        <v>0</v>
      </c>
      <c r="AZ681" s="27">
        <f t="shared" si="78"/>
        <v>0</v>
      </c>
      <c r="BA681" s="27"/>
      <c r="BB681" s="115">
        <f t="shared" si="77"/>
        <v>0</v>
      </c>
      <c r="BC681" s="115">
        <f t="shared" si="77"/>
        <v>0</v>
      </c>
      <c r="BD681" s="115">
        <f t="shared" si="77"/>
        <v>0</v>
      </c>
      <c r="BE681" s="115">
        <f t="shared" si="77"/>
        <v>0</v>
      </c>
      <c r="BF681" s="115">
        <f t="shared" si="77"/>
        <v>0</v>
      </c>
      <c r="BG681" s="115">
        <f t="shared" si="77"/>
        <v>0</v>
      </c>
      <c r="BH681" s="115">
        <f t="shared" si="76"/>
        <v>0</v>
      </c>
      <c r="BI681" s="115">
        <f t="shared" si="76"/>
        <v>0</v>
      </c>
      <c r="BJ681" s="115">
        <f t="shared" si="76"/>
        <v>0</v>
      </c>
      <c r="BK681" s="115">
        <f t="shared" si="76"/>
        <v>0</v>
      </c>
      <c r="BL681" s="115">
        <f t="shared" si="76"/>
        <v>0</v>
      </c>
      <c r="BM681" s="115">
        <f t="shared" si="76"/>
        <v>0</v>
      </c>
      <c r="BN681" s="115">
        <f t="shared" si="76"/>
        <v>0</v>
      </c>
      <c r="BO681" s="115">
        <f t="shared" si="76"/>
        <v>0</v>
      </c>
    </row>
    <row r="682" spans="4:67" x14ac:dyDescent="0.3">
      <c r="D682" s="24" t="s">
        <v>145</v>
      </c>
      <c r="E682" s="26" t="s">
        <v>98</v>
      </c>
      <c r="F682" s="24" t="s">
        <v>52</v>
      </c>
      <c r="G682" s="24" t="s">
        <v>99</v>
      </c>
      <c r="H682" s="27"/>
      <c r="I682" s="52">
        <v>0</v>
      </c>
      <c r="J682" s="52">
        <v>0</v>
      </c>
      <c r="K682" s="52">
        <v>0</v>
      </c>
      <c r="L682" s="52">
        <v>0</v>
      </c>
      <c r="M682" s="52">
        <v>0</v>
      </c>
      <c r="N682" s="52">
        <v>0</v>
      </c>
      <c r="O682" s="52">
        <v>0</v>
      </c>
      <c r="P682" s="52">
        <v>0</v>
      </c>
      <c r="Q682" s="52">
        <v>0</v>
      </c>
      <c r="R682" s="52">
        <v>0</v>
      </c>
      <c r="S682" s="52">
        <v>0</v>
      </c>
      <c r="T682" s="52">
        <v>0</v>
      </c>
      <c r="U682" s="52">
        <v>0</v>
      </c>
      <c r="V682" s="52">
        <v>0</v>
      </c>
      <c r="W682" s="27"/>
      <c r="X682" s="52">
        <v>0</v>
      </c>
      <c r="Y682" s="52">
        <v>0</v>
      </c>
      <c r="Z682" s="52">
        <v>0</v>
      </c>
      <c r="AA682" s="52">
        <v>0</v>
      </c>
      <c r="AB682" s="52">
        <v>0</v>
      </c>
      <c r="AC682" s="52">
        <v>0</v>
      </c>
      <c r="AD682" s="52">
        <v>0</v>
      </c>
      <c r="AE682" s="52">
        <v>0</v>
      </c>
      <c r="AF682" s="52">
        <v>0</v>
      </c>
      <c r="AG682" s="52">
        <v>0</v>
      </c>
      <c r="AH682" s="52">
        <v>0</v>
      </c>
      <c r="AI682" s="52">
        <v>0</v>
      </c>
      <c r="AJ682" s="52">
        <v>0</v>
      </c>
      <c r="AK682" s="52">
        <v>0</v>
      </c>
      <c r="AL682" s="27"/>
      <c r="AM682" s="27">
        <f t="shared" si="75"/>
        <v>0</v>
      </c>
      <c r="AN682" s="27">
        <f t="shared" si="75"/>
        <v>0</v>
      </c>
      <c r="AO682" s="27">
        <f t="shared" si="75"/>
        <v>0</v>
      </c>
      <c r="AP682" s="27">
        <f t="shared" si="75"/>
        <v>0</v>
      </c>
      <c r="AQ682" s="27">
        <f t="shared" si="75"/>
        <v>0</v>
      </c>
      <c r="AR682" s="27">
        <f t="shared" si="78"/>
        <v>0</v>
      </c>
      <c r="AS682" s="27">
        <f t="shared" si="78"/>
        <v>0</v>
      </c>
      <c r="AT682" s="27">
        <f t="shared" si="78"/>
        <v>0</v>
      </c>
      <c r="AU682" s="27">
        <f t="shared" si="78"/>
        <v>0</v>
      </c>
      <c r="AV682" s="27">
        <f t="shared" si="78"/>
        <v>0</v>
      </c>
      <c r="AW682" s="27">
        <f t="shared" si="78"/>
        <v>0</v>
      </c>
      <c r="AX682" s="27">
        <f t="shared" si="78"/>
        <v>0</v>
      </c>
      <c r="AY682" s="27">
        <f t="shared" si="78"/>
        <v>0</v>
      </c>
      <c r="AZ682" s="27">
        <f t="shared" si="78"/>
        <v>0</v>
      </c>
      <c r="BA682" s="27"/>
      <c r="BB682" s="115">
        <f t="shared" si="77"/>
        <v>0</v>
      </c>
      <c r="BC682" s="115">
        <f t="shared" si="77"/>
        <v>0</v>
      </c>
      <c r="BD682" s="115">
        <f t="shared" si="77"/>
        <v>0</v>
      </c>
      <c r="BE682" s="115">
        <f t="shared" si="77"/>
        <v>0</v>
      </c>
      <c r="BF682" s="115">
        <f t="shared" si="77"/>
        <v>0</v>
      </c>
      <c r="BG682" s="115">
        <f t="shared" si="77"/>
        <v>0</v>
      </c>
      <c r="BH682" s="115">
        <f t="shared" si="76"/>
        <v>0</v>
      </c>
      <c r="BI682" s="115">
        <f t="shared" si="76"/>
        <v>0</v>
      </c>
      <c r="BJ682" s="115">
        <f t="shared" si="76"/>
        <v>0</v>
      </c>
      <c r="BK682" s="115">
        <f t="shared" si="76"/>
        <v>0</v>
      </c>
      <c r="BL682" s="115">
        <f t="shared" si="76"/>
        <v>0</v>
      </c>
      <c r="BM682" s="115">
        <f t="shared" si="76"/>
        <v>0</v>
      </c>
      <c r="BN682" s="115">
        <f t="shared" si="76"/>
        <v>0</v>
      </c>
      <c r="BO682" s="115">
        <f t="shared" si="76"/>
        <v>0</v>
      </c>
    </row>
    <row r="683" spans="4:67" x14ac:dyDescent="0.3">
      <c r="D683" s="24" t="s">
        <v>145</v>
      </c>
      <c r="E683" s="26" t="s">
        <v>98</v>
      </c>
      <c r="F683" s="24" t="s">
        <v>53</v>
      </c>
      <c r="G683" s="24" t="s">
        <v>99</v>
      </c>
      <c r="H683" s="27"/>
      <c r="I683" s="52">
        <v>0</v>
      </c>
      <c r="J683" s="52">
        <v>0</v>
      </c>
      <c r="K683" s="52">
        <v>0</v>
      </c>
      <c r="L683" s="52">
        <v>0</v>
      </c>
      <c r="M683" s="52">
        <v>0</v>
      </c>
      <c r="N683" s="52">
        <v>0</v>
      </c>
      <c r="O683" s="52">
        <v>0</v>
      </c>
      <c r="P683" s="52">
        <v>0</v>
      </c>
      <c r="Q683" s="52">
        <v>0</v>
      </c>
      <c r="R683" s="52">
        <v>0</v>
      </c>
      <c r="S683" s="52">
        <v>0</v>
      </c>
      <c r="T683" s="52">
        <v>0</v>
      </c>
      <c r="U683" s="52">
        <v>0</v>
      </c>
      <c r="V683" s="52">
        <v>0</v>
      </c>
      <c r="W683" s="27"/>
      <c r="X683" s="52">
        <v>0</v>
      </c>
      <c r="Y683" s="52">
        <v>0</v>
      </c>
      <c r="Z683" s="52">
        <v>0</v>
      </c>
      <c r="AA683" s="52">
        <v>0</v>
      </c>
      <c r="AB683" s="52">
        <v>0</v>
      </c>
      <c r="AC683" s="52">
        <v>0</v>
      </c>
      <c r="AD683" s="52">
        <v>0</v>
      </c>
      <c r="AE683" s="52">
        <v>0</v>
      </c>
      <c r="AF683" s="52">
        <v>0</v>
      </c>
      <c r="AG683" s="52">
        <v>0</v>
      </c>
      <c r="AH683" s="52">
        <v>0</v>
      </c>
      <c r="AI683" s="52">
        <v>0</v>
      </c>
      <c r="AJ683" s="52">
        <v>0</v>
      </c>
      <c r="AK683" s="52">
        <v>0</v>
      </c>
      <c r="AL683" s="27"/>
      <c r="AM683" s="27">
        <f t="shared" si="75"/>
        <v>0</v>
      </c>
      <c r="AN683" s="27">
        <f t="shared" si="75"/>
        <v>0</v>
      </c>
      <c r="AO683" s="27">
        <f t="shared" si="75"/>
        <v>0</v>
      </c>
      <c r="AP683" s="27">
        <f t="shared" si="75"/>
        <v>0</v>
      </c>
      <c r="AQ683" s="27">
        <f t="shared" si="75"/>
        <v>0</v>
      </c>
      <c r="AR683" s="27">
        <f t="shared" si="78"/>
        <v>0</v>
      </c>
      <c r="AS683" s="27">
        <f t="shared" si="78"/>
        <v>0</v>
      </c>
      <c r="AT683" s="27">
        <f t="shared" si="78"/>
        <v>0</v>
      </c>
      <c r="AU683" s="27">
        <f t="shared" si="78"/>
        <v>0</v>
      </c>
      <c r="AV683" s="27">
        <f t="shared" si="78"/>
        <v>0</v>
      </c>
      <c r="AW683" s="27">
        <f t="shared" si="78"/>
        <v>0</v>
      </c>
      <c r="AX683" s="27">
        <f t="shared" si="78"/>
        <v>0</v>
      </c>
      <c r="AY683" s="27">
        <f t="shared" si="78"/>
        <v>0</v>
      </c>
      <c r="AZ683" s="27">
        <f t="shared" si="78"/>
        <v>0</v>
      </c>
      <c r="BA683" s="27"/>
      <c r="BB683" s="115">
        <f t="shared" si="77"/>
        <v>0</v>
      </c>
      <c r="BC683" s="115">
        <f t="shared" si="77"/>
        <v>0</v>
      </c>
      <c r="BD683" s="115">
        <f t="shared" si="77"/>
        <v>0</v>
      </c>
      <c r="BE683" s="115">
        <f t="shared" si="77"/>
        <v>0</v>
      </c>
      <c r="BF683" s="115">
        <f t="shared" si="77"/>
        <v>0</v>
      </c>
      <c r="BG683" s="115">
        <f t="shared" si="77"/>
        <v>0</v>
      </c>
      <c r="BH683" s="115">
        <f t="shared" si="76"/>
        <v>0</v>
      </c>
      <c r="BI683" s="115">
        <f t="shared" si="76"/>
        <v>0</v>
      </c>
      <c r="BJ683" s="115">
        <f t="shared" si="76"/>
        <v>0</v>
      </c>
      <c r="BK683" s="115">
        <f t="shared" si="76"/>
        <v>0</v>
      </c>
      <c r="BL683" s="115">
        <f t="shared" si="76"/>
        <v>0</v>
      </c>
      <c r="BM683" s="115">
        <f t="shared" si="76"/>
        <v>0</v>
      </c>
      <c r="BN683" s="115">
        <f t="shared" si="76"/>
        <v>0</v>
      </c>
      <c r="BO683" s="115">
        <f t="shared" si="76"/>
        <v>0</v>
      </c>
    </row>
    <row r="684" spans="4:67" x14ac:dyDescent="0.3">
      <c r="D684" s="24" t="s">
        <v>145</v>
      </c>
      <c r="E684" s="26" t="s">
        <v>98</v>
      </c>
      <c r="F684" s="24" t="s">
        <v>54</v>
      </c>
      <c r="G684" s="24" t="s">
        <v>99</v>
      </c>
      <c r="H684" s="27"/>
      <c r="I684" s="52">
        <v>0</v>
      </c>
      <c r="J684" s="52">
        <v>0</v>
      </c>
      <c r="K684" s="52">
        <v>0</v>
      </c>
      <c r="L684" s="52">
        <v>0</v>
      </c>
      <c r="M684" s="52">
        <v>0</v>
      </c>
      <c r="N684" s="52">
        <v>0</v>
      </c>
      <c r="O684" s="52">
        <v>0</v>
      </c>
      <c r="P684" s="52">
        <v>0</v>
      </c>
      <c r="Q684" s="52">
        <v>0</v>
      </c>
      <c r="R684" s="52">
        <v>0</v>
      </c>
      <c r="S684" s="52">
        <v>0</v>
      </c>
      <c r="T684" s="52">
        <v>0</v>
      </c>
      <c r="U684" s="52">
        <v>0</v>
      </c>
      <c r="V684" s="52">
        <v>0</v>
      </c>
      <c r="W684" s="27"/>
      <c r="X684" s="52">
        <v>0</v>
      </c>
      <c r="Y684" s="52">
        <v>0</v>
      </c>
      <c r="Z684" s="52">
        <v>0</v>
      </c>
      <c r="AA684" s="52">
        <v>0</v>
      </c>
      <c r="AB684" s="52">
        <v>0</v>
      </c>
      <c r="AC684" s="52">
        <v>0</v>
      </c>
      <c r="AD684" s="52">
        <v>0</v>
      </c>
      <c r="AE684" s="52">
        <v>0</v>
      </c>
      <c r="AF684" s="52">
        <v>0</v>
      </c>
      <c r="AG684" s="52">
        <v>0</v>
      </c>
      <c r="AH684" s="52">
        <v>0</v>
      </c>
      <c r="AI684" s="52">
        <v>0</v>
      </c>
      <c r="AJ684" s="52">
        <v>0</v>
      </c>
      <c r="AK684" s="52">
        <v>0</v>
      </c>
      <c r="AL684" s="27"/>
      <c r="AM684" s="27">
        <f t="shared" si="75"/>
        <v>0</v>
      </c>
      <c r="AN684" s="27">
        <f t="shared" si="75"/>
        <v>0</v>
      </c>
      <c r="AO684" s="27">
        <f t="shared" si="75"/>
        <v>0</v>
      </c>
      <c r="AP684" s="27">
        <f t="shared" si="75"/>
        <v>0</v>
      </c>
      <c r="AQ684" s="27">
        <f t="shared" si="75"/>
        <v>0</v>
      </c>
      <c r="AR684" s="27">
        <f t="shared" si="78"/>
        <v>0</v>
      </c>
      <c r="AS684" s="27">
        <f t="shared" si="78"/>
        <v>0</v>
      </c>
      <c r="AT684" s="27">
        <f t="shared" si="78"/>
        <v>0</v>
      </c>
      <c r="AU684" s="27">
        <f t="shared" si="78"/>
        <v>0</v>
      </c>
      <c r="AV684" s="27">
        <f t="shared" si="78"/>
        <v>0</v>
      </c>
      <c r="AW684" s="27">
        <f t="shared" si="78"/>
        <v>0</v>
      </c>
      <c r="AX684" s="27">
        <f t="shared" si="78"/>
        <v>0</v>
      </c>
      <c r="AY684" s="27">
        <f t="shared" si="78"/>
        <v>0</v>
      </c>
      <c r="AZ684" s="27">
        <f t="shared" si="78"/>
        <v>0</v>
      </c>
      <c r="BA684" s="27"/>
      <c r="BB684" s="115">
        <f t="shared" si="77"/>
        <v>0</v>
      </c>
      <c r="BC684" s="115">
        <f t="shared" si="77"/>
        <v>0</v>
      </c>
      <c r="BD684" s="115">
        <f t="shared" si="77"/>
        <v>0</v>
      </c>
      <c r="BE684" s="115">
        <f t="shared" si="77"/>
        <v>0</v>
      </c>
      <c r="BF684" s="115">
        <f t="shared" si="77"/>
        <v>0</v>
      </c>
      <c r="BG684" s="115">
        <f t="shared" si="77"/>
        <v>0</v>
      </c>
      <c r="BH684" s="115">
        <f t="shared" si="76"/>
        <v>0</v>
      </c>
      <c r="BI684" s="115">
        <f t="shared" si="76"/>
        <v>0</v>
      </c>
      <c r="BJ684" s="115">
        <f t="shared" si="76"/>
        <v>0</v>
      </c>
      <c r="BK684" s="115">
        <f t="shared" si="76"/>
        <v>0</v>
      </c>
      <c r="BL684" s="115">
        <f t="shared" si="76"/>
        <v>0</v>
      </c>
      <c r="BM684" s="115">
        <f t="shared" si="76"/>
        <v>0</v>
      </c>
      <c r="BN684" s="115">
        <f t="shared" si="76"/>
        <v>0</v>
      </c>
      <c r="BO684" s="115">
        <f t="shared" ref="BO684:BO698" si="79">IF(OR(V684 = 0, V684 = ""), 0, AZ684 / V684)</f>
        <v>0</v>
      </c>
    </row>
    <row r="685" spans="4:67" x14ac:dyDescent="0.3">
      <c r="D685" s="24" t="s">
        <v>145</v>
      </c>
      <c r="E685" s="26" t="s">
        <v>98</v>
      </c>
      <c r="F685" s="24" t="s">
        <v>55</v>
      </c>
      <c r="G685" s="24" t="s">
        <v>99</v>
      </c>
      <c r="H685" s="27"/>
      <c r="I685" s="52">
        <v>0</v>
      </c>
      <c r="J685" s="52">
        <v>0</v>
      </c>
      <c r="K685" s="52">
        <v>0</v>
      </c>
      <c r="L685" s="52">
        <v>0</v>
      </c>
      <c r="M685" s="52">
        <v>0</v>
      </c>
      <c r="N685" s="52">
        <v>0</v>
      </c>
      <c r="O685" s="52">
        <v>0</v>
      </c>
      <c r="P685" s="52">
        <v>0</v>
      </c>
      <c r="Q685" s="52">
        <v>0</v>
      </c>
      <c r="R685" s="52">
        <v>0</v>
      </c>
      <c r="S685" s="52">
        <v>0</v>
      </c>
      <c r="T685" s="52">
        <v>0</v>
      </c>
      <c r="U685" s="52">
        <v>0</v>
      </c>
      <c r="V685" s="52">
        <v>0</v>
      </c>
      <c r="W685" s="27"/>
      <c r="X685" s="52">
        <v>0</v>
      </c>
      <c r="Y685" s="52">
        <v>0</v>
      </c>
      <c r="Z685" s="52">
        <v>0</v>
      </c>
      <c r="AA685" s="52">
        <v>0</v>
      </c>
      <c r="AB685" s="52">
        <v>0</v>
      </c>
      <c r="AC685" s="52">
        <v>0</v>
      </c>
      <c r="AD685" s="52">
        <v>0</v>
      </c>
      <c r="AE685" s="52">
        <v>0</v>
      </c>
      <c r="AF685" s="52">
        <v>0</v>
      </c>
      <c r="AG685" s="52">
        <v>0</v>
      </c>
      <c r="AH685" s="52">
        <v>0</v>
      </c>
      <c r="AI685" s="52">
        <v>0</v>
      </c>
      <c r="AJ685" s="52">
        <v>0</v>
      </c>
      <c r="AK685" s="52">
        <v>0</v>
      </c>
      <c r="AL685" s="27"/>
      <c r="AM685" s="27">
        <f t="shared" si="75"/>
        <v>0</v>
      </c>
      <c r="AN685" s="27">
        <f t="shared" si="75"/>
        <v>0</v>
      </c>
      <c r="AO685" s="27">
        <f t="shared" si="75"/>
        <v>0</v>
      </c>
      <c r="AP685" s="27">
        <f t="shared" si="75"/>
        <v>0</v>
      </c>
      <c r="AQ685" s="27">
        <f t="shared" si="75"/>
        <v>0</v>
      </c>
      <c r="AR685" s="27">
        <f t="shared" si="78"/>
        <v>0</v>
      </c>
      <c r="AS685" s="27">
        <f t="shared" si="78"/>
        <v>0</v>
      </c>
      <c r="AT685" s="27">
        <f t="shared" si="78"/>
        <v>0</v>
      </c>
      <c r="AU685" s="27">
        <f t="shared" si="78"/>
        <v>0</v>
      </c>
      <c r="AV685" s="27">
        <f t="shared" si="78"/>
        <v>0</v>
      </c>
      <c r="AW685" s="27">
        <f t="shared" si="78"/>
        <v>0</v>
      </c>
      <c r="AX685" s="27">
        <f t="shared" si="78"/>
        <v>0</v>
      </c>
      <c r="AY685" s="27">
        <f t="shared" si="78"/>
        <v>0</v>
      </c>
      <c r="AZ685" s="27">
        <f t="shared" si="78"/>
        <v>0</v>
      </c>
      <c r="BA685" s="27"/>
      <c r="BB685" s="115">
        <f t="shared" si="77"/>
        <v>0</v>
      </c>
      <c r="BC685" s="115">
        <f t="shared" si="77"/>
        <v>0</v>
      </c>
      <c r="BD685" s="115">
        <f t="shared" si="77"/>
        <v>0</v>
      </c>
      <c r="BE685" s="115">
        <f t="shared" si="77"/>
        <v>0</v>
      </c>
      <c r="BF685" s="115">
        <f t="shared" si="77"/>
        <v>0</v>
      </c>
      <c r="BG685" s="115">
        <f t="shared" si="77"/>
        <v>0</v>
      </c>
      <c r="BH685" s="115">
        <f t="shared" si="77"/>
        <v>0</v>
      </c>
      <c r="BI685" s="115">
        <f t="shared" si="77"/>
        <v>0</v>
      </c>
      <c r="BJ685" s="115">
        <f t="shared" si="77"/>
        <v>0</v>
      </c>
      <c r="BK685" s="115">
        <f t="shared" si="77"/>
        <v>0</v>
      </c>
      <c r="BL685" s="115">
        <f t="shared" si="77"/>
        <v>0</v>
      </c>
      <c r="BM685" s="115">
        <f t="shared" si="77"/>
        <v>0</v>
      </c>
      <c r="BN685" s="115">
        <f t="shared" si="77"/>
        <v>0</v>
      </c>
      <c r="BO685" s="115">
        <f t="shared" si="79"/>
        <v>0</v>
      </c>
    </row>
    <row r="686" spans="4:67" x14ac:dyDescent="0.3">
      <c r="D686" s="24" t="s">
        <v>145</v>
      </c>
      <c r="E686" s="26" t="s">
        <v>98</v>
      </c>
      <c r="F686" s="24" t="s">
        <v>56</v>
      </c>
      <c r="G686" s="24" t="s">
        <v>99</v>
      </c>
      <c r="H686" s="27"/>
      <c r="I686" s="52">
        <v>0</v>
      </c>
      <c r="J686" s="52">
        <v>0</v>
      </c>
      <c r="K686" s="52">
        <v>0</v>
      </c>
      <c r="L686" s="52">
        <v>0</v>
      </c>
      <c r="M686" s="52">
        <v>0</v>
      </c>
      <c r="N686" s="52">
        <v>0</v>
      </c>
      <c r="O686" s="52">
        <v>0</v>
      </c>
      <c r="P686" s="52">
        <v>0</v>
      </c>
      <c r="Q686" s="52">
        <v>0</v>
      </c>
      <c r="R686" s="52">
        <v>0</v>
      </c>
      <c r="S686" s="52">
        <v>0</v>
      </c>
      <c r="T686" s="52">
        <v>0</v>
      </c>
      <c r="U686" s="52">
        <v>0</v>
      </c>
      <c r="V686" s="52">
        <v>0</v>
      </c>
      <c r="W686" s="27"/>
      <c r="X686" s="52">
        <v>0</v>
      </c>
      <c r="Y686" s="52">
        <v>0</v>
      </c>
      <c r="Z686" s="52">
        <v>0</v>
      </c>
      <c r="AA686" s="52">
        <v>0</v>
      </c>
      <c r="AB686" s="52">
        <v>0</v>
      </c>
      <c r="AC686" s="52">
        <v>0</v>
      </c>
      <c r="AD686" s="52">
        <v>0</v>
      </c>
      <c r="AE686" s="52">
        <v>0</v>
      </c>
      <c r="AF686" s="52">
        <v>0</v>
      </c>
      <c r="AG686" s="52">
        <v>0</v>
      </c>
      <c r="AH686" s="52">
        <v>0</v>
      </c>
      <c r="AI686" s="52">
        <v>0</v>
      </c>
      <c r="AJ686" s="52">
        <v>0</v>
      </c>
      <c r="AK686" s="52">
        <v>0</v>
      </c>
      <c r="AL686" s="27"/>
      <c r="AM686" s="27">
        <f t="shared" si="75"/>
        <v>0</v>
      </c>
      <c r="AN686" s="27">
        <f t="shared" si="75"/>
        <v>0</v>
      </c>
      <c r="AO686" s="27">
        <f t="shared" si="75"/>
        <v>0</v>
      </c>
      <c r="AP686" s="27">
        <f t="shared" si="75"/>
        <v>0</v>
      </c>
      <c r="AQ686" s="27">
        <f t="shared" si="75"/>
        <v>0</v>
      </c>
      <c r="AR686" s="27">
        <f t="shared" si="78"/>
        <v>0</v>
      </c>
      <c r="AS686" s="27">
        <f t="shared" si="78"/>
        <v>0</v>
      </c>
      <c r="AT686" s="27">
        <f t="shared" si="78"/>
        <v>0</v>
      </c>
      <c r="AU686" s="27">
        <f t="shared" si="78"/>
        <v>0</v>
      </c>
      <c r="AV686" s="27">
        <f t="shared" si="78"/>
        <v>0</v>
      </c>
      <c r="AW686" s="27">
        <f t="shared" si="78"/>
        <v>0</v>
      </c>
      <c r="AX686" s="27">
        <f t="shared" si="78"/>
        <v>0</v>
      </c>
      <c r="AY686" s="27">
        <f t="shared" si="78"/>
        <v>0</v>
      </c>
      <c r="AZ686" s="27">
        <f t="shared" si="78"/>
        <v>0</v>
      </c>
      <c r="BA686" s="27"/>
      <c r="BB686" s="115">
        <f t="shared" si="77"/>
        <v>0</v>
      </c>
      <c r="BC686" s="115">
        <f t="shared" si="77"/>
        <v>0</v>
      </c>
      <c r="BD686" s="115">
        <f t="shared" si="77"/>
        <v>0</v>
      </c>
      <c r="BE686" s="115">
        <f t="shared" si="77"/>
        <v>0</v>
      </c>
      <c r="BF686" s="115">
        <f t="shared" si="77"/>
        <v>0</v>
      </c>
      <c r="BG686" s="115">
        <f t="shared" si="77"/>
        <v>0</v>
      </c>
      <c r="BH686" s="115">
        <f t="shared" si="77"/>
        <v>0</v>
      </c>
      <c r="BI686" s="115">
        <f t="shared" si="77"/>
        <v>0</v>
      </c>
      <c r="BJ686" s="115">
        <f t="shared" si="77"/>
        <v>0</v>
      </c>
      <c r="BK686" s="115">
        <f t="shared" si="77"/>
        <v>0</v>
      </c>
      <c r="BL686" s="115">
        <f t="shared" si="77"/>
        <v>0</v>
      </c>
      <c r="BM686" s="115">
        <f t="shared" si="77"/>
        <v>0</v>
      </c>
      <c r="BN686" s="115">
        <f t="shared" si="77"/>
        <v>0</v>
      </c>
      <c r="BO686" s="115">
        <f t="shared" si="79"/>
        <v>0</v>
      </c>
    </row>
    <row r="687" spans="4:67" x14ac:dyDescent="0.3">
      <c r="D687" s="24" t="s">
        <v>145</v>
      </c>
      <c r="E687" s="26" t="s">
        <v>98</v>
      </c>
      <c r="F687" s="24" t="s">
        <v>57</v>
      </c>
      <c r="G687" s="24" t="s">
        <v>99</v>
      </c>
      <c r="H687" s="27"/>
      <c r="I687" s="52">
        <v>0.14299999999999999</v>
      </c>
      <c r="J687" s="52">
        <v>0.14499999999999999</v>
      </c>
      <c r="K687" s="52">
        <v>0.124</v>
      </c>
      <c r="L687" s="52">
        <v>0.254</v>
      </c>
      <c r="M687" s="52">
        <v>0.188</v>
      </c>
      <c r="N687" s="52">
        <v>0.17599999999999999</v>
      </c>
      <c r="O687" s="52">
        <v>0.314</v>
      </c>
      <c r="P687" s="52">
        <v>0.33500000000000002</v>
      </c>
      <c r="Q687" s="52">
        <v>0.23499999999999999</v>
      </c>
      <c r="R687" s="52">
        <v>0.25800000000000001</v>
      </c>
      <c r="S687" s="52">
        <v>0.14599999999999999</v>
      </c>
      <c r="T687" s="52">
        <v>0.186</v>
      </c>
      <c r="U687" s="52">
        <v>0.151</v>
      </c>
      <c r="V687" s="52">
        <v>0.22700000000000001</v>
      </c>
      <c r="W687" s="27"/>
      <c r="X687" s="52">
        <v>0.14299999999999999</v>
      </c>
      <c r="Y687" s="52">
        <v>0.14499999999999999</v>
      </c>
      <c r="Z687" s="52">
        <v>0.124</v>
      </c>
      <c r="AA687" s="52">
        <v>0.254</v>
      </c>
      <c r="AB687" s="52">
        <v>0.188</v>
      </c>
      <c r="AC687" s="52">
        <v>0.17599999999999999</v>
      </c>
      <c r="AD687" s="52">
        <v>0.314</v>
      </c>
      <c r="AE687" s="52">
        <v>0.33500000000000002</v>
      </c>
      <c r="AF687" s="52">
        <v>0.23499999999999999</v>
      </c>
      <c r="AG687" s="52">
        <v>0.25800000000000001</v>
      </c>
      <c r="AH687" s="52">
        <v>0.14599999999999999</v>
      </c>
      <c r="AI687" s="52">
        <v>0.186</v>
      </c>
      <c r="AJ687" s="52">
        <v>0.151</v>
      </c>
      <c r="AK687" s="52">
        <v>0.22700000000000001</v>
      </c>
      <c r="AL687" s="27"/>
      <c r="AM687" s="27">
        <f t="shared" si="75"/>
        <v>0</v>
      </c>
      <c r="AN687" s="27">
        <f t="shared" si="75"/>
        <v>0</v>
      </c>
      <c r="AO687" s="27">
        <f t="shared" si="75"/>
        <v>0</v>
      </c>
      <c r="AP687" s="27">
        <f t="shared" si="75"/>
        <v>0</v>
      </c>
      <c r="AQ687" s="27">
        <f t="shared" si="75"/>
        <v>0</v>
      </c>
      <c r="AR687" s="27">
        <f t="shared" si="78"/>
        <v>0</v>
      </c>
      <c r="AS687" s="27">
        <f t="shared" si="78"/>
        <v>0</v>
      </c>
      <c r="AT687" s="27">
        <f t="shared" si="78"/>
        <v>0</v>
      </c>
      <c r="AU687" s="27">
        <f t="shared" si="78"/>
        <v>0</v>
      </c>
      <c r="AV687" s="27">
        <f t="shared" si="78"/>
        <v>0</v>
      </c>
      <c r="AW687" s="27">
        <f t="shared" si="78"/>
        <v>0</v>
      </c>
      <c r="AX687" s="27">
        <f t="shared" si="78"/>
        <v>0</v>
      </c>
      <c r="AY687" s="27">
        <f t="shared" si="78"/>
        <v>0</v>
      </c>
      <c r="AZ687" s="27">
        <f t="shared" si="78"/>
        <v>0</v>
      </c>
      <c r="BA687" s="27"/>
      <c r="BB687" s="115">
        <f t="shared" si="77"/>
        <v>0</v>
      </c>
      <c r="BC687" s="115">
        <f t="shared" si="77"/>
        <v>0</v>
      </c>
      <c r="BD687" s="115">
        <f t="shared" si="77"/>
        <v>0</v>
      </c>
      <c r="BE687" s="115">
        <f t="shared" si="77"/>
        <v>0</v>
      </c>
      <c r="BF687" s="115">
        <f t="shared" si="77"/>
        <v>0</v>
      </c>
      <c r="BG687" s="115">
        <f t="shared" si="77"/>
        <v>0</v>
      </c>
      <c r="BH687" s="115">
        <f t="shared" si="77"/>
        <v>0</v>
      </c>
      <c r="BI687" s="115">
        <f t="shared" si="77"/>
        <v>0</v>
      </c>
      <c r="BJ687" s="115">
        <f t="shared" si="77"/>
        <v>0</v>
      </c>
      <c r="BK687" s="115">
        <f t="shared" si="77"/>
        <v>0</v>
      </c>
      <c r="BL687" s="115">
        <f t="shared" si="77"/>
        <v>0</v>
      </c>
      <c r="BM687" s="115">
        <f t="shared" si="77"/>
        <v>0</v>
      </c>
      <c r="BN687" s="115">
        <f t="shared" si="77"/>
        <v>0</v>
      </c>
      <c r="BO687" s="115">
        <f t="shared" si="79"/>
        <v>0</v>
      </c>
    </row>
    <row r="688" spans="4:67" x14ac:dyDescent="0.3">
      <c r="D688" s="24" t="s">
        <v>145</v>
      </c>
      <c r="E688" s="26" t="s">
        <v>98</v>
      </c>
      <c r="F688" s="24" t="s">
        <v>58</v>
      </c>
      <c r="G688" s="24" t="s">
        <v>99</v>
      </c>
      <c r="H688" s="27"/>
      <c r="I688" s="28"/>
      <c r="J688" s="28"/>
      <c r="K688" s="28"/>
      <c r="L688" s="28"/>
      <c r="M688" s="28"/>
      <c r="N688" s="28"/>
      <c r="O688" s="28"/>
      <c r="P688" s="28"/>
      <c r="Q688" s="28"/>
      <c r="R688" s="28"/>
      <c r="S688" s="28"/>
      <c r="T688" s="28"/>
      <c r="U688" s="28"/>
      <c r="V688" s="28"/>
      <c r="W688" s="27"/>
      <c r="X688" s="28"/>
      <c r="Y688" s="28"/>
      <c r="Z688" s="28"/>
      <c r="AA688" s="28"/>
      <c r="AB688" s="28"/>
      <c r="AC688" s="28"/>
      <c r="AD688" s="28"/>
      <c r="AE688" s="28"/>
      <c r="AF688" s="28"/>
      <c r="AG688" s="28"/>
      <c r="AH688" s="28"/>
      <c r="AI688" s="28"/>
      <c r="AJ688" s="28"/>
      <c r="AK688" s="28"/>
      <c r="AL688" s="27"/>
      <c r="AM688" s="28">
        <f t="shared" si="75"/>
        <v>0</v>
      </c>
      <c r="AN688" s="28">
        <f t="shared" si="75"/>
        <v>0</v>
      </c>
      <c r="AO688" s="28">
        <f t="shared" si="75"/>
        <v>0</v>
      </c>
      <c r="AP688" s="28">
        <f t="shared" si="75"/>
        <v>0</v>
      </c>
      <c r="AQ688" s="28">
        <f t="shared" si="75"/>
        <v>0</v>
      </c>
      <c r="AR688" s="28">
        <f t="shared" si="78"/>
        <v>0</v>
      </c>
      <c r="AS688" s="28">
        <f t="shared" si="78"/>
        <v>0</v>
      </c>
      <c r="AT688" s="28">
        <f t="shared" si="78"/>
        <v>0</v>
      </c>
      <c r="AU688" s="28">
        <f t="shared" ref="AU688:AZ698" si="80">IF(AND(AF688 = "", Q688 = ""), 0, AF688 - Q688)</f>
        <v>0</v>
      </c>
      <c r="AV688" s="28">
        <f t="shared" si="80"/>
        <v>0</v>
      </c>
      <c r="AW688" s="28">
        <f t="shared" si="80"/>
        <v>0</v>
      </c>
      <c r="AX688" s="28">
        <f t="shared" si="80"/>
        <v>0</v>
      </c>
      <c r="AY688" s="28">
        <f t="shared" si="80"/>
        <v>0</v>
      </c>
      <c r="AZ688" s="28">
        <f t="shared" si="80"/>
        <v>0</v>
      </c>
      <c r="BA688" s="27"/>
      <c r="BB688" s="117">
        <f t="shared" si="77"/>
        <v>0</v>
      </c>
      <c r="BC688" s="117">
        <f t="shared" si="77"/>
        <v>0</v>
      </c>
      <c r="BD688" s="117">
        <f t="shared" si="77"/>
        <v>0</v>
      </c>
      <c r="BE688" s="117">
        <f t="shared" si="77"/>
        <v>0</v>
      </c>
      <c r="BF688" s="117">
        <f t="shared" si="77"/>
        <v>0</v>
      </c>
      <c r="BG688" s="117">
        <f t="shared" si="77"/>
        <v>0</v>
      </c>
      <c r="BH688" s="117">
        <f t="shared" si="77"/>
        <v>0</v>
      </c>
      <c r="BI688" s="117">
        <f t="shared" si="77"/>
        <v>0</v>
      </c>
      <c r="BJ688" s="117">
        <f t="shared" si="77"/>
        <v>0</v>
      </c>
      <c r="BK688" s="117">
        <f t="shared" si="77"/>
        <v>0</v>
      </c>
      <c r="BL688" s="117">
        <f t="shared" si="77"/>
        <v>0</v>
      </c>
      <c r="BM688" s="117">
        <f t="shared" si="77"/>
        <v>0</v>
      </c>
      <c r="BN688" s="117">
        <f t="shared" si="77"/>
        <v>0</v>
      </c>
      <c r="BO688" s="117">
        <f t="shared" si="79"/>
        <v>0</v>
      </c>
    </row>
    <row r="689" spans="2:67" x14ac:dyDescent="0.3">
      <c r="D689" s="24" t="s">
        <v>145</v>
      </c>
      <c r="E689" s="26" t="s">
        <v>98</v>
      </c>
      <c r="F689" s="24" t="s">
        <v>59</v>
      </c>
      <c r="G689" s="24" t="s">
        <v>99</v>
      </c>
      <c r="H689" s="27"/>
      <c r="I689" s="52">
        <v>0.14299999999999999</v>
      </c>
      <c r="J689" s="52">
        <v>0.14499999999999999</v>
      </c>
      <c r="K689" s="52">
        <v>0.124</v>
      </c>
      <c r="L689" s="52">
        <v>0.254</v>
      </c>
      <c r="M689" s="52">
        <v>0.188</v>
      </c>
      <c r="N689" s="52">
        <v>0.17599999999999999</v>
      </c>
      <c r="O689" s="52">
        <v>0.314</v>
      </c>
      <c r="P689" s="52">
        <v>0.33500000000000002</v>
      </c>
      <c r="Q689" s="52">
        <v>0.23499999999999999</v>
      </c>
      <c r="R689" s="52">
        <v>0.25800000000000001</v>
      </c>
      <c r="S689" s="52">
        <v>0.14599999999999999</v>
      </c>
      <c r="T689" s="52">
        <v>0.186</v>
      </c>
      <c r="U689" s="52">
        <v>0.151</v>
      </c>
      <c r="V689" s="52">
        <v>0.22700000000000001</v>
      </c>
      <c r="W689" s="27"/>
      <c r="X689" s="52">
        <v>0.14299999999999999</v>
      </c>
      <c r="Y689" s="52">
        <v>0.14499999999999999</v>
      </c>
      <c r="Z689" s="52">
        <v>0.124</v>
      </c>
      <c r="AA689" s="52">
        <v>0.254</v>
      </c>
      <c r="AB689" s="52">
        <v>0.188</v>
      </c>
      <c r="AC689" s="52">
        <v>0.17599999999999999</v>
      </c>
      <c r="AD689" s="52">
        <v>0.314</v>
      </c>
      <c r="AE689" s="52">
        <v>0.33500000000000002</v>
      </c>
      <c r="AF689" s="52">
        <v>0.23499999999999999</v>
      </c>
      <c r="AG689" s="52">
        <v>0.25800000000000001</v>
      </c>
      <c r="AH689" s="52">
        <v>0.14599999999999999</v>
      </c>
      <c r="AI689" s="52">
        <v>0.186</v>
      </c>
      <c r="AJ689" s="52">
        <v>0.151</v>
      </c>
      <c r="AK689" s="52">
        <v>0.22700000000000001</v>
      </c>
      <c r="AL689" s="27"/>
      <c r="AM689" s="27">
        <f t="shared" si="75"/>
        <v>0</v>
      </c>
      <c r="AN689" s="27">
        <f t="shared" si="75"/>
        <v>0</v>
      </c>
      <c r="AO689" s="27">
        <f t="shared" si="75"/>
        <v>0</v>
      </c>
      <c r="AP689" s="27">
        <f t="shared" si="75"/>
        <v>0</v>
      </c>
      <c r="AQ689" s="27">
        <f t="shared" si="75"/>
        <v>0</v>
      </c>
      <c r="AR689" s="27">
        <f t="shared" si="75"/>
        <v>0</v>
      </c>
      <c r="AS689" s="27">
        <f t="shared" si="75"/>
        <v>0</v>
      </c>
      <c r="AT689" s="27">
        <f t="shared" si="75"/>
        <v>0</v>
      </c>
      <c r="AU689" s="27">
        <f t="shared" si="80"/>
        <v>0</v>
      </c>
      <c r="AV689" s="27">
        <f t="shared" si="80"/>
        <v>0</v>
      </c>
      <c r="AW689" s="27">
        <f t="shared" si="80"/>
        <v>0</v>
      </c>
      <c r="AX689" s="27">
        <f t="shared" si="80"/>
        <v>0</v>
      </c>
      <c r="AY689" s="27">
        <f t="shared" si="80"/>
        <v>0</v>
      </c>
      <c r="AZ689" s="27">
        <f t="shared" si="80"/>
        <v>0</v>
      </c>
      <c r="BA689" s="27"/>
      <c r="BB689" s="115">
        <f t="shared" si="77"/>
        <v>0</v>
      </c>
      <c r="BC689" s="115">
        <f t="shared" si="77"/>
        <v>0</v>
      </c>
      <c r="BD689" s="115">
        <f t="shared" si="77"/>
        <v>0</v>
      </c>
      <c r="BE689" s="115">
        <f t="shared" si="77"/>
        <v>0</v>
      </c>
      <c r="BF689" s="115">
        <f t="shared" si="77"/>
        <v>0</v>
      </c>
      <c r="BG689" s="115">
        <f t="shared" si="77"/>
        <v>0</v>
      </c>
      <c r="BH689" s="115">
        <f t="shared" si="77"/>
        <v>0</v>
      </c>
      <c r="BI689" s="115">
        <f t="shared" si="77"/>
        <v>0</v>
      </c>
      <c r="BJ689" s="115">
        <f t="shared" si="77"/>
        <v>0</v>
      </c>
      <c r="BK689" s="115">
        <f t="shared" si="77"/>
        <v>0</v>
      </c>
      <c r="BL689" s="115">
        <f t="shared" si="77"/>
        <v>0</v>
      </c>
      <c r="BM689" s="115">
        <f t="shared" si="77"/>
        <v>0</v>
      </c>
      <c r="BN689" s="115">
        <f t="shared" si="77"/>
        <v>0</v>
      </c>
      <c r="BO689" s="115">
        <f t="shared" si="79"/>
        <v>0</v>
      </c>
    </row>
    <row r="690" spans="2:67" x14ac:dyDescent="0.3">
      <c r="D690" s="24" t="s">
        <v>145</v>
      </c>
      <c r="E690" s="26" t="s">
        <v>98</v>
      </c>
      <c r="F690" s="24" t="s">
        <v>60</v>
      </c>
      <c r="G690" s="24" t="s">
        <v>99</v>
      </c>
      <c r="H690" s="27"/>
      <c r="I690" s="28"/>
      <c r="J690" s="28"/>
      <c r="K690" s="28"/>
      <c r="L690" s="28"/>
      <c r="M690" s="28"/>
      <c r="N690" s="28"/>
      <c r="O690" s="28"/>
      <c r="P690" s="28"/>
      <c r="Q690" s="28"/>
      <c r="R690" s="28"/>
      <c r="S690" s="28"/>
      <c r="T690" s="28"/>
      <c r="U690" s="28"/>
      <c r="V690" s="28"/>
      <c r="W690" s="27"/>
      <c r="X690" s="28"/>
      <c r="Y690" s="28"/>
      <c r="Z690" s="28"/>
      <c r="AA690" s="28"/>
      <c r="AB690" s="28"/>
      <c r="AC690" s="28"/>
      <c r="AD690" s="28"/>
      <c r="AE690" s="28"/>
      <c r="AF690" s="28"/>
      <c r="AG690" s="28"/>
      <c r="AH690" s="28"/>
      <c r="AI690" s="28"/>
      <c r="AJ690" s="28"/>
      <c r="AK690" s="28"/>
      <c r="AL690" s="27"/>
      <c r="AM690" s="28">
        <f t="shared" si="75"/>
        <v>0</v>
      </c>
      <c r="AN690" s="28">
        <f t="shared" si="75"/>
        <v>0</v>
      </c>
      <c r="AO690" s="28">
        <f t="shared" si="75"/>
        <v>0</v>
      </c>
      <c r="AP690" s="28">
        <f t="shared" si="75"/>
        <v>0</v>
      </c>
      <c r="AQ690" s="28">
        <f t="shared" si="75"/>
        <v>0</v>
      </c>
      <c r="AR690" s="28">
        <f t="shared" si="75"/>
        <v>0</v>
      </c>
      <c r="AS690" s="28">
        <f t="shared" si="75"/>
        <v>0</v>
      </c>
      <c r="AT690" s="28">
        <f t="shared" si="75"/>
        <v>0</v>
      </c>
      <c r="AU690" s="28">
        <f t="shared" si="80"/>
        <v>0</v>
      </c>
      <c r="AV690" s="28">
        <f t="shared" si="80"/>
        <v>0</v>
      </c>
      <c r="AW690" s="28">
        <f t="shared" si="80"/>
        <v>0</v>
      </c>
      <c r="AX690" s="28">
        <f t="shared" si="80"/>
        <v>0</v>
      </c>
      <c r="AY690" s="28">
        <f t="shared" si="80"/>
        <v>0</v>
      </c>
      <c r="AZ690" s="28">
        <f t="shared" si="80"/>
        <v>0</v>
      </c>
      <c r="BA690" s="27"/>
      <c r="BB690" s="117">
        <f t="shared" si="77"/>
        <v>0</v>
      </c>
      <c r="BC690" s="117">
        <f t="shared" si="77"/>
        <v>0</v>
      </c>
      <c r="BD690" s="117">
        <f t="shared" si="77"/>
        <v>0</v>
      </c>
      <c r="BE690" s="117">
        <f t="shared" si="77"/>
        <v>0</v>
      </c>
      <c r="BF690" s="117">
        <f t="shared" ref="BF690:BN698" si="81">IF(OR(M690 = 0, M690 = ""), 0, AQ690 / M690)</f>
        <v>0</v>
      </c>
      <c r="BG690" s="117">
        <f t="shared" si="81"/>
        <v>0</v>
      </c>
      <c r="BH690" s="117">
        <f t="shared" si="81"/>
        <v>0</v>
      </c>
      <c r="BI690" s="117">
        <f t="shared" si="81"/>
        <v>0</v>
      </c>
      <c r="BJ690" s="117">
        <f t="shared" si="81"/>
        <v>0</v>
      </c>
      <c r="BK690" s="117">
        <f t="shared" si="81"/>
        <v>0</v>
      </c>
      <c r="BL690" s="117">
        <f t="shared" si="81"/>
        <v>0</v>
      </c>
      <c r="BM690" s="117">
        <f t="shared" si="81"/>
        <v>0</v>
      </c>
      <c r="BN690" s="117">
        <f t="shared" si="81"/>
        <v>0</v>
      </c>
      <c r="BO690" s="117">
        <f t="shared" si="79"/>
        <v>0</v>
      </c>
    </row>
    <row r="691" spans="2:67" x14ac:dyDescent="0.3">
      <c r="D691" s="24" t="s">
        <v>145</v>
      </c>
      <c r="E691" s="26" t="s">
        <v>98</v>
      </c>
      <c r="F691" s="24" t="s">
        <v>61</v>
      </c>
      <c r="G691" s="24" t="s">
        <v>99</v>
      </c>
      <c r="H691" s="27"/>
      <c r="I691" s="52">
        <v>0.121</v>
      </c>
      <c r="J691" s="52">
        <v>0.13600000000000001</v>
      </c>
      <c r="K691" s="52">
        <v>0.11600000000000001</v>
      </c>
      <c r="L691" s="52">
        <v>0.21299999999999999</v>
      </c>
      <c r="M691" s="52">
        <v>0.17100000000000001</v>
      </c>
      <c r="N691" s="52">
        <v>0.155</v>
      </c>
      <c r="O691" s="52">
        <v>0.29499999999999998</v>
      </c>
      <c r="P691" s="52">
        <v>0.29899999999999999</v>
      </c>
      <c r="Q691" s="52">
        <v>0.215</v>
      </c>
      <c r="R691" s="52">
        <v>0.23100000000000001</v>
      </c>
      <c r="S691" s="52">
        <v>0.126</v>
      </c>
      <c r="T691" s="52">
        <v>0.151</v>
      </c>
      <c r="U691" s="52">
        <v>0.126</v>
      </c>
      <c r="V691" s="52">
        <v>0.19400000000000001</v>
      </c>
      <c r="W691" s="27"/>
      <c r="X691" s="52">
        <v>0.121</v>
      </c>
      <c r="Y691" s="52">
        <v>0.13600000000000001</v>
      </c>
      <c r="Z691" s="52">
        <v>0.11600000000000001</v>
      </c>
      <c r="AA691" s="52">
        <v>0.21199999999999999</v>
      </c>
      <c r="AB691" s="52">
        <v>0.17100000000000001</v>
      </c>
      <c r="AC691" s="52">
        <v>0.155</v>
      </c>
      <c r="AD691" s="52">
        <v>0.29499999999999998</v>
      </c>
      <c r="AE691" s="52">
        <v>0.29899999999999999</v>
      </c>
      <c r="AF691" s="52">
        <v>0.215</v>
      </c>
      <c r="AG691" s="52">
        <v>0.23100000000000001</v>
      </c>
      <c r="AH691" s="52">
        <v>0.126</v>
      </c>
      <c r="AI691" s="52">
        <v>0.151</v>
      </c>
      <c r="AJ691" s="52">
        <v>0.126</v>
      </c>
      <c r="AK691" s="52">
        <v>0.19400000000000001</v>
      </c>
      <c r="AL691" s="27"/>
      <c r="AM691" s="27">
        <f t="shared" si="75"/>
        <v>0</v>
      </c>
      <c r="AN691" s="27">
        <f t="shared" si="75"/>
        <v>0</v>
      </c>
      <c r="AO691" s="27">
        <f t="shared" si="75"/>
        <v>0</v>
      </c>
      <c r="AP691" s="27">
        <f t="shared" si="75"/>
        <v>-1.0000000000000009E-3</v>
      </c>
      <c r="AQ691" s="27">
        <f t="shared" si="75"/>
        <v>0</v>
      </c>
      <c r="AR691" s="27">
        <f t="shared" si="75"/>
        <v>0</v>
      </c>
      <c r="AS691" s="27">
        <f t="shared" si="75"/>
        <v>0</v>
      </c>
      <c r="AT691" s="27">
        <f t="shared" si="75"/>
        <v>0</v>
      </c>
      <c r="AU691" s="27">
        <f t="shared" si="80"/>
        <v>0</v>
      </c>
      <c r="AV691" s="27">
        <f t="shared" si="80"/>
        <v>0</v>
      </c>
      <c r="AW691" s="27">
        <f t="shared" si="80"/>
        <v>0</v>
      </c>
      <c r="AX691" s="27">
        <f t="shared" si="80"/>
        <v>0</v>
      </c>
      <c r="AY691" s="27">
        <f t="shared" si="80"/>
        <v>0</v>
      </c>
      <c r="AZ691" s="27">
        <f t="shared" si="80"/>
        <v>0</v>
      </c>
      <c r="BA691" s="27"/>
      <c r="BB691" s="115">
        <f t="shared" ref="BB691:BE698" si="82">IF(OR(I691 = 0, I691 = ""), 0, AM691 / I691)</f>
        <v>0</v>
      </c>
      <c r="BC691" s="115">
        <f t="shared" si="82"/>
        <v>0</v>
      </c>
      <c r="BD691" s="115">
        <f t="shared" si="82"/>
        <v>0</v>
      </c>
      <c r="BE691" s="115">
        <f t="shared" si="82"/>
        <v>-4.6948356807511782E-3</v>
      </c>
      <c r="BF691" s="115">
        <f t="shared" si="81"/>
        <v>0</v>
      </c>
      <c r="BG691" s="115">
        <f t="shared" si="81"/>
        <v>0</v>
      </c>
      <c r="BH691" s="115">
        <f t="shared" si="81"/>
        <v>0</v>
      </c>
      <c r="BI691" s="115">
        <f t="shared" si="81"/>
        <v>0</v>
      </c>
      <c r="BJ691" s="115">
        <f t="shared" si="81"/>
        <v>0</v>
      </c>
      <c r="BK691" s="115">
        <f t="shared" si="81"/>
        <v>0</v>
      </c>
      <c r="BL691" s="115">
        <f t="shared" si="81"/>
        <v>0</v>
      </c>
      <c r="BM691" s="115">
        <f t="shared" si="81"/>
        <v>0</v>
      </c>
      <c r="BN691" s="115">
        <f t="shared" si="81"/>
        <v>0</v>
      </c>
      <c r="BO691" s="115">
        <f t="shared" si="79"/>
        <v>0</v>
      </c>
    </row>
    <row r="692" spans="2:67" x14ac:dyDescent="0.3">
      <c r="D692" s="24" t="s">
        <v>145</v>
      </c>
      <c r="E692" s="26" t="s">
        <v>98</v>
      </c>
      <c r="F692" s="24" t="s">
        <v>62</v>
      </c>
      <c r="G692" s="24" t="s">
        <v>99</v>
      </c>
      <c r="H692" s="27"/>
      <c r="I692" s="28"/>
      <c r="J692" s="28"/>
      <c r="K692" s="28"/>
      <c r="L692" s="28"/>
      <c r="M692" s="28"/>
      <c r="N692" s="28"/>
      <c r="O692" s="28"/>
      <c r="P692" s="28"/>
      <c r="Q692" s="28"/>
      <c r="R692" s="28"/>
      <c r="S692" s="28"/>
      <c r="T692" s="28"/>
      <c r="U692" s="28"/>
      <c r="V692" s="28"/>
      <c r="W692" s="27"/>
      <c r="X692" s="28"/>
      <c r="Y692" s="28"/>
      <c r="Z692" s="28"/>
      <c r="AA692" s="28"/>
      <c r="AB692" s="28"/>
      <c r="AC692" s="28"/>
      <c r="AD692" s="28"/>
      <c r="AE692" s="28"/>
      <c r="AF692" s="28"/>
      <c r="AG692" s="28"/>
      <c r="AH692" s="28"/>
      <c r="AI692" s="28"/>
      <c r="AJ692" s="28"/>
      <c r="AK692" s="28"/>
      <c r="AL692" s="27"/>
      <c r="AM692" s="28">
        <f t="shared" si="75"/>
        <v>0</v>
      </c>
      <c r="AN692" s="28">
        <f t="shared" si="75"/>
        <v>0</v>
      </c>
      <c r="AO692" s="28">
        <f t="shared" si="75"/>
        <v>0</v>
      </c>
      <c r="AP692" s="28">
        <f t="shared" si="75"/>
        <v>0</v>
      </c>
      <c r="AQ692" s="28">
        <f t="shared" si="75"/>
        <v>0</v>
      </c>
      <c r="AR692" s="28">
        <f t="shared" si="75"/>
        <v>0</v>
      </c>
      <c r="AS692" s="28">
        <f t="shared" si="75"/>
        <v>0</v>
      </c>
      <c r="AT692" s="28">
        <f t="shared" si="75"/>
        <v>0</v>
      </c>
      <c r="AU692" s="28">
        <f t="shared" si="80"/>
        <v>0</v>
      </c>
      <c r="AV692" s="28">
        <f t="shared" si="80"/>
        <v>0</v>
      </c>
      <c r="AW692" s="28">
        <f t="shared" si="80"/>
        <v>0</v>
      </c>
      <c r="AX692" s="28">
        <f t="shared" si="80"/>
        <v>0</v>
      </c>
      <c r="AY692" s="28">
        <f t="shared" si="80"/>
        <v>0</v>
      </c>
      <c r="AZ692" s="28">
        <f t="shared" si="80"/>
        <v>0</v>
      </c>
      <c r="BA692" s="27"/>
      <c r="BB692" s="117">
        <f t="shared" si="82"/>
        <v>0</v>
      </c>
      <c r="BC692" s="117">
        <f t="shared" si="82"/>
        <v>0</v>
      </c>
      <c r="BD692" s="117">
        <f t="shared" si="82"/>
        <v>0</v>
      </c>
      <c r="BE692" s="117">
        <f t="shared" si="82"/>
        <v>0</v>
      </c>
      <c r="BF692" s="117">
        <f t="shared" si="81"/>
        <v>0</v>
      </c>
      <c r="BG692" s="117">
        <f t="shared" si="81"/>
        <v>0</v>
      </c>
      <c r="BH692" s="117">
        <f t="shared" si="81"/>
        <v>0</v>
      </c>
      <c r="BI692" s="117">
        <f t="shared" si="81"/>
        <v>0</v>
      </c>
      <c r="BJ692" s="117">
        <f t="shared" si="81"/>
        <v>0</v>
      </c>
      <c r="BK692" s="117">
        <f t="shared" si="81"/>
        <v>0</v>
      </c>
      <c r="BL692" s="117">
        <f t="shared" si="81"/>
        <v>0</v>
      </c>
      <c r="BM692" s="117">
        <f t="shared" si="81"/>
        <v>0</v>
      </c>
      <c r="BN692" s="117">
        <f t="shared" si="81"/>
        <v>0</v>
      </c>
      <c r="BO692" s="117">
        <f t="shared" si="79"/>
        <v>0</v>
      </c>
    </row>
    <row r="693" spans="2:67" x14ac:dyDescent="0.3">
      <c r="D693" s="24" t="s">
        <v>145</v>
      </c>
      <c r="E693" s="26" t="s">
        <v>98</v>
      </c>
      <c r="F693" s="24" t="s">
        <v>63</v>
      </c>
      <c r="G693" s="24" t="s">
        <v>99</v>
      </c>
      <c r="H693" s="27"/>
      <c r="I693" s="52">
        <v>0.121</v>
      </c>
      <c r="J693" s="52">
        <v>0.13600000000000001</v>
      </c>
      <c r="K693" s="52">
        <v>0.11600000000000001</v>
      </c>
      <c r="L693" s="52">
        <v>0.21299999999999999</v>
      </c>
      <c r="M693" s="52">
        <v>0.17100000000000001</v>
      </c>
      <c r="N693" s="52">
        <v>0.155</v>
      </c>
      <c r="O693" s="52">
        <v>0.29499999999999998</v>
      </c>
      <c r="P693" s="52">
        <v>0.29899999999999999</v>
      </c>
      <c r="Q693" s="52">
        <v>0.215</v>
      </c>
      <c r="R693" s="52">
        <v>0.23100000000000001</v>
      </c>
      <c r="S693" s="52">
        <v>0.126</v>
      </c>
      <c r="T693" s="52">
        <v>0.151</v>
      </c>
      <c r="U693" s="52">
        <v>0.126</v>
      </c>
      <c r="V693" s="52">
        <v>0.19400000000000001</v>
      </c>
      <c r="W693" s="27"/>
      <c r="X693" s="52">
        <v>0.121</v>
      </c>
      <c r="Y693" s="52">
        <v>0.13600000000000001</v>
      </c>
      <c r="Z693" s="52">
        <v>0.11600000000000001</v>
      </c>
      <c r="AA693" s="52">
        <v>0.21199999999999999</v>
      </c>
      <c r="AB693" s="52">
        <v>0.17100000000000001</v>
      </c>
      <c r="AC693" s="52">
        <v>0.155</v>
      </c>
      <c r="AD693" s="52">
        <v>0.29499999999999998</v>
      </c>
      <c r="AE693" s="52">
        <v>0.29899999999999999</v>
      </c>
      <c r="AF693" s="52">
        <v>0.215</v>
      </c>
      <c r="AG693" s="52">
        <v>0.23100000000000001</v>
      </c>
      <c r="AH693" s="52">
        <v>0.126</v>
      </c>
      <c r="AI693" s="52">
        <v>0.151</v>
      </c>
      <c r="AJ693" s="52">
        <v>0.126</v>
      </c>
      <c r="AK693" s="52">
        <v>0.19400000000000001</v>
      </c>
      <c r="AL693" s="27"/>
      <c r="AM693" s="27">
        <f t="shared" si="75"/>
        <v>0</v>
      </c>
      <c r="AN693" s="27">
        <f t="shared" si="75"/>
        <v>0</v>
      </c>
      <c r="AO693" s="27">
        <f t="shared" si="75"/>
        <v>0</v>
      </c>
      <c r="AP693" s="27">
        <f t="shared" si="75"/>
        <v>-1.0000000000000009E-3</v>
      </c>
      <c r="AQ693" s="27">
        <f t="shared" si="75"/>
        <v>0</v>
      </c>
      <c r="AR693" s="27">
        <f t="shared" si="75"/>
        <v>0</v>
      </c>
      <c r="AS693" s="27">
        <f t="shared" si="75"/>
        <v>0</v>
      </c>
      <c r="AT693" s="27">
        <f t="shared" si="75"/>
        <v>0</v>
      </c>
      <c r="AU693" s="27">
        <f t="shared" si="80"/>
        <v>0</v>
      </c>
      <c r="AV693" s="27">
        <f t="shared" si="80"/>
        <v>0</v>
      </c>
      <c r="AW693" s="27">
        <f t="shared" si="80"/>
        <v>0</v>
      </c>
      <c r="AX693" s="27">
        <f t="shared" si="80"/>
        <v>0</v>
      </c>
      <c r="AY693" s="27">
        <f t="shared" si="80"/>
        <v>0</v>
      </c>
      <c r="AZ693" s="27">
        <f t="shared" si="80"/>
        <v>0</v>
      </c>
      <c r="BA693" s="27"/>
      <c r="BB693" s="115">
        <f t="shared" si="82"/>
        <v>0</v>
      </c>
      <c r="BC693" s="115">
        <f t="shared" si="82"/>
        <v>0</v>
      </c>
      <c r="BD693" s="115">
        <f t="shared" si="82"/>
        <v>0</v>
      </c>
      <c r="BE693" s="115">
        <f t="shared" si="82"/>
        <v>-4.6948356807511782E-3</v>
      </c>
      <c r="BF693" s="115">
        <f t="shared" si="81"/>
        <v>0</v>
      </c>
      <c r="BG693" s="115">
        <f t="shared" si="81"/>
        <v>0</v>
      </c>
      <c r="BH693" s="115">
        <f t="shared" si="81"/>
        <v>0</v>
      </c>
      <c r="BI693" s="115">
        <f t="shared" si="81"/>
        <v>0</v>
      </c>
      <c r="BJ693" s="115">
        <f t="shared" si="81"/>
        <v>0</v>
      </c>
      <c r="BK693" s="115">
        <f t="shared" si="81"/>
        <v>0</v>
      </c>
      <c r="BL693" s="115">
        <f t="shared" si="81"/>
        <v>0</v>
      </c>
      <c r="BM693" s="115">
        <f t="shared" si="81"/>
        <v>0</v>
      </c>
      <c r="BN693" s="115">
        <f t="shared" si="81"/>
        <v>0</v>
      </c>
      <c r="BO693" s="115">
        <f t="shared" si="79"/>
        <v>0</v>
      </c>
    </row>
    <row r="694" spans="2:67" x14ac:dyDescent="0.3">
      <c r="D694" s="24" t="s">
        <v>145</v>
      </c>
      <c r="E694" s="26" t="s">
        <v>98</v>
      </c>
      <c r="F694" s="24" t="s">
        <v>64</v>
      </c>
      <c r="G694" s="24" t="s">
        <v>99</v>
      </c>
      <c r="H694" s="27"/>
      <c r="I694" s="28"/>
      <c r="J694" s="28"/>
      <c r="K694" s="28"/>
      <c r="L694" s="28"/>
      <c r="M694" s="28"/>
      <c r="N694" s="28"/>
      <c r="O694" s="28"/>
      <c r="P694" s="28"/>
      <c r="Q694" s="28"/>
      <c r="R694" s="28"/>
      <c r="S694" s="28"/>
      <c r="T694" s="28"/>
      <c r="U694" s="28"/>
      <c r="V694" s="28"/>
      <c r="W694" s="27"/>
      <c r="X694" s="28"/>
      <c r="Y694" s="28"/>
      <c r="Z694" s="28"/>
      <c r="AA694" s="28"/>
      <c r="AB694" s="28"/>
      <c r="AC694" s="28"/>
      <c r="AD694" s="28"/>
      <c r="AE694" s="28"/>
      <c r="AF694" s="28"/>
      <c r="AG694" s="28"/>
      <c r="AH694" s="28"/>
      <c r="AI694" s="28"/>
      <c r="AJ694" s="28"/>
      <c r="AK694" s="28"/>
      <c r="AL694" s="27"/>
      <c r="AM694" s="28">
        <f t="shared" si="75"/>
        <v>0</v>
      </c>
      <c r="AN694" s="28">
        <f t="shared" si="75"/>
        <v>0</v>
      </c>
      <c r="AO694" s="28">
        <f t="shared" si="75"/>
        <v>0</v>
      </c>
      <c r="AP694" s="28">
        <f t="shared" si="75"/>
        <v>0</v>
      </c>
      <c r="AQ694" s="28">
        <f t="shared" si="75"/>
        <v>0</v>
      </c>
      <c r="AR694" s="28">
        <f t="shared" si="75"/>
        <v>0</v>
      </c>
      <c r="AS694" s="28">
        <f t="shared" ref="AS694:AT698" si="83">IF(AND(AD694 = "", O694 = ""), 0, AD694 - O694)</f>
        <v>0</v>
      </c>
      <c r="AT694" s="28">
        <f t="shared" si="83"/>
        <v>0</v>
      </c>
      <c r="AU694" s="28">
        <f t="shared" si="80"/>
        <v>0</v>
      </c>
      <c r="AV694" s="28">
        <f t="shared" si="80"/>
        <v>0</v>
      </c>
      <c r="AW694" s="28">
        <f t="shared" si="80"/>
        <v>0</v>
      </c>
      <c r="AX694" s="28">
        <f t="shared" si="80"/>
        <v>0</v>
      </c>
      <c r="AY694" s="28">
        <f t="shared" si="80"/>
        <v>0</v>
      </c>
      <c r="AZ694" s="28">
        <f t="shared" si="80"/>
        <v>0</v>
      </c>
      <c r="BA694" s="27"/>
      <c r="BB694" s="117">
        <f t="shared" si="82"/>
        <v>0</v>
      </c>
      <c r="BC694" s="117">
        <f t="shared" si="82"/>
        <v>0</v>
      </c>
      <c r="BD694" s="117">
        <f t="shared" si="82"/>
        <v>0</v>
      </c>
      <c r="BE694" s="117">
        <f t="shared" si="82"/>
        <v>0</v>
      </c>
      <c r="BF694" s="117">
        <f t="shared" si="81"/>
        <v>0</v>
      </c>
      <c r="BG694" s="117">
        <f t="shared" si="81"/>
        <v>0</v>
      </c>
      <c r="BH694" s="117">
        <f t="shared" si="81"/>
        <v>0</v>
      </c>
      <c r="BI694" s="117">
        <f t="shared" si="81"/>
        <v>0</v>
      </c>
      <c r="BJ694" s="117">
        <f t="shared" si="81"/>
        <v>0</v>
      </c>
      <c r="BK694" s="117">
        <f t="shared" si="81"/>
        <v>0</v>
      </c>
      <c r="BL694" s="117">
        <f t="shared" si="81"/>
        <v>0</v>
      </c>
      <c r="BM694" s="117">
        <f t="shared" si="81"/>
        <v>0</v>
      </c>
      <c r="BN694" s="117">
        <f t="shared" si="81"/>
        <v>0</v>
      </c>
      <c r="BO694" s="117">
        <f t="shared" si="79"/>
        <v>0</v>
      </c>
    </row>
    <row r="695" spans="2:67" x14ac:dyDescent="0.3">
      <c r="D695" s="24" t="s">
        <v>145</v>
      </c>
      <c r="E695" s="26" t="s">
        <v>98</v>
      </c>
      <c r="F695" s="24" t="s">
        <v>65</v>
      </c>
      <c r="G695" s="24" t="s">
        <v>99</v>
      </c>
      <c r="H695" s="27"/>
      <c r="I695" s="52">
        <v>9.5000000000000001E-2</v>
      </c>
      <c r="J695" s="52">
        <v>0.10199999999999999</v>
      </c>
      <c r="K695" s="52">
        <v>9.2999999999999999E-2</v>
      </c>
      <c r="L695" s="52">
        <v>0.19</v>
      </c>
      <c r="M695" s="52">
        <v>0.15</v>
      </c>
      <c r="N695" s="52">
        <v>0.124</v>
      </c>
      <c r="O695" s="52">
        <v>0.22500000000000001</v>
      </c>
      <c r="P695" s="52">
        <v>0.25700000000000001</v>
      </c>
      <c r="Q695" s="52">
        <v>0.17299999999999999</v>
      </c>
      <c r="R695" s="52">
        <v>0.187</v>
      </c>
      <c r="S695" s="52">
        <v>0.1</v>
      </c>
      <c r="T695" s="52">
        <v>0.11700000000000001</v>
      </c>
      <c r="U695" s="52">
        <v>9.6000000000000002E-2</v>
      </c>
      <c r="V695" s="52">
        <v>0.16200000000000001</v>
      </c>
      <c r="W695" s="27"/>
      <c r="X695" s="52">
        <v>9.5000000000000001E-2</v>
      </c>
      <c r="Y695" s="52">
        <v>0.10199999999999999</v>
      </c>
      <c r="Z695" s="52">
        <v>9.2999999999999999E-2</v>
      </c>
      <c r="AA695" s="52">
        <v>0.19</v>
      </c>
      <c r="AB695" s="52">
        <v>0.15</v>
      </c>
      <c r="AC695" s="52">
        <v>0.124</v>
      </c>
      <c r="AD695" s="52">
        <v>0.22500000000000001</v>
      </c>
      <c r="AE695" s="52">
        <v>0.25700000000000001</v>
      </c>
      <c r="AF695" s="52">
        <v>0.17299999999999999</v>
      </c>
      <c r="AG695" s="52">
        <v>0.187</v>
      </c>
      <c r="AH695" s="52">
        <v>0.1</v>
      </c>
      <c r="AI695" s="52">
        <v>0.11700000000000001</v>
      </c>
      <c r="AJ695" s="52">
        <v>9.6000000000000002E-2</v>
      </c>
      <c r="AK695" s="52">
        <v>0.16200000000000001</v>
      </c>
      <c r="AL695" s="27"/>
      <c r="AM695" s="27">
        <f t="shared" ref="AM695:AR698" si="84">IF(AND(X695 = "", I695 = ""), 0, X695 - I695)</f>
        <v>0</v>
      </c>
      <c r="AN695" s="27">
        <f t="shared" si="84"/>
        <v>0</v>
      </c>
      <c r="AO695" s="27">
        <f t="shared" si="84"/>
        <v>0</v>
      </c>
      <c r="AP695" s="27">
        <f t="shared" si="84"/>
        <v>0</v>
      </c>
      <c r="AQ695" s="27">
        <f t="shared" si="84"/>
        <v>0</v>
      </c>
      <c r="AR695" s="27">
        <f t="shared" si="84"/>
        <v>0</v>
      </c>
      <c r="AS695" s="27">
        <f t="shared" si="83"/>
        <v>0</v>
      </c>
      <c r="AT695" s="27">
        <f t="shared" si="83"/>
        <v>0</v>
      </c>
      <c r="AU695" s="27">
        <f t="shared" si="80"/>
        <v>0</v>
      </c>
      <c r="AV695" s="27">
        <f t="shared" si="80"/>
        <v>0</v>
      </c>
      <c r="AW695" s="27">
        <f t="shared" si="80"/>
        <v>0</v>
      </c>
      <c r="AX695" s="27">
        <f t="shared" si="80"/>
        <v>0</v>
      </c>
      <c r="AY695" s="27">
        <f t="shared" si="80"/>
        <v>0</v>
      </c>
      <c r="AZ695" s="27">
        <f t="shared" si="80"/>
        <v>0</v>
      </c>
      <c r="BA695" s="27"/>
      <c r="BB695" s="115">
        <f t="shared" si="82"/>
        <v>0</v>
      </c>
      <c r="BC695" s="115">
        <f t="shared" si="82"/>
        <v>0</v>
      </c>
      <c r="BD695" s="115">
        <f t="shared" si="82"/>
        <v>0</v>
      </c>
      <c r="BE695" s="115">
        <f t="shared" si="82"/>
        <v>0</v>
      </c>
      <c r="BF695" s="115">
        <f t="shared" si="81"/>
        <v>0</v>
      </c>
      <c r="BG695" s="115">
        <f t="shared" si="81"/>
        <v>0</v>
      </c>
      <c r="BH695" s="115">
        <f t="shared" si="81"/>
        <v>0</v>
      </c>
      <c r="BI695" s="115">
        <f t="shared" si="81"/>
        <v>0</v>
      </c>
      <c r="BJ695" s="115">
        <f t="shared" si="81"/>
        <v>0</v>
      </c>
      <c r="BK695" s="115">
        <f t="shared" si="81"/>
        <v>0</v>
      </c>
      <c r="BL695" s="115">
        <f t="shared" si="81"/>
        <v>0</v>
      </c>
      <c r="BM695" s="115">
        <f t="shared" si="81"/>
        <v>0</v>
      </c>
      <c r="BN695" s="115">
        <f t="shared" si="81"/>
        <v>0</v>
      </c>
      <c r="BO695" s="115">
        <f t="shared" si="79"/>
        <v>0</v>
      </c>
    </row>
    <row r="696" spans="2:67" x14ac:dyDescent="0.3">
      <c r="D696" s="24" t="s">
        <v>145</v>
      </c>
      <c r="E696" s="26" t="s">
        <v>98</v>
      </c>
      <c r="F696" s="24" t="s">
        <v>66</v>
      </c>
      <c r="G696" s="24" t="s">
        <v>99</v>
      </c>
      <c r="H696" s="27"/>
      <c r="I696" s="28"/>
      <c r="J696" s="28"/>
      <c r="K696" s="28"/>
      <c r="L696" s="28"/>
      <c r="M696" s="28"/>
      <c r="N696" s="28"/>
      <c r="O696" s="28"/>
      <c r="P696" s="28"/>
      <c r="Q696" s="28"/>
      <c r="R696" s="28"/>
      <c r="S696" s="28"/>
      <c r="T696" s="28"/>
      <c r="U696" s="28"/>
      <c r="V696" s="28"/>
      <c r="W696" s="27"/>
      <c r="X696" s="28"/>
      <c r="Y696" s="28"/>
      <c r="Z696" s="28"/>
      <c r="AA696" s="28"/>
      <c r="AB696" s="28"/>
      <c r="AC696" s="28"/>
      <c r="AD696" s="28"/>
      <c r="AE696" s="28"/>
      <c r="AF696" s="28"/>
      <c r="AG696" s="28"/>
      <c r="AH696" s="28"/>
      <c r="AI696" s="28"/>
      <c r="AJ696" s="28"/>
      <c r="AK696" s="28"/>
      <c r="AL696" s="27"/>
      <c r="AM696" s="28">
        <f t="shared" si="84"/>
        <v>0</v>
      </c>
      <c r="AN696" s="28">
        <f t="shared" si="84"/>
        <v>0</v>
      </c>
      <c r="AO696" s="28">
        <f t="shared" si="84"/>
        <v>0</v>
      </c>
      <c r="AP696" s="28">
        <f t="shared" si="84"/>
        <v>0</v>
      </c>
      <c r="AQ696" s="28">
        <f t="shared" si="84"/>
        <v>0</v>
      </c>
      <c r="AR696" s="28">
        <f t="shared" si="84"/>
        <v>0</v>
      </c>
      <c r="AS696" s="28">
        <f t="shared" si="83"/>
        <v>0</v>
      </c>
      <c r="AT696" s="28">
        <f t="shared" si="83"/>
        <v>0</v>
      </c>
      <c r="AU696" s="28">
        <f t="shared" si="80"/>
        <v>0</v>
      </c>
      <c r="AV696" s="28">
        <f t="shared" si="80"/>
        <v>0</v>
      </c>
      <c r="AW696" s="28">
        <f t="shared" si="80"/>
        <v>0</v>
      </c>
      <c r="AX696" s="28">
        <f t="shared" si="80"/>
        <v>0</v>
      </c>
      <c r="AY696" s="28">
        <f t="shared" si="80"/>
        <v>0</v>
      </c>
      <c r="AZ696" s="28">
        <f t="shared" si="80"/>
        <v>0</v>
      </c>
      <c r="BA696" s="27"/>
      <c r="BB696" s="117">
        <f t="shared" si="82"/>
        <v>0</v>
      </c>
      <c r="BC696" s="117">
        <f t="shared" si="82"/>
        <v>0</v>
      </c>
      <c r="BD696" s="117">
        <f t="shared" si="82"/>
        <v>0</v>
      </c>
      <c r="BE696" s="117">
        <f t="shared" si="82"/>
        <v>0</v>
      </c>
      <c r="BF696" s="117">
        <f t="shared" si="81"/>
        <v>0</v>
      </c>
      <c r="BG696" s="117">
        <f t="shared" si="81"/>
        <v>0</v>
      </c>
      <c r="BH696" s="117">
        <f t="shared" si="81"/>
        <v>0</v>
      </c>
      <c r="BI696" s="117">
        <f t="shared" si="81"/>
        <v>0</v>
      </c>
      <c r="BJ696" s="117">
        <f t="shared" si="81"/>
        <v>0</v>
      </c>
      <c r="BK696" s="117">
        <f t="shared" si="81"/>
        <v>0</v>
      </c>
      <c r="BL696" s="117">
        <f t="shared" si="81"/>
        <v>0</v>
      </c>
      <c r="BM696" s="117">
        <f t="shared" si="81"/>
        <v>0</v>
      </c>
      <c r="BN696" s="117">
        <f t="shared" si="81"/>
        <v>0</v>
      </c>
      <c r="BO696" s="117">
        <f t="shared" si="79"/>
        <v>0</v>
      </c>
    </row>
    <row r="697" spans="2:67" x14ac:dyDescent="0.3">
      <c r="D697" s="24" t="s">
        <v>145</v>
      </c>
      <c r="E697" s="26" t="s">
        <v>98</v>
      </c>
      <c r="F697" s="24" t="s">
        <v>67</v>
      </c>
      <c r="G697" s="24" t="s">
        <v>99</v>
      </c>
      <c r="H697" s="27"/>
      <c r="I697" s="52">
        <v>9.5000000000000001E-2</v>
      </c>
      <c r="J697" s="52">
        <v>0.10199999999999999</v>
      </c>
      <c r="K697" s="52">
        <v>9.2999999999999999E-2</v>
      </c>
      <c r="L697" s="52">
        <v>0.19</v>
      </c>
      <c r="M697" s="52">
        <v>0.15</v>
      </c>
      <c r="N697" s="52">
        <v>0.124</v>
      </c>
      <c r="O697" s="52">
        <v>0.22500000000000001</v>
      </c>
      <c r="P697" s="52">
        <v>0.25700000000000001</v>
      </c>
      <c r="Q697" s="52">
        <v>0.17299999999999999</v>
      </c>
      <c r="R697" s="52">
        <v>0.187</v>
      </c>
      <c r="S697" s="52">
        <v>0.1</v>
      </c>
      <c r="T697" s="52">
        <v>0.11700000000000001</v>
      </c>
      <c r="U697" s="52">
        <v>9.6000000000000002E-2</v>
      </c>
      <c r="V697" s="52">
        <v>0.16200000000000001</v>
      </c>
      <c r="W697" s="27"/>
      <c r="X697" s="52">
        <v>9.5000000000000001E-2</v>
      </c>
      <c r="Y697" s="52">
        <v>0.10199999999999999</v>
      </c>
      <c r="Z697" s="52">
        <v>9.2999999999999999E-2</v>
      </c>
      <c r="AA697" s="52">
        <v>0.19</v>
      </c>
      <c r="AB697" s="52">
        <v>0.15</v>
      </c>
      <c r="AC697" s="52">
        <v>0.124</v>
      </c>
      <c r="AD697" s="52">
        <v>0.22500000000000001</v>
      </c>
      <c r="AE697" s="52">
        <v>0.25700000000000001</v>
      </c>
      <c r="AF697" s="52">
        <v>0.17299999999999999</v>
      </c>
      <c r="AG697" s="52">
        <v>0.187</v>
      </c>
      <c r="AH697" s="52">
        <v>0.1</v>
      </c>
      <c r="AI697" s="52">
        <v>0.11700000000000001</v>
      </c>
      <c r="AJ697" s="52">
        <v>9.6000000000000002E-2</v>
      </c>
      <c r="AK697" s="52">
        <v>0.16200000000000001</v>
      </c>
      <c r="AL697" s="27"/>
      <c r="AM697" s="27">
        <f t="shared" si="84"/>
        <v>0</v>
      </c>
      <c r="AN697" s="27">
        <f t="shared" si="84"/>
        <v>0</v>
      </c>
      <c r="AO697" s="27">
        <f t="shared" si="84"/>
        <v>0</v>
      </c>
      <c r="AP697" s="27">
        <f t="shared" si="84"/>
        <v>0</v>
      </c>
      <c r="AQ697" s="27">
        <f t="shared" si="84"/>
        <v>0</v>
      </c>
      <c r="AR697" s="27">
        <f t="shared" si="84"/>
        <v>0</v>
      </c>
      <c r="AS697" s="27">
        <f t="shared" si="83"/>
        <v>0</v>
      </c>
      <c r="AT697" s="27">
        <f t="shared" si="83"/>
        <v>0</v>
      </c>
      <c r="AU697" s="27">
        <f t="shared" si="80"/>
        <v>0</v>
      </c>
      <c r="AV697" s="27">
        <f t="shared" si="80"/>
        <v>0</v>
      </c>
      <c r="AW697" s="27">
        <f t="shared" si="80"/>
        <v>0</v>
      </c>
      <c r="AX697" s="27">
        <f t="shared" si="80"/>
        <v>0</v>
      </c>
      <c r="AY697" s="27">
        <f t="shared" si="80"/>
        <v>0</v>
      </c>
      <c r="AZ697" s="27">
        <f t="shared" si="80"/>
        <v>0</v>
      </c>
      <c r="BA697" s="27"/>
      <c r="BB697" s="115">
        <f t="shared" si="82"/>
        <v>0</v>
      </c>
      <c r="BC697" s="115">
        <f t="shared" si="82"/>
        <v>0</v>
      </c>
      <c r="BD697" s="115">
        <f t="shared" si="82"/>
        <v>0</v>
      </c>
      <c r="BE697" s="115">
        <f t="shared" si="82"/>
        <v>0</v>
      </c>
      <c r="BF697" s="115">
        <f t="shared" si="81"/>
        <v>0</v>
      </c>
      <c r="BG697" s="115">
        <f t="shared" si="81"/>
        <v>0</v>
      </c>
      <c r="BH697" s="115">
        <f t="shared" si="81"/>
        <v>0</v>
      </c>
      <c r="BI697" s="115">
        <f t="shared" si="81"/>
        <v>0</v>
      </c>
      <c r="BJ697" s="115">
        <f t="shared" si="81"/>
        <v>0</v>
      </c>
      <c r="BK697" s="115">
        <f t="shared" si="81"/>
        <v>0</v>
      </c>
      <c r="BL697" s="115">
        <f t="shared" si="81"/>
        <v>0</v>
      </c>
      <c r="BM697" s="115">
        <f t="shared" si="81"/>
        <v>0</v>
      </c>
      <c r="BN697" s="115">
        <f t="shared" si="81"/>
        <v>0</v>
      </c>
      <c r="BO697" s="115">
        <f t="shared" si="79"/>
        <v>0</v>
      </c>
    </row>
    <row r="698" spans="2:67" x14ac:dyDescent="0.3">
      <c r="D698" s="46" t="s">
        <v>145</v>
      </c>
      <c r="E698" s="96" t="s">
        <v>98</v>
      </c>
      <c r="F698" s="46" t="s">
        <v>68</v>
      </c>
      <c r="G698" s="46" t="s">
        <v>99</v>
      </c>
      <c r="H698" s="29"/>
      <c r="I698" s="30"/>
      <c r="J698" s="30"/>
      <c r="K698" s="30"/>
      <c r="L698" s="30"/>
      <c r="M698" s="30"/>
      <c r="N698" s="30"/>
      <c r="O698" s="30"/>
      <c r="P698" s="30"/>
      <c r="Q698" s="30"/>
      <c r="R698" s="30"/>
      <c r="S698" s="30"/>
      <c r="T698" s="30"/>
      <c r="U698" s="30"/>
      <c r="V698" s="30"/>
      <c r="W698" s="29"/>
      <c r="X698" s="30"/>
      <c r="Y698" s="30"/>
      <c r="Z698" s="30"/>
      <c r="AA698" s="30"/>
      <c r="AB698" s="30"/>
      <c r="AC698" s="30"/>
      <c r="AD698" s="30"/>
      <c r="AE698" s="30"/>
      <c r="AF698" s="30"/>
      <c r="AG698" s="30"/>
      <c r="AH698" s="30"/>
      <c r="AI698" s="30"/>
      <c r="AJ698" s="30"/>
      <c r="AK698" s="30"/>
      <c r="AL698" s="29"/>
      <c r="AM698" s="30">
        <f t="shared" si="84"/>
        <v>0</v>
      </c>
      <c r="AN698" s="30">
        <f t="shared" si="84"/>
        <v>0</v>
      </c>
      <c r="AO698" s="30">
        <f t="shared" si="84"/>
        <v>0</v>
      </c>
      <c r="AP698" s="30">
        <f t="shared" si="84"/>
        <v>0</v>
      </c>
      <c r="AQ698" s="30">
        <f t="shared" si="84"/>
        <v>0</v>
      </c>
      <c r="AR698" s="30">
        <f t="shared" si="84"/>
        <v>0</v>
      </c>
      <c r="AS698" s="30">
        <f t="shared" si="83"/>
        <v>0</v>
      </c>
      <c r="AT698" s="30">
        <f t="shared" si="83"/>
        <v>0</v>
      </c>
      <c r="AU698" s="30">
        <f t="shared" si="80"/>
        <v>0</v>
      </c>
      <c r="AV698" s="30">
        <f t="shared" si="80"/>
        <v>0</v>
      </c>
      <c r="AW698" s="30">
        <f t="shared" si="80"/>
        <v>0</v>
      </c>
      <c r="AX698" s="30">
        <f t="shared" si="80"/>
        <v>0</v>
      </c>
      <c r="AY698" s="30">
        <f t="shared" si="80"/>
        <v>0</v>
      </c>
      <c r="AZ698" s="30">
        <f t="shared" si="80"/>
        <v>0</v>
      </c>
      <c r="BA698" s="29"/>
      <c r="BB698" s="118">
        <f t="shared" si="82"/>
        <v>0</v>
      </c>
      <c r="BC698" s="118">
        <f t="shared" si="82"/>
        <v>0</v>
      </c>
      <c r="BD698" s="118">
        <f t="shared" si="82"/>
        <v>0</v>
      </c>
      <c r="BE698" s="118">
        <f t="shared" si="82"/>
        <v>0</v>
      </c>
      <c r="BF698" s="118">
        <f t="shared" si="81"/>
        <v>0</v>
      </c>
      <c r="BG698" s="118">
        <f t="shared" si="81"/>
        <v>0</v>
      </c>
      <c r="BH698" s="118">
        <f t="shared" si="81"/>
        <v>0</v>
      </c>
      <c r="BI698" s="118">
        <f t="shared" si="81"/>
        <v>0</v>
      </c>
      <c r="BJ698" s="118">
        <f t="shared" si="81"/>
        <v>0</v>
      </c>
      <c r="BK698" s="118">
        <f t="shared" si="81"/>
        <v>0</v>
      </c>
      <c r="BL698" s="118">
        <f t="shared" si="81"/>
        <v>0</v>
      </c>
      <c r="BM698" s="118">
        <f t="shared" si="81"/>
        <v>0</v>
      </c>
      <c r="BN698" s="118">
        <f t="shared" si="81"/>
        <v>0</v>
      </c>
      <c r="BO698" s="118">
        <f t="shared" si="79"/>
        <v>0</v>
      </c>
    </row>
    <row r="699" spans="2:67" x14ac:dyDescent="0.3">
      <c r="J699" s="20"/>
      <c r="Y699" s="20"/>
      <c r="AN699" s="20"/>
      <c r="BC699" s="20"/>
    </row>
    <row r="700" spans="2:67" x14ac:dyDescent="0.3">
      <c r="B700" s="4"/>
      <c r="C700" s="4"/>
      <c r="D700" s="4"/>
      <c r="E700" s="4"/>
      <c r="F700" s="4"/>
      <c r="G700" s="4"/>
      <c r="H700" s="4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  <c r="AA700" s="4"/>
      <c r="AB700" s="4"/>
      <c r="AC700" s="4"/>
      <c r="AD700" s="4"/>
      <c r="AE700" s="4"/>
      <c r="AF700" s="4"/>
      <c r="AG700" s="4"/>
      <c r="AH700" s="4"/>
      <c r="AI700" s="4"/>
      <c r="AJ700" s="4"/>
      <c r="AK700" s="4"/>
      <c r="AL700" s="4"/>
      <c r="AM700" s="4"/>
      <c r="AN700" s="4"/>
      <c r="AO700" s="4"/>
      <c r="AP700" s="4"/>
      <c r="AQ700" s="4"/>
      <c r="AR700" s="4"/>
      <c r="AS700" s="4"/>
      <c r="AT700" s="4"/>
      <c r="AU700" s="4"/>
      <c r="AV700" s="4"/>
      <c r="AW700" s="4"/>
      <c r="AX700" s="4"/>
      <c r="AY700" s="4"/>
      <c r="AZ700" s="4"/>
      <c r="BA700" s="4"/>
      <c r="BB700" s="4"/>
      <c r="BC700" s="4"/>
      <c r="BD700" s="4"/>
      <c r="BE700" s="4"/>
      <c r="BF700" s="4"/>
      <c r="BG700" s="4"/>
      <c r="BH700" s="4"/>
      <c r="BI700" s="4"/>
      <c r="BJ700" s="4"/>
      <c r="BK700" s="4"/>
      <c r="BL700" s="4"/>
      <c r="BM700" s="4"/>
      <c r="BN700" s="4"/>
      <c r="BO700" s="4"/>
    </row>
  </sheetData>
  <conditionalFormatting sqref="BB6:BO698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hyperlinks>
    <hyperlink ref="A1" location="Index!A1" display="Index!A1" xr:uid="{12F3A14B-B28C-4AF4-8980-67FAD8DEC2DD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3BA99-2A1B-4875-818F-64E1524EC169}">
  <sheetPr codeName="Sheet14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 activeCell="H6" sqref="H6"/>
    </sheetView>
  </sheetViews>
  <sheetFormatPr defaultColWidth="0" defaultRowHeight="14.4" x14ac:dyDescent="0.3"/>
  <cols>
    <col min="1" max="3" width="2.6640625" style="20" customWidth="1"/>
    <col min="4" max="4" width="23.21875" style="20" customWidth="1"/>
    <col min="5" max="5" width="11.44140625" style="20" bestFit="1" customWidth="1"/>
    <col min="6" max="6" width="48.33203125" style="20" bestFit="1" customWidth="1"/>
    <col min="7" max="7" width="12.109375" style="20" customWidth="1"/>
    <col min="8" max="8" width="2.88671875" style="20" customWidth="1"/>
    <col min="9" max="9" width="8.77734375" style="20" customWidth="1"/>
    <col min="10" max="10" width="8.77734375" style="44" customWidth="1"/>
    <col min="11" max="22" width="8.77734375" style="20" customWidth="1"/>
    <col min="23" max="23" width="2.88671875" style="20" customWidth="1"/>
    <col min="24" max="24" width="8.77734375" style="20" customWidth="1"/>
    <col min="25" max="25" width="8.77734375" style="44" customWidth="1"/>
    <col min="26" max="37" width="8.77734375" style="20" customWidth="1"/>
    <col min="38" max="38" width="2.88671875" style="20" customWidth="1"/>
    <col min="39" max="39" width="8.77734375" style="20" customWidth="1"/>
    <col min="40" max="40" width="8.77734375" style="44" customWidth="1"/>
    <col min="41" max="52" width="8.77734375" style="20" customWidth="1"/>
    <col min="53" max="53" width="2.88671875" style="20" customWidth="1"/>
    <col min="54" max="54" width="8.77734375" style="20" customWidth="1"/>
    <col min="55" max="55" width="8.77734375" style="44" customWidth="1"/>
    <col min="56" max="67" width="8.77734375" style="20" customWidth="1"/>
    <col min="68" max="68" width="2.6640625" style="20" customWidth="1"/>
    <col min="69" max="91" width="0" style="20" hidden="1" customWidth="1"/>
    <col min="92" max="16384" width="8.88671875" style="20" hidden="1"/>
  </cols>
  <sheetData>
    <row r="1" spans="1:67" s="18" customFormat="1" x14ac:dyDescent="0.3">
      <c r="A1" s="5" t="str">
        <f ca="1">MID(CELL("filename",A1),FIND("]",CELL("filename",A1))+1,255)</f>
        <v>CDCM net rev</v>
      </c>
      <c r="J1" s="19"/>
      <c r="Y1" s="19"/>
      <c r="AN1" s="19"/>
      <c r="BC1" s="19"/>
    </row>
    <row r="2" spans="1:67" x14ac:dyDescent="0.3">
      <c r="E2" s="21"/>
      <c r="J2" s="20"/>
      <c r="Y2" s="20"/>
      <c r="AN2" s="20"/>
      <c r="BC2" s="20"/>
    </row>
    <row r="3" spans="1:67" x14ac:dyDescent="0.3">
      <c r="B3" s="17" t="s">
        <v>117</v>
      </c>
    </row>
    <row r="4" spans="1:67" x14ac:dyDescent="0.3">
      <c r="H4" s="81" t="s">
        <v>137</v>
      </c>
      <c r="W4" s="81" t="s">
        <v>138</v>
      </c>
      <c r="AL4" s="81" t="s">
        <v>69</v>
      </c>
      <c r="BA4" s="81" t="s">
        <v>146</v>
      </c>
    </row>
    <row r="5" spans="1:67" x14ac:dyDescent="0.3">
      <c r="D5" s="22" t="s">
        <v>5</v>
      </c>
      <c r="E5" s="22" t="s">
        <v>6</v>
      </c>
      <c r="F5" s="22" t="s">
        <v>7</v>
      </c>
      <c r="G5" s="22" t="s">
        <v>0</v>
      </c>
      <c r="H5" s="27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B5" s="7" t="s">
        <v>22</v>
      </c>
      <c r="BC5" s="7" t="s">
        <v>23</v>
      </c>
      <c r="BD5" s="7" t="s">
        <v>24</v>
      </c>
      <c r="BE5" s="7" t="s">
        <v>25</v>
      </c>
      <c r="BF5" s="7" t="s">
        <v>26</v>
      </c>
      <c r="BG5" s="7" t="s">
        <v>27</v>
      </c>
      <c r="BH5" s="7" t="s">
        <v>28</v>
      </c>
      <c r="BI5" s="7" t="s">
        <v>29</v>
      </c>
      <c r="BJ5" s="7" t="s">
        <v>30</v>
      </c>
      <c r="BK5" s="7" t="s">
        <v>31</v>
      </c>
      <c r="BL5" s="7" t="s">
        <v>32</v>
      </c>
      <c r="BM5" s="7" t="s">
        <v>33</v>
      </c>
      <c r="BN5" s="7" t="s">
        <v>34</v>
      </c>
      <c r="BO5" s="7" t="s">
        <v>35</v>
      </c>
    </row>
    <row r="6" spans="1:67" x14ac:dyDescent="0.3">
      <c r="D6" s="99" t="s">
        <v>140</v>
      </c>
      <c r="E6" s="99" t="s">
        <v>88</v>
      </c>
      <c r="F6" s="86" t="s">
        <v>36</v>
      </c>
      <c r="G6" s="99" t="s">
        <v>86</v>
      </c>
      <c r="H6" s="2"/>
      <c r="I6" s="100">
        <v>159279648.46609017</v>
      </c>
      <c r="J6" s="100">
        <v>124202629.46799576</v>
      </c>
      <c r="K6" s="100">
        <v>154738977.18076208</v>
      </c>
      <c r="L6" s="100">
        <v>91917127.738378674</v>
      </c>
      <c r="M6" s="100">
        <v>225897692.58432418</v>
      </c>
      <c r="N6" s="100">
        <v>158972172.16015351</v>
      </c>
      <c r="O6" s="100">
        <v>137510884.63107529</v>
      </c>
      <c r="P6" s="100">
        <v>122289439.17623341</v>
      </c>
      <c r="Q6" s="100">
        <v>143021762.2982167</v>
      </c>
      <c r="R6" s="100">
        <v>192065919.22204646</v>
      </c>
      <c r="S6" s="100">
        <v>127692607.48934671</v>
      </c>
      <c r="T6" s="100">
        <v>181646024.31514141</v>
      </c>
      <c r="U6" s="100">
        <v>139768109.10632843</v>
      </c>
      <c r="V6" s="100">
        <v>103458492.92723432</v>
      </c>
      <c r="W6" s="134"/>
      <c r="X6" s="100">
        <v>159279648.46609017</v>
      </c>
      <c r="Y6" s="100">
        <v>124202629.46799576</v>
      </c>
      <c r="Z6" s="100">
        <v>154869325.23633009</v>
      </c>
      <c r="AA6" s="100">
        <v>91917127.738378674</v>
      </c>
      <c r="AB6" s="100">
        <v>225990671.33013791</v>
      </c>
      <c r="AC6" s="100">
        <v>158972172.16015351</v>
      </c>
      <c r="AD6" s="100">
        <v>137468515.28905576</v>
      </c>
      <c r="AE6" s="100">
        <v>122347729.89827996</v>
      </c>
      <c r="AF6" s="100">
        <v>143021762.2982167</v>
      </c>
      <c r="AG6" s="100">
        <v>191987072.69151497</v>
      </c>
      <c r="AH6" s="100">
        <v>127692607.48934671</v>
      </c>
      <c r="AI6" s="100">
        <v>181789277.57149071</v>
      </c>
      <c r="AJ6" s="100">
        <v>139768109.10632843</v>
      </c>
      <c r="AK6" s="100">
        <v>103526532.88938665</v>
      </c>
      <c r="AL6" s="134"/>
      <c r="AM6" s="101">
        <f t="shared" ref="AM6:AT22" si="0">IF(AND(X6 = "", I6 = ""), 0, X6 - I6)</f>
        <v>0</v>
      </c>
      <c r="AN6" s="101">
        <f t="shared" si="0"/>
        <v>0</v>
      </c>
      <c r="AO6" s="101">
        <f t="shared" si="0"/>
        <v>130348.05556800961</v>
      </c>
      <c r="AP6" s="101">
        <f t="shared" si="0"/>
        <v>0</v>
      </c>
      <c r="AQ6" s="101">
        <f t="shared" si="0"/>
        <v>92978.745813727379</v>
      </c>
      <c r="AR6" s="101">
        <f t="shared" ref="AR6:AZ16" si="1">IF(AND(AC6 = "", N6 = ""), 0, AC6 - N6)</f>
        <v>0</v>
      </c>
      <c r="AS6" s="101">
        <f t="shared" si="1"/>
        <v>-42369.342019528151</v>
      </c>
      <c r="AT6" s="101">
        <f t="shared" si="1"/>
        <v>58290.722046554089</v>
      </c>
      <c r="AU6" s="101">
        <f t="shared" si="1"/>
        <v>0</v>
      </c>
      <c r="AV6" s="101">
        <f t="shared" si="1"/>
        <v>-78846.53053149581</v>
      </c>
      <c r="AW6" s="101">
        <f t="shared" si="1"/>
        <v>0</v>
      </c>
      <c r="AX6" s="101">
        <f t="shared" si="1"/>
        <v>143253.25634929538</v>
      </c>
      <c r="AY6" s="101">
        <f t="shared" si="1"/>
        <v>0</v>
      </c>
      <c r="AZ6" s="101">
        <f t="shared" si="1"/>
        <v>68039.962152332067</v>
      </c>
      <c r="BA6" s="2"/>
      <c r="BB6" s="119">
        <f>IF(OR(I6 = 0, I6 = ""), 0, AM6 / I6)</f>
        <v>0</v>
      </c>
      <c r="BC6" s="119">
        <f t="shared" ref="BC6:BC69" si="2">IF(OR(J6 = 0, J6 = ""), 0, AN6 / J6)</f>
        <v>0</v>
      </c>
      <c r="BD6" s="119">
        <f t="shared" ref="BD6:BD69" si="3">IF(OR(K6 = 0, K6 = ""), 0, AO6 / K6)</f>
        <v>8.4237376996320961E-4</v>
      </c>
      <c r="BE6" s="119">
        <f t="shared" ref="BE6:BE69" si="4">IF(OR(L6 = 0, L6 = ""), 0, AP6 / L6)</f>
        <v>0</v>
      </c>
      <c r="BF6" s="119">
        <f t="shared" ref="BF6:BF69" si="5">IF(OR(M6 = 0, M6 = ""), 0, AQ6 / M6)</f>
        <v>4.1159670446399015E-4</v>
      </c>
      <c r="BG6" s="119">
        <f t="shared" ref="BG6:BG69" si="6">IF(OR(N6 = 0, N6 = ""), 0, AR6 / N6)</f>
        <v>0</v>
      </c>
      <c r="BH6" s="119">
        <f t="shared" ref="BH6:BH69" si="7">IF(OR(O6 = 0, O6 = ""), 0, AS6 / O6)</f>
        <v>-3.0811627845461005E-4</v>
      </c>
      <c r="BI6" s="119">
        <f t="shared" ref="BI6:BI69" si="8">IF(OR(P6 = 0, P6 = ""), 0, AT6 / P6)</f>
        <v>4.766619459473547E-4</v>
      </c>
      <c r="BJ6" s="119">
        <f t="shared" ref="BJ6:BJ69" si="9">IF(OR(Q6 = 0, Q6 = ""), 0, AU6 / Q6)</f>
        <v>0</v>
      </c>
      <c r="BK6" s="119">
        <f t="shared" ref="BK6:BK69" si="10">IF(OR(R6 = 0, R6 = ""), 0, AV6 / R6)</f>
        <v>-4.1051807031075474E-4</v>
      </c>
      <c r="BL6" s="119">
        <f t="shared" ref="BL6:BL69" si="11">IF(OR(S6 = 0, S6 = ""), 0, AW6 / S6)</f>
        <v>0</v>
      </c>
      <c r="BM6" s="119">
        <f t="shared" ref="BM6:BM69" si="12">IF(OR(T6 = 0, T6 = ""), 0, AX6 / T6)</f>
        <v>7.8863964619870993E-4</v>
      </c>
      <c r="BN6" s="119">
        <f t="shared" ref="BN6:BN69" si="13">IF(OR(U6 = 0, U6 = ""), 0, AY6 / U6)</f>
        <v>0</v>
      </c>
      <c r="BO6" s="119">
        <f t="shared" ref="BO6:BO69" si="14">IF(OR(V6 = 0, V6 = ""), 0, AZ6 / V6)</f>
        <v>6.5765468089880991E-4</v>
      </c>
    </row>
    <row r="7" spans="1:67" x14ac:dyDescent="0.3">
      <c r="D7" s="38" t="s">
        <v>140</v>
      </c>
      <c r="E7" s="38" t="s">
        <v>88</v>
      </c>
      <c r="F7" s="24" t="s">
        <v>37</v>
      </c>
      <c r="G7" s="38" t="s">
        <v>86</v>
      </c>
      <c r="I7" s="57">
        <v>16777641.480726842</v>
      </c>
      <c r="J7" s="57">
        <v>9510027.5828539934</v>
      </c>
      <c r="K7" s="57">
        <v>13261266.19001567</v>
      </c>
      <c r="L7" s="57">
        <v>13201923.873035442</v>
      </c>
      <c r="M7" s="57">
        <v>30008675.24197479</v>
      </c>
      <c r="N7" s="57">
        <v>21420179.018336024</v>
      </c>
      <c r="O7" s="57">
        <v>13718075.110624505</v>
      </c>
      <c r="P7" s="57">
        <v>11686843.40435693</v>
      </c>
      <c r="Q7" s="57">
        <v>48510828.439165093</v>
      </c>
      <c r="R7" s="57">
        <v>83491467.2425877</v>
      </c>
      <c r="S7" s="57">
        <v>73100163.952939689</v>
      </c>
      <c r="T7" s="57">
        <v>31276737.350464035</v>
      </c>
      <c r="U7" s="57">
        <v>31929643.216313031</v>
      </c>
      <c r="V7" s="57">
        <v>7449925.9704577764</v>
      </c>
      <c r="W7" s="135"/>
      <c r="X7" s="57">
        <v>16791256.779159736</v>
      </c>
      <c r="Y7" s="57">
        <v>9505562.5107176695</v>
      </c>
      <c r="Z7" s="57">
        <v>13271770.078334898</v>
      </c>
      <c r="AA7" s="57">
        <v>13201923.873035442</v>
      </c>
      <c r="AB7" s="57">
        <v>30027843.765291695</v>
      </c>
      <c r="AC7" s="57">
        <v>21420179.018336024</v>
      </c>
      <c r="AD7" s="57">
        <v>13718075.110624505</v>
      </c>
      <c r="AE7" s="57">
        <v>11695986.254204491</v>
      </c>
      <c r="AF7" s="57">
        <v>48496747.059260421</v>
      </c>
      <c r="AG7" s="57">
        <v>83447288.210138246</v>
      </c>
      <c r="AH7" s="57">
        <v>73100163.952939689</v>
      </c>
      <c r="AI7" s="57">
        <v>31310471.688702993</v>
      </c>
      <c r="AJ7" s="57">
        <v>31935722.627016108</v>
      </c>
      <c r="AK7" s="57">
        <v>7456213.6787721068</v>
      </c>
      <c r="AL7" s="135"/>
      <c r="AM7" s="39">
        <f t="shared" si="0"/>
        <v>13615.298432894051</v>
      </c>
      <c r="AN7" s="39">
        <f t="shared" si="0"/>
        <v>-4465.072136323899</v>
      </c>
      <c r="AO7" s="39">
        <f t="shared" si="0"/>
        <v>10503.888319227844</v>
      </c>
      <c r="AP7" s="39">
        <f t="shared" si="0"/>
        <v>0</v>
      </c>
      <c r="AQ7" s="39">
        <f t="shared" si="0"/>
        <v>19168.523316904902</v>
      </c>
      <c r="AR7" s="39">
        <f t="shared" si="1"/>
        <v>0</v>
      </c>
      <c r="AS7" s="39">
        <f t="shared" si="1"/>
        <v>0</v>
      </c>
      <c r="AT7" s="39">
        <f t="shared" si="1"/>
        <v>9142.8498475607485</v>
      </c>
      <c r="AU7" s="39">
        <f t="shared" si="1"/>
        <v>-14081.379904672503</v>
      </c>
      <c r="AV7" s="39">
        <f t="shared" si="1"/>
        <v>-44179.032449454069</v>
      </c>
      <c r="AW7" s="39">
        <f t="shared" si="1"/>
        <v>0</v>
      </c>
      <c r="AX7" s="39">
        <f t="shared" si="1"/>
        <v>33734.338238958269</v>
      </c>
      <c r="AY7" s="39">
        <f t="shared" si="1"/>
        <v>6079.4107030779123</v>
      </c>
      <c r="AZ7" s="39">
        <f t="shared" si="1"/>
        <v>6287.7083143303171</v>
      </c>
      <c r="BB7" s="120">
        <f t="shared" ref="BB7:BB70" si="15">IF(OR(I7 = 0, I7 = ""), 0, AM7 / I7)</f>
        <v>8.115144460879378E-4</v>
      </c>
      <c r="BC7" s="120">
        <f t="shared" si="2"/>
        <v>-4.6951200692352935E-4</v>
      </c>
      <c r="BD7" s="120">
        <f t="shared" si="3"/>
        <v>7.9207280577296311E-4</v>
      </c>
      <c r="BE7" s="120">
        <f t="shared" si="4"/>
        <v>0</v>
      </c>
      <c r="BF7" s="120">
        <f t="shared" si="5"/>
        <v>6.3876606222499385E-4</v>
      </c>
      <c r="BG7" s="120">
        <f t="shared" si="6"/>
        <v>0</v>
      </c>
      <c r="BH7" s="120">
        <f t="shared" si="7"/>
        <v>0</v>
      </c>
      <c r="BI7" s="120">
        <f t="shared" si="8"/>
        <v>7.8231987297376084E-4</v>
      </c>
      <c r="BJ7" s="120">
        <f t="shared" si="9"/>
        <v>-2.9027292169069491E-4</v>
      </c>
      <c r="BK7" s="120">
        <f t="shared" si="10"/>
        <v>-5.2914428154783979E-4</v>
      </c>
      <c r="BL7" s="120">
        <f t="shared" si="11"/>
        <v>0</v>
      </c>
      <c r="BM7" s="120">
        <f t="shared" si="12"/>
        <v>1.0785759991829126E-3</v>
      </c>
      <c r="BN7" s="120">
        <f t="shared" si="13"/>
        <v>1.9040020779098176E-4</v>
      </c>
      <c r="BO7" s="120">
        <f t="shared" si="14"/>
        <v>8.4399607986224807E-4</v>
      </c>
    </row>
    <row r="8" spans="1:67" x14ac:dyDescent="0.3">
      <c r="D8" s="38" t="s">
        <v>140</v>
      </c>
      <c r="E8" s="38" t="s">
        <v>88</v>
      </c>
      <c r="F8" s="24" t="s">
        <v>38</v>
      </c>
      <c r="G8" s="38" t="s">
        <v>86</v>
      </c>
      <c r="I8" s="136">
        <v>126390.94778684345</v>
      </c>
      <c r="J8" s="136">
        <v>699570.45593610883</v>
      </c>
      <c r="K8" s="136">
        <v>303394.9233297545</v>
      </c>
      <c r="L8" s="136">
        <v>8325545.24363623</v>
      </c>
      <c r="M8" s="136">
        <v>1839536.1717122709</v>
      </c>
      <c r="N8" s="136">
        <v>4749202.6448331773</v>
      </c>
      <c r="O8" s="136">
        <v>207908.11987140295</v>
      </c>
      <c r="P8" s="136">
        <v>0</v>
      </c>
      <c r="Q8" s="136">
        <v>286791.60256437166</v>
      </c>
      <c r="R8" s="136">
        <v>172750.97442197383</v>
      </c>
      <c r="S8" s="136">
        <v>761075.94092610793</v>
      </c>
      <c r="T8" s="136">
        <v>254693.68797096948</v>
      </c>
      <c r="U8" s="136">
        <v>650789.47039995331</v>
      </c>
      <c r="V8" s="136">
        <v>34704.639165208071</v>
      </c>
      <c r="W8" s="135"/>
      <c r="X8" s="136">
        <v>126390.94778684345</v>
      </c>
      <c r="Y8" s="136">
        <v>699570.45593610883</v>
      </c>
      <c r="Z8" s="136">
        <v>303902.27269987116</v>
      </c>
      <c r="AA8" s="136">
        <v>8325545.24363623</v>
      </c>
      <c r="AB8" s="136">
        <v>1839536.1717122709</v>
      </c>
      <c r="AC8" s="136">
        <v>4749202.6448331773</v>
      </c>
      <c r="AD8" s="136">
        <v>207728.73409066829</v>
      </c>
      <c r="AE8" s="136">
        <v>0</v>
      </c>
      <c r="AF8" s="136">
        <v>286791.60256437166</v>
      </c>
      <c r="AG8" s="136">
        <v>172750.97442197383</v>
      </c>
      <c r="AH8" s="136">
        <v>761075.94092610793</v>
      </c>
      <c r="AI8" s="136">
        <v>254922.93521486779</v>
      </c>
      <c r="AJ8" s="136">
        <v>651249.06748356903</v>
      </c>
      <c r="AK8" s="136">
        <v>34728.104100411045</v>
      </c>
      <c r="AL8" s="135"/>
      <c r="AM8" s="137">
        <f t="shared" si="0"/>
        <v>0</v>
      </c>
      <c r="AN8" s="137">
        <f t="shared" si="0"/>
        <v>0</v>
      </c>
      <c r="AO8" s="137">
        <f t="shared" si="0"/>
        <v>507.34937011665897</v>
      </c>
      <c r="AP8" s="137">
        <f t="shared" si="0"/>
        <v>0</v>
      </c>
      <c r="AQ8" s="137">
        <f t="shared" si="0"/>
        <v>0</v>
      </c>
      <c r="AR8" s="137">
        <f t="shared" si="1"/>
        <v>0</v>
      </c>
      <c r="AS8" s="137">
        <f t="shared" si="1"/>
        <v>-179.38578073465033</v>
      </c>
      <c r="AT8" s="137">
        <f t="shared" si="1"/>
        <v>0</v>
      </c>
      <c r="AU8" s="137">
        <f t="shared" si="1"/>
        <v>0</v>
      </c>
      <c r="AV8" s="137">
        <f t="shared" si="1"/>
        <v>0</v>
      </c>
      <c r="AW8" s="137">
        <f t="shared" si="1"/>
        <v>0</v>
      </c>
      <c r="AX8" s="137">
        <f t="shared" si="1"/>
        <v>229.24724389830953</v>
      </c>
      <c r="AY8" s="137">
        <f t="shared" si="1"/>
        <v>459.5970836157212</v>
      </c>
      <c r="AZ8" s="137">
        <f t="shared" si="1"/>
        <v>23.46493520297372</v>
      </c>
      <c r="BB8" s="121">
        <f t="shared" si="15"/>
        <v>0</v>
      </c>
      <c r="BC8" s="121">
        <f t="shared" si="2"/>
        <v>0</v>
      </c>
      <c r="BD8" s="121">
        <f t="shared" si="3"/>
        <v>1.6722408026756269E-3</v>
      </c>
      <c r="BE8" s="121">
        <f t="shared" si="4"/>
        <v>0</v>
      </c>
      <c r="BF8" s="121">
        <f t="shared" si="5"/>
        <v>0</v>
      </c>
      <c r="BG8" s="121">
        <f t="shared" si="6"/>
        <v>0</v>
      </c>
      <c r="BH8" s="121">
        <f t="shared" si="7"/>
        <v>-8.6281276962922615E-4</v>
      </c>
      <c r="BI8" s="121">
        <f t="shared" si="8"/>
        <v>0</v>
      </c>
      <c r="BJ8" s="121">
        <f t="shared" si="9"/>
        <v>0</v>
      </c>
      <c r="BK8" s="121">
        <f t="shared" si="10"/>
        <v>0</v>
      </c>
      <c r="BL8" s="121">
        <f t="shared" si="11"/>
        <v>0</v>
      </c>
      <c r="BM8" s="121">
        <f t="shared" si="12"/>
        <v>9.0009000900108534E-4</v>
      </c>
      <c r="BN8" s="121">
        <f t="shared" si="13"/>
        <v>7.0621468926543676E-4</v>
      </c>
      <c r="BO8" s="121">
        <f t="shared" si="14"/>
        <v>6.7613252197411332E-4</v>
      </c>
    </row>
    <row r="9" spans="1:67" x14ac:dyDescent="0.3">
      <c r="D9" s="38" t="s">
        <v>140</v>
      </c>
      <c r="E9" s="38" t="s">
        <v>88</v>
      </c>
      <c r="F9" s="25" t="s">
        <v>39</v>
      </c>
      <c r="G9" s="38" t="s">
        <v>86</v>
      </c>
      <c r="I9" s="136">
        <v>31386821.037432972</v>
      </c>
      <c r="J9" s="136">
        <v>20286488.198490795</v>
      </c>
      <c r="K9" s="136">
        <v>30918002.652977053</v>
      </c>
      <c r="L9" s="136">
        <v>26947476.823929969</v>
      </c>
      <c r="M9" s="136">
        <v>49761274.718466803</v>
      </c>
      <c r="N9" s="136">
        <v>40079221.407549217</v>
      </c>
      <c r="O9" s="136">
        <v>33310334.80590184</v>
      </c>
      <c r="P9" s="136">
        <v>35569319.589997709</v>
      </c>
      <c r="Q9" s="136">
        <v>18250719.161330573</v>
      </c>
      <c r="R9" s="136">
        <v>31636519.222979479</v>
      </c>
      <c r="S9" s="136">
        <v>23972032.909724444</v>
      </c>
      <c r="T9" s="136">
        <v>34394605.787013389</v>
      </c>
      <c r="U9" s="136">
        <v>32351372.509124808</v>
      </c>
      <c r="V9" s="136">
        <v>21059300.465252638</v>
      </c>
      <c r="W9" s="135"/>
      <c r="X9" s="136">
        <v>31386821.037432972</v>
      </c>
      <c r="Y9" s="136">
        <v>20286488.198490795</v>
      </c>
      <c r="Z9" s="136">
        <v>30946438.48101097</v>
      </c>
      <c r="AA9" s="136">
        <v>26947476.823929969</v>
      </c>
      <c r="AB9" s="136">
        <v>49794361.75175643</v>
      </c>
      <c r="AC9" s="136">
        <v>40079221.407549217</v>
      </c>
      <c r="AD9" s="136">
        <v>33299529.093875501</v>
      </c>
      <c r="AE9" s="136">
        <v>35569319.589997709</v>
      </c>
      <c r="AF9" s="136">
        <v>18250719.161330573</v>
      </c>
      <c r="AG9" s="136">
        <v>31630981.786917116</v>
      </c>
      <c r="AH9" s="136">
        <v>23972032.909724444</v>
      </c>
      <c r="AI9" s="136">
        <v>34415458.822743282</v>
      </c>
      <c r="AJ9" s="136">
        <v>32363165.824417051</v>
      </c>
      <c r="AK9" s="136">
        <v>21067125.599949885</v>
      </c>
      <c r="AL9" s="135"/>
      <c r="AM9" s="137">
        <f t="shared" si="0"/>
        <v>0</v>
      </c>
      <c r="AN9" s="137">
        <f t="shared" si="0"/>
        <v>0</v>
      </c>
      <c r="AO9" s="137">
        <f t="shared" si="0"/>
        <v>28435.828033916652</v>
      </c>
      <c r="AP9" s="137">
        <f t="shared" si="0"/>
        <v>0</v>
      </c>
      <c r="AQ9" s="137">
        <f t="shared" si="0"/>
        <v>33087.033289626241</v>
      </c>
      <c r="AR9" s="137">
        <f t="shared" si="1"/>
        <v>0</v>
      </c>
      <c r="AS9" s="137">
        <f t="shared" si="1"/>
        <v>-10805.712026339024</v>
      </c>
      <c r="AT9" s="137">
        <f t="shared" si="1"/>
        <v>0</v>
      </c>
      <c r="AU9" s="137">
        <f t="shared" si="1"/>
        <v>0</v>
      </c>
      <c r="AV9" s="137">
        <f t="shared" si="1"/>
        <v>-5537.436062362045</v>
      </c>
      <c r="AW9" s="137">
        <f t="shared" si="1"/>
        <v>0</v>
      </c>
      <c r="AX9" s="137">
        <f t="shared" si="1"/>
        <v>20853.035729892552</v>
      </c>
      <c r="AY9" s="137">
        <f t="shared" si="1"/>
        <v>11793.315292242914</v>
      </c>
      <c r="AZ9" s="137">
        <f t="shared" si="1"/>
        <v>7825.1346972472966</v>
      </c>
      <c r="BB9" s="121">
        <f t="shared" si="15"/>
        <v>0</v>
      </c>
      <c r="BC9" s="121">
        <f t="shared" si="2"/>
        <v>0</v>
      </c>
      <c r="BD9" s="121">
        <f t="shared" si="3"/>
        <v>9.1971749770124959E-4</v>
      </c>
      <c r="BE9" s="121">
        <f t="shared" si="4"/>
        <v>0</v>
      </c>
      <c r="BF9" s="121">
        <f t="shared" si="5"/>
        <v>6.6491530767292379E-4</v>
      </c>
      <c r="BG9" s="121">
        <f t="shared" si="6"/>
        <v>0</v>
      </c>
      <c r="BH9" s="121">
        <f t="shared" si="7"/>
        <v>-3.2439517913294871E-4</v>
      </c>
      <c r="BI9" s="121">
        <f t="shared" si="8"/>
        <v>0</v>
      </c>
      <c r="BJ9" s="121">
        <f t="shared" si="9"/>
        <v>0</v>
      </c>
      <c r="BK9" s="121">
        <f t="shared" si="10"/>
        <v>-1.750330377161049E-4</v>
      </c>
      <c r="BL9" s="121">
        <f t="shared" si="11"/>
        <v>0</v>
      </c>
      <c r="BM9" s="121">
        <f t="shared" si="12"/>
        <v>6.0628797024230398E-4</v>
      </c>
      <c r="BN9" s="121">
        <f t="shared" si="13"/>
        <v>3.645383295226987E-4</v>
      </c>
      <c r="BO9" s="121">
        <f t="shared" si="14"/>
        <v>3.7157619314841863E-4</v>
      </c>
    </row>
    <row r="10" spans="1:67" x14ac:dyDescent="0.3">
      <c r="D10" s="38" t="s">
        <v>140</v>
      </c>
      <c r="E10" s="38" t="s">
        <v>88</v>
      </c>
      <c r="F10" s="25" t="s">
        <v>40</v>
      </c>
      <c r="G10" s="38" t="s">
        <v>86</v>
      </c>
      <c r="I10" s="136">
        <v>13074475.925001914</v>
      </c>
      <c r="J10" s="136">
        <v>6989828.4311499009</v>
      </c>
      <c r="K10" s="136">
        <v>13695752.090802364</v>
      </c>
      <c r="L10" s="136">
        <v>6169525.3056160901</v>
      </c>
      <c r="M10" s="136">
        <v>13559299.748729575</v>
      </c>
      <c r="N10" s="136">
        <v>8824595.442298647</v>
      </c>
      <c r="O10" s="136">
        <v>13452567.960556015</v>
      </c>
      <c r="P10" s="136">
        <v>6121547.0366886444</v>
      </c>
      <c r="Q10" s="136">
        <v>15824349.70509804</v>
      </c>
      <c r="R10" s="136">
        <v>24501657.89542396</v>
      </c>
      <c r="S10" s="136">
        <v>36940565.627440721</v>
      </c>
      <c r="T10" s="136">
        <v>14472911.701500414</v>
      </c>
      <c r="U10" s="136">
        <v>14005584.480699519</v>
      </c>
      <c r="V10" s="136">
        <v>7171261.6570516657</v>
      </c>
      <c r="W10" s="135"/>
      <c r="X10" s="136">
        <v>13074475.925001914</v>
      </c>
      <c r="Y10" s="136">
        <v>6992084.7672297908</v>
      </c>
      <c r="Z10" s="136">
        <v>13710783.748562392</v>
      </c>
      <c r="AA10" s="136">
        <v>6169525.3056160901</v>
      </c>
      <c r="AB10" s="136">
        <v>13565018.459675618</v>
      </c>
      <c r="AC10" s="136">
        <v>8824595.442298647</v>
      </c>
      <c r="AD10" s="136">
        <v>13448772.59697566</v>
      </c>
      <c r="AE10" s="136">
        <v>6117821.8459226871</v>
      </c>
      <c r="AF10" s="136">
        <v>15824349.70509804</v>
      </c>
      <c r="AG10" s="136">
        <v>24493956.089640573</v>
      </c>
      <c r="AH10" s="136">
        <v>36955931.916089542</v>
      </c>
      <c r="AI10" s="136">
        <v>14481638.248084715</v>
      </c>
      <c r="AJ10" s="136">
        <v>14009528.537240326</v>
      </c>
      <c r="AK10" s="136">
        <v>7176134.1417233264</v>
      </c>
      <c r="AL10" s="135"/>
      <c r="AM10" s="137">
        <f t="shared" si="0"/>
        <v>0</v>
      </c>
      <c r="AN10" s="137">
        <f t="shared" si="0"/>
        <v>2256.3360798899084</v>
      </c>
      <c r="AO10" s="137">
        <f t="shared" si="0"/>
        <v>15031.657760027796</v>
      </c>
      <c r="AP10" s="137">
        <f t="shared" si="0"/>
        <v>0</v>
      </c>
      <c r="AQ10" s="137">
        <f t="shared" si="0"/>
        <v>5718.7109460420907</v>
      </c>
      <c r="AR10" s="137">
        <f t="shared" si="1"/>
        <v>0</v>
      </c>
      <c r="AS10" s="137">
        <f t="shared" si="1"/>
        <v>-3795.3635803554207</v>
      </c>
      <c r="AT10" s="137">
        <f t="shared" si="1"/>
        <v>-3725.190765957348</v>
      </c>
      <c r="AU10" s="137">
        <f t="shared" si="1"/>
        <v>0</v>
      </c>
      <c r="AV10" s="137">
        <f t="shared" si="1"/>
        <v>-7701.8057833872736</v>
      </c>
      <c r="AW10" s="137">
        <f t="shared" si="1"/>
        <v>15366.288648821414</v>
      </c>
      <c r="AX10" s="137">
        <f t="shared" si="1"/>
        <v>8726.5465843006968</v>
      </c>
      <c r="AY10" s="137">
        <f t="shared" si="1"/>
        <v>3944.0565408077091</v>
      </c>
      <c r="AZ10" s="137">
        <f t="shared" si="1"/>
        <v>4872.484671660699</v>
      </c>
      <c r="BB10" s="121">
        <f t="shared" si="15"/>
        <v>0</v>
      </c>
      <c r="BC10" s="121">
        <f t="shared" si="2"/>
        <v>3.2280278437659982E-4</v>
      </c>
      <c r="BD10" s="121">
        <f t="shared" si="3"/>
        <v>1.0975416070887107E-3</v>
      </c>
      <c r="BE10" s="121">
        <f t="shared" si="4"/>
        <v>0</v>
      </c>
      <c r="BF10" s="121">
        <f t="shared" si="5"/>
        <v>4.2175562543913077E-4</v>
      </c>
      <c r="BG10" s="121">
        <f t="shared" si="6"/>
        <v>0</v>
      </c>
      <c r="BH10" s="121">
        <f t="shared" si="7"/>
        <v>-2.8212929988413548E-4</v>
      </c>
      <c r="BI10" s="121">
        <f t="shared" si="8"/>
        <v>-6.0853747322873336E-4</v>
      </c>
      <c r="BJ10" s="121">
        <f t="shared" si="9"/>
        <v>0</v>
      </c>
      <c r="BK10" s="121">
        <f t="shared" si="10"/>
        <v>-3.143381487187321E-4</v>
      </c>
      <c r="BL10" s="121">
        <f t="shared" si="11"/>
        <v>4.1597329082061502E-4</v>
      </c>
      <c r="BM10" s="121">
        <f t="shared" si="12"/>
        <v>6.0295721858069596E-4</v>
      </c>
      <c r="BN10" s="121">
        <f t="shared" si="13"/>
        <v>2.8160599411205156E-4</v>
      </c>
      <c r="BO10" s="121">
        <f t="shared" si="14"/>
        <v>6.794459475438988E-4</v>
      </c>
    </row>
    <row r="11" spans="1:67" x14ac:dyDescent="0.3">
      <c r="D11" s="38" t="s">
        <v>140</v>
      </c>
      <c r="E11" s="38" t="s">
        <v>88</v>
      </c>
      <c r="F11" s="25" t="s">
        <v>41</v>
      </c>
      <c r="G11" s="38" t="s">
        <v>86</v>
      </c>
      <c r="I11" s="136">
        <v>130379.04065987995</v>
      </c>
      <c r="J11" s="136">
        <v>65625.516450703071</v>
      </c>
      <c r="K11" s="136">
        <v>263731.55178274936</v>
      </c>
      <c r="L11" s="136">
        <v>487095.10962965374</v>
      </c>
      <c r="M11" s="136">
        <v>357942.15307103709</v>
      </c>
      <c r="N11" s="136">
        <v>1612926.3541221814</v>
      </c>
      <c r="O11" s="136">
        <v>70166.032592126576</v>
      </c>
      <c r="P11" s="136">
        <v>0</v>
      </c>
      <c r="Q11" s="136">
        <v>63376.59336706761</v>
      </c>
      <c r="R11" s="136">
        <v>45666.023938205137</v>
      </c>
      <c r="S11" s="136">
        <v>25994.317907509929</v>
      </c>
      <c r="T11" s="136">
        <v>51931.060619950033</v>
      </c>
      <c r="U11" s="136">
        <v>246634.22937349419</v>
      </c>
      <c r="V11" s="136">
        <v>23876.603718213573</v>
      </c>
      <c r="W11" s="135"/>
      <c r="X11" s="136">
        <v>130379.04065987995</v>
      </c>
      <c r="Y11" s="136">
        <v>65685.448429196869</v>
      </c>
      <c r="Z11" s="136">
        <v>263946.84284542914</v>
      </c>
      <c r="AA11" s="136">
        <v>487095.10962965374</v>
      </c>
      <c r="AB11" s="136">
        <v>357942.15307103709</v>
      </c>
      <c r="AC11" s="136">
        <v>1612926.3541221814</v>
      </c>
      <c r="AD11" s="136">
        <v>70102.187248548667</v>
      </c>
      <c r="AE11" s="136">
        <v>0</v>
      </c>
      <c r="AF11" s="136">
        <v>63376.59336706761</v>
      </c>
      <c r="AG11" s="136">
        <v>45666.023938205137</v>
      </c>
      <c r="AH11" s="136">
        <v>25994.317907509929</v>
      </c>
      <c r="AI11" s="136">
        <v>51974.590427678406</v>
      </c>
      <c r="AJ11" s="136">
        <v>246634.22937349419</v>
      </c>
      <c r="AK11" s="136">
        <v>23892.725665356185</v>
      </c>
      <c r="AL11" s="135"/>
      <c r="AM11" s="137">
        <f t="shared" si="0"/>
        <v>0</v>
      </c>
      <c r="AN11" s="137">
        <f t="shared" si="0"/>
        <v>59.931978493797942</v>
      </c>
      <c r="AO11" s="137">
        <f t="shared" si="0"/>
        <v>215.29106267978204</v>
      </c>
      <c r="AP11" s="137">
        <f t="shared" si="0"/>
        <v>0</v>
      </c>
      <c r="AQ11" s="137">
        <f t="shared" si="0"/>
        <v>0</v>
      </c>
      <c r="AR11" s="137">
        <f t="shared" si="1"/>
        <v>0</v>
      </c>
      <c r="AS11" s="137">
        <f t="shared" si="1"/>
        <v>-63.845343577908352</v>
      </c>
      <c r="AT11" s="137">
        <f t="shared" si="1"/>
        <v>0</v>
      </c>
      <c r="AU11" s="137">
        <f t="shared" si="1"/>
        <v>0</v>
      </c>
      <c r="AV11" s="137">
        <f t="shared" si="1"/>
        <v>0</v>
      </c>
      <c r="AW11" s="137">
        <f t="shared" si="1"/>
        <v>0</v>
      </c>
      <c r="AX11" s="137">
        <f t="shared" si="1"/>
        <v>43.529807728373271</v>
      </c>
      <c r="AY11" s="137">
        <f t="shared" si="1"/>
        <v>0</v>
      </c>
      <c r="AZ11" s="137">
        <f t="shared" si="1"/>
        <v>16.121947142612044</v>
      </c>
      <c r="BB11" s="121">
        <f t="shared" si="15"/>
        <v>0</v>
      </c>
      <c r="BC11" s="121">
        <f t="shared" si="2"/>
        <v>9.132420091324991E-4</v>
      </c>
      <c r="BD11" s="121">
        <f t="shared" si="3"/>
        <v>8.163265306121943E-4</v>
      </c>
      <c r="BE11" s="121">
        <f t="shared" si="4"/>
        <v>0</v>
      </c>
      <c r="BF11" s="121">
        <f t="shared" si="5"/>
        <v>0</v>
      </c>
      <c r="BG11" s="121">
        <f t="shared" si="6"/>
        <v>0</v>
      </c>
      <c r="BH11" s="121">
        <f t="shared" si="7"/>
        <v>-9.0991810737026796E-4</v>
      </c>
      <c r="BI11" s="121">
        <f t="shared" si="8"/>
        <v>0</v>
      </c>
      <c r="BJ11" s="121">
        <f t="shared" si="9"/>
        <v>0</v>
      </c>
      <c r="BK11" s="121">
        <f t="shared" si="10"/>
        <v>0</v>
      </c>
      <c r="BL11" s="121">
        <f t="shared" si="11"/>
        <v>0</v>
      </c>
      <c r="BM11" s="121">
        <f t="shared" si="12"/>
        <v>8.3822296730929268E-4</v>
      </c>
      <c r="BN11" s="121">
        <f t="shared" si="13"/>
        <v>0</v>
      </c>
      <c r="BO11" s="121">
        <f t="shared" si="14"/>
        <v>6.7521944631990878E-4</v>
      </c>
    </row>
    <row r="12" spans="1:67" x14ac:dyDescent="0.3">
      <c r="D12" s="38" t="s">
        <v>140</v>
      </c>
      <c r="E12" s="38" t="s">
        <v>88</v>
      </c>
      <c r="F12" s="25" t="s">
        <v>42</v>
      </c>
      <c r="G12" s="38" t="s">
        <v>86</v>
      </c>
      <c r="I12" s="136">
        <v>336545.57808247313</v>
      </c>
      <c r="J12" s="136">
        <v>2.1841080216926524E-2</v>
      </c>
      <c r="K12" s="136">
        <v>1.9384932346316643E-2</v>
      </c>
      <c r="L12" s="136">
        <v>6575.445825137168</v>
      </c>
      <c r="M12" s="136">
        <v>4481.8499518972503</v>
      </c>
      <c r="N12" s="136">
        <v>2293.1714999999999</v>
      </c>
      <c r="O12" s="136">
        <v>2672.4549999999999</v>
      </c>
      <c r="P12" s="136">
        <v>919253.85886599985</v>
      </c>
      <c r="Q12" s="136">
        <v>1054224.4752185845</v>
      </c>
      <c r="R12" s="136">
        <v>1500131.7133189179</v>
      </c>
      <c r="S12" s="136">
        <v>1.897966196926177E-2</v>
      </c>
      <c r="T12" s="136">
        <v>2.0514025387756183E-2</v>
      </c>
      <c r="U12" s="136">
        <v>2.450939133136381E-2</v>
      </c>
      <c r="V12" s="136">
        <v>2.50808770714064E-2</v>
      </c>
      <c r="W12" s="135"/>
      <c r="X12" s="136">
        <v>336491.78568247316</v>
      </c>
      <c r="Y12" s="136">
        <v>2.1842161210109283E-2</v>
      </c>
      <c r="Z12" s="136">
        <v>1.9405630158517366E-2</v>
      </c>
      <c r="AA12" s="136">
        <v>6575.4093251371678</v>
      </c>
      <c r="AB12" s="136">
        <v>4481.9594518972499</v>
      </c>
      <c r="AC12" s="136">
        <v>2293.2444999999998</v>
      </c>
      <c r="AD12" s="136">
        <v>2672.2589999999996</v>
      </c>
      <c r="AE12" s="136">
        <v>919947.04462077282</v>
      </c>
      <c r="AF12" s="136">
        <v>1054259.7585250197</v>
      </c>
      <c r="AG12" s="136">
        <v>1500099.4905381645</v>
      </c>
      <c r="AH12" s="136">
        <v>1.8982053834284213E-2</v>
      </c>
      <c r="AI12" s="136">
        <v>2.0525344740802424E-2</v>
      </c>
      <c r="AJ12" s="136">
        <v>2.4511793209639532E-2</v>
      </c>
      <c r="AK12" s="136">
        <v>2.5100672469737413E-2</v>
      </c>
      <c r="AL12" s="135"/>
      <c r="AM12" s="137">
        <f t="shared" si="0"/>
        <v>-53.792399999976624</v>
      </c>
      <c r="AN12" s="137">
        <f t="shared" si="0"/>
        <v>1.0809931827587826E-6</v>
      </c>
      <c r="AO12" s="137">
        <f t="shared" si="0"/>
        <v>2.069781220072342E-5</v>
      </c>
      <c r="AP12" s="137">
        <f t="shared" si="0"/>
        <v>-3.6500000000160071E-2</v>
      </c>
      <c r="AQ12" s="137">
        <f t="shared" si="0"/>
        <v>0.10949999999957072</v>
      </c>
      <c r="AR12" s="137">
        <f t="shared" si="1"/>
        <v>7.2999999999865395E-2</v>
      </c>
      <c r="AS12" s="137">
        <f t="shared" si="1"/>
        <v>-0.19600000000036744</v>
      </c>
      <c r="AT12" s="137">
        <f t="shared" si="1"/>
        <v>693.18575477297418</v>
      </c>
      <c r="AU12" s="137">
        <f t="shared" si="1"/>
        <v>35.283306435216218</v>
      </c>
      <c r="AV12" s="137">
        <f t="shared" si="1"/>
        <v>-32.222780753392726</v>
      </c>
      <c r="AW12" s="137">
        <f t="shared" si="1"/>
        <v>2.3918650224434568E-6</v>
      </c>
      <c r="AX12" s="137">
        <f t="shared" si="1"/>
        <v>1.1319353046240765E-5</v>
      </c>
      <c r="AY12" s="137">
        <f t="shared" si="1"/>
        <v>2.4018782757220802E-6</v>
      </c>
      <c r="AZ12" s="137">
        <f t="shared" si="1"/>
        <v>1.9795398331013542E-5</v>
      </c>
      <c r="BB12" s="121">
        <f t="shared" si="15"/>
        <v>-1.5983689432637376E-4</v>
      </c>
      <c r="BC12" s="121">
        <f t="shared" si="2"/>
        <v>4.9493576875425259E-5</v>
      </c>
      <c r="BD12" s="121">
        <f t="shared" si="3"/>
        <v>1.0677268215824461E-3</v>
      </c>
      <c r="BE12" s="121">
        <f t="shared" si="4"/>
        <v>-5.5509544099085716E-6</v>
      </c>
      <c r="BF12" s="121">
        <f t="shared" si="5"/>
        <v>2.4431875492221095E-5</v>
      </c>
      <c r="BG12" s="121">
        <f t="shared" si="6"/>
        <v>3.1833641748933913E-5</v>
      </c>
      <c r="BH12" s="121">
        <f t="shared" si="7"/>
        <v>-7.3340804616117927E-5</v>
      </c>
      <c r="BI12" s="121">
        <f t="shared" si="8"/>
        <v>7.5407434854621617E-4</v>
      </c>
      <c r="BJ12" s="121">
        <f t="shared" si="9"/>
        <v>3.3468494864815696E-5</v>
      </c>
      <c r="BK12" s="121">
        <f t="shared" si="10"/>
        <v>-2.1479967703704148E-5</v>
      </c>
      <c r="BL12" s="121">
        <f t="shared" si="11"/>
        <v>1.260225301334221E-4</v>
      </c>
      <c r="BM12" s="121">
        <f t="shared" si="12"/>
        <v>5.5178605038661661E-4</v>
      </c>
      <c r="BN12" s="121">
        <f t="shared" si="13"/>
        <v>9.7998283321237801E-5</v>
      </c>
      <c r="BO12" s="121">
        <f t="shared" si="14"/>
        <v>7.8926260332344599E-4</v>
      </c>
    </row>
    <row r="13" spans="1:67" x14ac:dyDescent="0.3">
      <c r="D13" s="38" t="s">
        <v>140</v>
      </c>
      <c r="E13" s="38" t="s">
        <v>88</v>
      </c>
      <c r="F13" s="25" t="s">
        <v>43</v>
      </c>
      <c r="G13" s="38" t="s">
        <v>86</v>
      </c>
      <c r="I13" s="136">
        <v>45268.7536900626</v>
      </c>
      <c r="J13" s="136">
        <v>2.1633707423161765E-2</v>
      </c>
      <c r="K13" s="136">
        <v>1.8022789722236567E-2</v>
      </c>
      <c r="L13" s="136">
        <v>5791.7859519140284</v>
      </c>
      <c r="M13" s="136">
        <v>4391.2507905018274</v>
      </c>
      <c r="N13" s="136">
        <v>2.1134199999999999E-2</v>
      </c>
      <c r="O13" s="136">
        <v>2697.3395</v>
      </c>
      <c r="P13" s="136">
        <v>1.1312746375329218E-2</v>
      </c>
      <c r="Q13" s="136">
        <v>1.5823619567188012E-2</v>
      </c>
      <c r="R13" s="136">
        <v>1.446605597399383E-2</v>
      </c>
      <c r="S13" s="136">
        <v>1.7485850918568129E-2</v>
      </c>
      <c r="T13" s="136">
        <v>1.8878928565796451E-2</v>
      </c>
      <c r="U13" s="136">
        <v>2.2505288024583188E-2</v>
      </c>
      <c r="V13" s="136">
        <v>2.3593694248886028E-2</v>
      </c>
      <c r="W13" s="135"/>
      <c r="X13" s="136">
        <v>45268.7536900626</v>
      </c>
      <c r="Y13" s="136">
        <v>2.1635240725165785E-2</v>
      </c>
      <c r="Z13" s="136">
        <v>1.8041770396117547E-2</v>
      </c>
      <c r="AA13" s="136">
        <v>5789.8852622813793</v>
      </c>
      <c r="AB13" s="136">
        <v>4391.2872905018276</v>
      </c>
      <c r="AC13" s="136">
        <v>2.1134199999999999E-2</v>
      </c>
      <c r="AD13" s="136">
        <v>2697.1060000000002</v>
      </c>
      <c r="AE13" s="136">
        <v>1.132143500243624E-2</v>
      </c>
      <c r="AF13" s="136">
        <v>1.5823338350733164E-2</v>
      </c>
      <c r="AG13" s="136">
        <v>1.4457276933775243E-2</v>
      </c>
      <c r="AH13" s="136">
        <v>1.7495850918568128E-2</v>
      </c>
      <c r="AI13" s="136">
        <v>1.8896990483126066E-2</v>
      </c>
      <c r="AJ13" s="136">
        <v>2.2513412115772513E-2</v>
      </c>
      <c r="AK13" s="136">
        <v>2.3604136000370417E-2</v>
      </c>
      <c r="AL13" s="135"/>
      <c r="AM13" s="137">
        <f t="shared" si="0"/>
        <v>0</v>
      </c>
      <c r="AN13" s="137">
        <f t="shared" si="0"/>
        <v>1.5333020040204925E-6</v>
      </c>
      <c r="AO13" s="137">
        <f t="shared" si="0"/>
        <v>1.898067388098057E-5</v>
      </c>
      <c r="AP13" s="137">
        <f t="shared" si="0"/>
        <v>-1.9006896326491187</v>
      </c>
      <c r="AQ13" s="137">
        <f t="shared" si="0"/>
        <v>3.6500000000160071E-2</v>
      </c>
      <c r="AR13" s="137">
        <f t="shared" si="1"/>
        <v>0</v>
      </c>
      <c r="AS13" s="137">
        <f t="shared" si="1"/>
        <v>-0.23349999999982174</v>
      </c>
      <c r="AT13" s="137">
        <f t="shared" si="1"/>
        <v>8.688627107022312E-6</v>
      </c>
      <c r="AU13" s="137">
        <f t="shared" si="1"/>
        <v>-2.8121645484838198E-7</v>
      </c>
      <c r="AV13" s="137">
        <f t="shared" si="1"/>
        <v>-8.7790402185875666E-6</v>
      </c>
      <c r="AW13" s="137">
        <f t="shared" si="1"/>
        <v>9.9999999999995925E-6</v>
      </c>
      <c r="AX13" s="137">
        <f t="shared" si="1"/>
        <v>1.8061917329614818E-5</v>
      </c>
      <c r="AY13" s="137">
        <f t="shared" si="1"/>
        <v>8.1240911893251666E-6</v>
      </c>
      <c r="AZ13" s="137">
        <f t="shared" si="1"/>
        <v>1.0441751484388528E-5</v>
      </c>
      <c r="BB13" s="121">
        <f t="shared" si="15"/>
        <v>0</v>
      </c>
      <c r="BC13" s="121">
        <f t="shared" si="2"/>
        <v>7.0875600470536482E-5</v>
      </c>
      <c r="BD13" s="121">
        <f t="shared" si="3"/>
        <v>1.0531484955163275E-3</v>
      </c>
      <c r="BE13" s="121">
        <f t="shared" si="4"/>
        <v>-3.2816986822881329E-4</v>
      </c>
      <c r="BF13" s="121">
        <f t="shared" si="5"/>
        <v>8.3119825629428216E-6</v>
      </c>
      <c r="BG13" s="121">
        <f t="shared" si="6"/>
        <v>0</v>
      </c>
      <c r="BH13" s="121">
        <f t="shared" si="7"/>
        <v>-8.6566781823282435E-5</v>
      </c>
      <c r="BI13" s="121">
        <f t="shared" si="8"/>
        <v>7.6803870773328991E-4</v>
      </c>
      <c r="BJ13" s="121">
        <f t="shared" si="9"/>
        <v>-1.7771942358340992E-5</v>
      </c>
      <c r="BK13" s="121">
        <f t="shared" si="10"/>
        <v>-6.0687171640770468E-4</v>
      </c>
      <c r="BL13" s="121">
        <f t="shared" si="11"/>
        <v>5.7189095609757527E-4</v>
      </c>
      <c r="BM13" s="121">
        <f t="shared" si="12"/>
        <v>9.5672364385859072E-4</v>
      </c>
      <c r="BN13" s="121">
        <f t="shared" si="13"/>
        <v>3.6098587942758086E-4</v>
      </c>
      <c r="BO13" s="121">
        <f t="shared" si="14"/>
        <v>4.425653470897858E-4</v>
      </c>
    </row>
    <row r="14" spans="1:67" x14ac:dyDescent="0.3">
      <c r="D14" s="38" t="s">
        <v>140</v>
      </c>
      <c r="E14" s="38" t="s">
        <v>88</v>
      </c>
      <c r="F14" s="26" t="s">
        <v>44</v>
      </c>
      <c r="G14" s="38" t="s">
        <v>86</v>
      </c>
      <c r="I14" s="136">
        <v>46125.472060291249</v>
      </c>
      <c r="J14" s="136">
        <v>1.9101430901793726E-2</v>
      </c>
      <c r="K14" s="136">
        <v>1.8404743767081677E-2</v>
      </c>
      <c r="L14" s="136">
        <v>6776.8813879540485</v>
      </c>
      <c r="M14" s="136">
        <v>1459.4143858831496</v>
      </c>
      <c r="N14" s="136">
        <v>3682.4329200153788</v>
      </c>
      <c r="O14" s="136">
        <v>2551.248</v>
      </c>
      <c r="P14" s="136">
        <v>1.154889323024052E-2</v>
      </c>
      <c r="Q14" s="136">
        <v>1.5351896350103752E-2</v>
      </c>
      <c r="R14" s="136">
        <v>1.4859654827959257E-2</v>
      </c>
      <c r="S14" s="136">
        <v>1.6706513282911409E-2</v>
      </c>
      <c r="T14" s="136">
        <v>1.8089116813926706E-2</v>
      </c>
      <c r="U14" s="136">
        <v>2.3627698729811936E-2</v>
      </c>
      <c r="V14" s="136">
        <v>2.6182618873463591E-2</v>
      </c>
      <c r="W14" s="135"/>
      <c r="X14" s="136">
        <v>46123.827060291253</v>
      </c>
      <c r="Y14" s="136">
        <v>1.9109762221222695E-2</v>
      </c>
      <c r="Z14" s="136">
        <v>1.8418359360791045E-2</v>
      </c>
      <c r="AA14" s="136">
        <v>6776.6623879540493</v>
      </c>
      <c r="AB14" s="136">
        <v>1459.4873858831495</v>
      </c>
      <c r="AC14" s="136">
        <v>3682.3763637684124</v>
      </c>
      <c r="AD14" s="136">
        <v>2550.9245000000001</v>
      </c>
      <c r="AE14" s="136">
        <v>1.1549705703510146E-2</v>
      </c>
      <c r="AF14" s="136">
        <v>1.53510527007392E-2</v>
      </c>
      <c r="AG14" s="136">
        <v>1.4848501879752608E-2</v>
      </c>
      <c r="AH14" s="136">
        <v>1.6706747022401377E-2</v>
      </c>
      <c r="AI14" s="136">
        <v>1.8101138029572264E-2</v>
      </c>
      <c r="AJ14" s="136">
        <v>2.3630882011562465E-2</v>
      </c>
      <c r="AK14" s="136">
        <v>2.6196417634547407E-2</v>
      </c>
      <c r="AL14" s="135"/>
      <c r="AM14" s="137">
        <f t="shared" si="0"/>
        <v>-1.6449999999967986</v>
      </c>
      <c r="AN14" s="137">
        <f t="shared" si="0"/>
        <v>8.3313194289696968E-6</v>
      </c>
      <c r="AO14" s="137">
        <f t="shared" si="0"/>
        <v>1.3615593709367935E-5</v>
      </c>
      <c r="AP14" s="137">
        <f t="shared" si="0"/>
        <v>-0.21899999999914144</v>
      </c>
      <c r="AQ14" s="137">
        <f t="shared" si="0"/>
        <v>7.2999999999865395E-2</v>
      </c>
      <c r="AR14" s="137">
        <f t="shared" si="1"/>
        <v>-5.6556246966465551E-2</v>
      </c>
      <c r="AS14" s="137">
        <f t="shared" si="1"/>
        <v>-0.32349999999996726</v>
      </c>
      <c r="AT14" s="137">
        <f t="shared" si="1"/>
        <v>8.1247326962595456E-7</v>
      </c>
      <c r="AU14" s="137">
        <f t="shared" si="1"/>
        <v>-8.4364936455208484E-7</v>
      </c>
      <c r="AV14" s="137">
        <f t="shared" si="1"/>
        <v>-1.1152948206648999E-5</v>
      </c>
      <c r="AW14" s="137">
        <f t="shared" si="1"/>
        <v>2.3373948996804894E-7</v>
      </c>
      <c r="AX14" s="137">
        <f t="shared" si="1"/>
        <v>1.2021215645557914E-5</v>
      </c>
      <c r="AY14" s="137">
        <f t="shared" si="1"/>
        <v>3.1832817505295097E-6</v>
      </c>
      <c r="AZ14" s="137">
        <f t="shared" si="1"/>
        <v>1.3798761083816391E-5</v>
      </c>
      <c r="BB14" s="121">
        <f t="shared" si="15"/>
        <v>-3.5663591645123892E-5</v>
      </c>
      <c r="BC14" s="121">
        <f t="shared" si="2"/>
        <v>4.3616205884279286E-4</v>
      </c>
      <c r="BD14" s="121">
        <f t="shared" si="3"/>
        <v>7.3978719191518914E-4</v>
      </c>
      <c r="BE14" s="121">
        <f t="shared" si="4"/>
        <v>-3.2315749304453728E-5</v>
      </c>
      <c r="BF14" s="121">
        <f t="shared" si="5"/>
        <v>5.0020063325393491E-5</v>
      </c>
      <c r="BG14" s="121">
        <f t="shared" si="6"/>
        <v>-1.5358391638055788E-5</v>
      </c>
      <c r="BH14" s="121">
        <f t="shared" si="7"/>
        <v>-1.2680068734986454E-4</v>
      </c>
      <c r="BI14" s="121">
        <f t="shared" si="8"/>
        <v>7.0350747333823409E-5</v>
      </c>
      <c r="BJ14" s="121">
        <f t="shared" si="9"/>
        <v>-5.4954081587867365E-5</v>
      </c>
      <c r="BK14" s="121">
        <f t="shared" si="10"/>
        <v>-7.5055230661644407E-4</v>
      </c>
      <c r="BL14" s="121">
        <f t="shared" si="11"/>
        <v>1.3990919948995825E-5</v>
      </c>
      <c r="BM14" s="121">
        <f t="shared" si="12"/>
        <v>6.6455514490916718E-4</v>
      </c>
      <c r="BN14" s="121">
        <f t="shared" si="13"/>
        <v>1.3472669458549708E-4</v>
      </c>
      <c r="BO14" s="121">
        <f t="shared" si="14"/>
        <v>5.2701989630997556E-4</v>
      </c>
    </row>
    <row r="15" spans="1:67" x14ac:dyDescent="0.3">
      <c r="D15" s="38" t="s">
        <v>140</v>
      </c>
      <c r="E15" s="38" t="s">
        <v>88</v>
      </c>
      <c r="F15" s="26" t="s">
        <v>45</v>
      </c>
      <c r="G15" s="38" t="s">
        <v>86</v>
      </c>
      <c r="I15" s="136">
        <v>24.644828213065864</v>
      </c>
      <c r="J15" s="136">
        <v>2.812388373436249E-2</v>
      </c>
      <c r="K15" s="136">
        <v>2.3772524799073665E-2</v>
      </c>
      <c r="L15" s="136">
        <v>142.43241290813975</v>
      </c>
      <c r="M15" s="136">
        <v>95.889241948307628</v>
      </c>
      <c r="N15" s="136">
        <v>2.9930700651026026E-2</v>
      </c>
      <c r="O15" s="136">
        <v>3.25061300718823E-2</v>
      </c>
      <c r="P15" s="136">
        <v>8712103.9266343787</v>
      </c>
      <c r="Q15" s="136">
        <v>16762719.495935157</v>
      </c>
      <c r="R15" s="136">
        <v>14757084.724894296</v>
      </c>
      <c r="S15" s="136">
        <v>2.3761187018506609E-2</v>
      </c>
      <c r="T15" s="136">
        <v>2.6088769406028472E-2</v>
      </c>
      <c r="U15" s="136">
        <v>6.4298611467516817</v>
      </c>
      <c r="V15" s="136">
        <v>3.2511370932347343E-2</v>
      </c>
      <c r="W15" s="135"/>
      <c r="X15" s="136">
        <v>24.644828213065864</v>
      </c>
      <c r="Y15" s="136">
        <v>2.8128875075936144E-2</v>
      </c>
      <c r="Z15" s="136">
        <v>2.3794017031374244E-2</v>
      </c>
      <c r="AA15" s="136">
        <v>142.42772279749781</v>
      </c>
      <c r="AB15" s="136">
        <v>95.966517911561425</v>
      </c>
      <c r="AC15" s="136">
        <v>2.9935272374574086E-2</v>
      </c>
      <c r="AD15" s="136">
        <v>3.2504861454238858E-2</v>
      </c>
      <c r="AE15" s="136">
        <v>8714328.422118187</v>
      </c>
      <c r="AF15" s="136">
        <v>16761770.061519481</v>
      </c>
      <c r="AG15" s="136">
        <v>14751357.963287726</v>
      </c>
      <c r="AH15" s="136">
        <v>2.3761187018506609E-2</v>
      </c>
      <c r="AI15" s="136">
        <v>2.6112177807247887E-2</v>
      </c>
      <c r="AJ15" s="136">
        <v>6.4313908683154057</v>
      </c>
      <c r="AK15" s="136">
        <v>3.2536113953700305E-2</v>
      </c>
      <c r="AL15" s="135"/>
      <c r="AM15" s="137">
        <f t="shared" si="0"/>
        <v>0</v>
      </c>
      <c r="AN15" s="137">
        <f t="shared" si="0"/>
        <v>4.9913415736541067E-6</v>
      </c>
      <c r="AO15" s="137">
        <f t="shared" si="0"/>
        <v>2.1492232300579506E-5</v>
      </c>
      <c r="AP15" s="137">
        <f t="shared" si="0"/>
        <v>-4.6901106419454663E-3</v>
      </c>
      <c r="AQ15" s="137">
        <f t="shared" si="0"/>
        <v>7.7275963253796931E-2</v>
      </c>
      <c r="AR15" s="137">
        <f t="shared" si="1"/>
        <v>4.5717235480600971E-6</v>
      </c>
      <c r="AS15" s="137">
        <f t="shared" si="1"/>
        <v>-1.2686176434420493E-6</v>
      </c>
      <c r="AT15" s="137">
        <f t="shared" si="1"/>
        <v>2224.4954838082194</v>
      </c>
      <c r="AU15" s="137">
        <f t="shared" si="1"/>
        <v>-949.43441567569971</v>
      </c>
      <c r="AV15" s="137">
        <f t="shared" si="1"/>
        <v>-5726.7616065703332</v>
      </c>
      <c r="AW15" s="137">
        <f t="shared" si="1"/>
        <v>0</v>
      </c>
      <c r="AX15" s="137">
        <f t="shared" si="1"/>
        <v>2.3408401219414399E-5</v>
      </c>
      <c r="AY15" s="137">
        <f t="shared" si="1"/>
        <v>1.5297215637239958E-3</v>
      </c>
      <c r="AZ15" s="137">
        <f t="shared" si="1"/>
        <v>2.4743021352961747E-5</v>
      </c>
      <c r="BB15" s="121">
        <f t="shared" si="15"/>
        <v>0</v>
      </c>
      <c r="BC15" s="121">
        <f t="shared" si="2"/>
        <v>1.7747696658109691E-4</v>
      </c>
      <c r="BD15" s="121">
        <f t="shared" si="3"/>
        <v>9.040786572832594E-4</v>
      </c>
      <c r="BE15" s="121">
        <f t="shared" si="4"/>
        <v>-3.2928675054956081E-5</v>
      </c>
      <c r="BF15" s="121">
        <f t="shared" si="5"/>
        <v>8.0588772717021979E-4</v>
      </c>
      <c r="BG15" s="121">
        <f t="shared" si="6"/>
        <v>1.5274361938143863E-4</v>
      </c>
      <c r="BH15" s="121">
        <f t="shared" si="7"/>
        <v>-3.9027027844800248E-5</v>
      </c>
      <c r="BI15" s="121">
        <f t="shared" si="8"/>
        <v>2.5533390126437309E-4</v>
      </c>
      <c r="BJ15" s="121">
        <f t="shared" si="9"/>
        <v>-5.6639641074106795E-5</v>
      </c>
      <c r="BK15" s="121">
        <f t="shared" si="10"/>
        <v>-3.8806862692260875E-4</v>
      </c>
      <c r="BL15" s="121">
        <f t="shared" si="11"/>
        <v>0</v>
      </c>
      <c r="BM15" s="121">
        <f t="shared" si="12"/>
        <v>8.9725969267087364E-4</v>
      </c>
      <c r="BN15" s="121">
        <f t="shared" si="13"/>
        <v>2.3790895772248517E-4</v>
      </c>
      <c r="BO15" s="121">
        <f t="shared" si="14"/>
        <v>7.6105745907944968E-4</v>
      </c>
    </row>
    <row r="16" spans="1:67" x14ac:dyDescent="0.3">
      <c r="D16" s="38" t="s">
        <v>140</v>
      </c>
      <c r="E16" s="38" t="s">
        <v>88</v>
      </c>
      <c r="F16" s="26" t="s">
        <v>46</v>
      </c>
      <c r="G16" s="38" t="s">
        <v>86</v>
      </c>
      <c r="I16" s="136">
        <v>4177233.9197638412</v>
      </c>
      <c r="J16" s="136">
        <v>15338394.108933177</v>
      </c>
      <c r="K16" s="136">
        <v>7419212.6930337586</v>
      </c>
      <c r="L16" s="136">
        <v>2145942.6986617879</v>
      </c>
      <c r="M16" s="136">
        <v>6066459.08750878</v>
      </c>
      <c r="N16" s="136">
        <v>11520299.677540526</v>
      </c>
      <c r="O16" s="136">
        <v>7032740.6642391905</v>
      </c>
      <c r="P16" s="136">
        <v>4841487.7252899548</v>
      </c>
      <c r="Q16" s="136">
        <v>11432480.020109316</v>
      </c>
      <c r="R16" s="136">
        <v>16251911.544219911</v>
      </c>
      <c r="S16" s="136">
        <v>2875020.4113854337</v>
      </c>
      <c r="T16" s="136">
        <v>11026953.924583999</v>
      </c>
      <c r="U16" s="136">
        <v>10253098.415948441</v>
      </c>
      <c r="V16" s="136">
        <v>4319247.4009106783</v>
      </c>
      <c r="W16" s="135"/>
      <c r="X16" s="136">
        <v>4177233.9197638412</v>
      </c>
      <c r="Y16" s="136">
        <v>15341036.240994873</v>
      </c>
      <c r="Z16" s="136">
        <v>7425192.3632215243</v>
      </c>
      <c r="AA16" s="136">
        <v>2145604.4163256856</v>
      </c>
      <c r="AB16" s="136">
        <v>6067018.8088765536</v>
      </c>
      <c r="AC16" s="136">
        <v>11525060.268049467</v>
      </c>
      <c r="AD16" s="136">
        <v>7032193.5397086646</v>
      </c>
      <c r="AE16" s="136">
        <v>4838766.149743069</v>
      </c>
      <c r="AF16" s="136">
        <v>11431056.924663441</v>
      </c>
      <c r="AG16" s="136">
        <v>16244356.006974168</v>
      </c>
      <c r="AH16" s="136">
        <v>2875851.4409853527</v>
      </c>
      <c r="AI16" s="136">
        <v>11033892.886414863</v>
      </c>
      <c r="AJ16" s="136">
        <v>10255886.346805248</v>
      </c>
      <c r="AK16" s="136">
        <v>4321374.6767818742</v>
      </c>
      <c r="AL16" s="135"/>
      <c r="AM16" s="137">
        <f t="shared" si="0"/>
        <v>0</v>
      </c>
      <c r="AN16" s="137">
        <f t="shared" si="0"/>
        <v>2642.13206169568</v>
      </c>
      <c r="AO16" s="137">
        <f t="shared" si="0"/>
        <v>5979.6701877657324</v>
      </c>
      <c r="AP16" s="137">
        <f t="shared" si="0"/>
        <v>-338.28233610233292</v>
      </c>
      <c r="AQ16" s="137">
        <f t="shared" si="0"/>
        <v>559.72136777359992</v>
      </c>
      <c r="AR16" s="137">
        <f t="shared" si="1"/>
        <v>4760.590508941561</v>
      </c>
      <c r="AS16" s="137">
        <f t="shared" si="1"/>
        <v>-547.12453052587807</v>
      </c>
      <c r="AT16" s="137">
        <f t="shared" si="1"/>
        <v>-2721.5755468858406</v>
      </c>
      <c r="AU16" s="137">
        <f t="shared" ref="AU16:AZ38" si="16">IF(AND(AF16 = "", Q16 = ""), 0, AF16 - Q16)</f>
        <v>-1423.0954458750784</v>
      </c>
      <c r="AV16" s="137">
        <f t="shared" si="16"/>
        <v>-7555.5372457429767</v>
      </c>
      <c r="AW16" s="137">
        <f t="shared" si="16"/>
        <v>831.02959991898388</v>
      </c>
      <c r="AX16" s="137">
        <f t="shared" si="16"/>
        <v>6938.9618308637291</v>
      </c>
      <c r="AY16" s="137">
        <f t="shared" si="16"/>
        <v>2787.9308568071574</v>
      </c>
      <c r="AZ16" s="137">
        <f t="shared" si="16"/>
        <v>2127.2758711958304</v>
      </c>
      <c r="BB16" s="121">
        <f t="shared" si="15"/>
        <v>0</v>
      </c>
      <c r="BC16" s="121">
        <f t="shared" si="2"/>
        <v>1.7225610731679439E-4</v>
      </c>
      <c r="BD16" s="121">
        <f t="shared" si="3"/>
        <v>8.0597098845546248E-4</v>
      </c>
      <c r="BE16" s="121">
        <f t="shared" si="4"/>
        <v>-1.576381029713823E-4</v>
      </c>
      <c r="BF16" s="121">
        <f t="shared" si="5"/>
        <v>9.226492088706266E-5</v>
      </c>
      <c r="BG16" s="121">
        <f t="shared" si="6"/>
        <v>4.1323495414121917E-4</v>
      </c>
      <c r="BH16" s="121">
        <f t="shared" si="7"/>
        <v>-7.7796773213599876E-5</v>
      </c>
      <c r="BI16" s="121">
        <f t="shared" si="8"/>
        <v>-5.6213620715579661E-4</v>
      </c>
      <c r="BJ16" s="121">
        <f t="shared" si="9"/>
        <v>-1.2447827972337632E-4</v>
      </c>
      <c r="BK16" s="121">
        <f t="shared" si="10"/>
        <v>-4.649014502192604E-4</v>
      </c>
      <c r="BL16" s="121">
        <f t="shared" si="11"/>
        <v>2.8905172172969789E-4</v>
      </c>
      <c r="BM16" s="121">
        <f t="shared" si="12"/>
        <v>6.2927276910023971E-4</v>
      </c>
      <c r="BN16" s="121">
        <f t="shared" si="13"/>
        <v>2.7191105982856848E-4</v>
      </c>
      <c r="BO16" s="121">
        <f t="shared" si="14"/>
        <v>4.9251077184124981E-4</v>
      </c>
    </row>
    <row r="17" spans="4:67" x14ac:dyDescent="0.3">
      <c r="D17" s="38" t="s">
        <v>140</v>
      </c>
      <c r="E17" s="38" t="s">
        <v>88</v>
      </c>
      <c r="F17" s="26" t="s">
        <v>47</v>
      </c>
      <c r="G17" s="38" t="s">
        <v>86</v>
      </c>
      <c r="I17" s="136">
        <v>69003474.040283203</v>
      </c>
      <c r="J17" s="136">
        <v>48333461.581968047</v>
      </c>
      <c r="K17" s="136">
        <v>58468284.259273008</v>
      </c>
      <c r="L17" s="136">
        <v>55383900.280292653</v>
      </c>
      <c r="M17" s="136">
        <v>114919990.72324099</v>
      </c>
      <c r="N17" s="136">
        <v>69698013.637868956</v>
      </c>
      <c r="O17" s="136">
        <v>25870584.152027499</v>
      </c>
      <c r="P17" s="136">
        <v>113809637.53181449</v>
      </c>
      <c r="Q17" s="136">
        <v>64565887.553141318</v>
      </c>
      <c r="R17" s="136">
        <v>81844203.084555119</v>
      </c>
      <c r="S17" s="136">
        <v>76213109.003189147</v>
      </c>
      <c r="T17" s="136">
        <v>63769011.505483165</v>
      </c>
      <c r="U17" s="136">
        <v>34908179.536896266</v>
      </c>
      <c r="V17" s="136">
        <v>40344296.050223403</v>
      </c>
      <c r="W17" s="135"/>
      <c r="X17" s="136">
        <v>69000138.071191043</v>
      </c>
      <c r="Y17" s="136">
        <v>48336078.932781719</v>
      </c>
      <c r="Z17" s="136">
        <v>58589930.914750725</v>
      </c>
      <c r="AA17" s="136">
        <v>55377312.825902037</v>
      </c>
      <c r="AB17" s="136">
        <v>114941619.86726888</v>
      </c>
      <c r="AC17" s="136">
        <v>69715839.40429154</v>
      </c>
      <c r="AD17" s="136">
        <v>25869624.111334324</v>
      </c>
      <c r="AE17" s="136">
        <v>113823372.44963416</v>
      </c>
      <c r="AF17" s="136">
        <v>64548304.450953655</v>
      </c>
      <c r="AG17" s="136">
        <v>81817363.540522724</v>
      </c>
      <c r="AH17" s="136">
        <v>76228461.152839437</v>
      </c>
      <c r="AI17" s="136">
        <v>63801673.043017104</v>
      </c>
      <c r="AJ17" s="136">
        <v>34924090.268148534</v>
      </c>
      <c r="AK17" s="136">
        <v>40369323.72804153</v>
      </c>
      <c r="AL17" s="135"/>
      <c r="AM17" s="137">
        <f t="shared" si="0"/>
        <v>-3335.9690921604633</v>
      </c>
      <c r="AN17" s="137">
        <f t="shared" si="0"/>
        <v>2617.3508136719465</v>
      </c>
      <c r="AO17" s="137">
        <f t="shared" si="0"/>
        <v>121646.65547771752</v>
      </c>
      <c r="AP17" s="137">
        <f t="shared" si="0"/>
        <v>-6587.4543906152248</v>
      </c>
      <c r="AQ17" s="137">
        <f t="shared" si="0"/>
        <v>21629.144027888775</v>
      </c>
      <c r="AR17" s="137">
        <f t="shared" si="0"/>
        <v>17825.766422584653</v>
      </c>
      <c r="AS17" s="137">
        <f t="shared" si="0"/>
        <v>-960.04069317504764</v>
      </c>
      <c r="AT17" s="137">
        <f t="shared" si="0"/>
        <v>13734.917819678783</v>
      </c>
      <c r="AU17" s="137">
        <f t="shared" si="16"/>
        <v>-17583.102187663317</v>
      </c>
      <c r="AV17" s="137">
        <f t="shared" si="16"/>
        <v>-26839.544032394886</v>
      </c>
      <c r="AW17" s="137">
        <f t="shared" si="16"/>
        <v>15352.149650290608</v>
      </c>
      <c r="AX17" s="137">
        <f t="shared" si="16"/>
        <v>32661.537533938885</v>
      </c>
      <c r="AY17" s="137">
        <f t="shared" si="16"/>
        <v>15910.731252267957</v>
      </c>
      <c r="AZ17" s="137">
        <f t="shared" si="16"/>
        <v>25027.677818126976</v>
      </c>
      <c r="BB17" s="121">
        <f t="shared" si="15"/>
        <v>-4.8344944056193086E-5</v>
      </c>
      <c r="BC17" s="121">
        <f t="shared" si="2"/>
        <v>5.4151942112261451E-5</v>
      </c>
      <c r="BD17" s="121">
        <f t="shared" si="3"/>
        <v>2.0805579814568357E-3</v>
      </c>
      <c r="BE17" s="121">
        <f t="shared" si="4"/>
        <v>-1.1894168444758755E-4</v>
      </c>
      <c r="BF17" s="121">
        <f t="shared" si="5"/>
        <v>1.882104574823515E-4</v>
      </c>
      <c r="BG17" s="121">
        <f t="shared" si="6"/>
        <v>2.5575716569488279E-4</v>
      </c>
      <c r="BH17" s="121">
        <f t="shared" si="7"/>
        <v>-3.7109355070353463E-5</v>
      </c>
      <c r="BI17" s="121">
        <f t="shared" si="8"/>
        <v>1.2068325774114963E-4</v>
      </c>
      <c r="BJ17" s="121">
        <f t="shared" si="9"/>
        <v>-2.7232804897464542E-4</v>
      </c>
      <c r="BK17" s="121">
        <f t="shared" si="10"/>
        <v>-3.2793457594872469E-4</v>
      </c>
      <c r="BL17" s="121">
        <f t="shared" si="11"/>
        <v>2.0143712612023473E-4</v>
      </c>
      <c r="BM17" s="121">
        <f t="shared" si="12"/>
        <v>5.1218509998591545E-4</v>
      </c>
      <c r="BN17" s="121">
        <f t="shared" si="13"/>
        <v>4.5578805492996503E-4</v>
      </c>
      <c r="BO17" s="121">
        <f t="shared" si="14"/>
        <v>6.2035232407998324E-4</v>
      </c>
    </row>
    <row r="18" spans="4:67" x14ac:dyDescent="0.3">
      <c r="D18" s="38" t="s">
        <v>140</v>
      </c>
      <c r="E18" s="38" t="s">
        <v>88</v>
      </c>
      <c r="F18" s="26" t="s">
        <v>48</v>
      </c>
      <c r="G18" s="38" t="s">
        <v>86</v>
      </c>
      <c r="I18" s="136">
        <v>27420306.502522498</v>
      </c>
      <c r="J18" s="136">
        <v>8106427.4748218637</v>
      </c>
      <c r="K18" s="136">
        <v>4190347.543767638</v>
      </c>
      <c r="L18" s="136">
        <v>1895484.0425431766</v>
      </c>
      <c r="M18" s="136">
        <v>3127930.2458250392</v>
      </c>
      <c r="N18" s="136">
        <v>2891147.3223127434</v>
      </c>
      <c r="O18" s="136">
        <v>38619036.548005119</v>
      </c>
      <c r="P18" s="136">
        <v>4556380.9815302603</v>
      </c>
      <c r="Q18" s="136">
        <v>707806.68910483457</v>
      </c>
      <c r="R18" s="136">
        <v>13644073.623524429</v>
      </c>
      <c r="S18" s="136">
        <v>4061149.5227564778</v>
      </c>
      <c r="T18" s="136">
        <v>3828982.2923258054</v>
      </c>
      <c r="U18" s="136">
        <v>18802286.731752429</v>
      </c>
      <c r="V18" s="136">
        <v>1303786.1130955562</v>
      </c>
      <c r="W18" s="135"/>
      <c r="X18" s="136">
        <v>27425576.205951758</v>
      </c>
      <c r="Y18" s="136">
        <v>8106427.4748218637</v>
      </c>
      <c r="Z18" s="136">
        <v>4195018.0968245352</v>
      </c>
      <c r="AA18" s="136">
        <v>1895096.3973505334</v>
      </c>
      <c r="AB18" s="136">
        <v>3128267.862412333</v>
      </c>
      <c r="AC18" s="136">
        <v>2890782.2526898449</v>
      </c>
      <c r="AD18" s="136">
        <v>38617643.616663143</v>
      </c>
      <c r="AE18" s="136">
        <v>4556388.3891961528</v>
      </c>
      <c r="AF18" s="136">
        <v>707726.64942826517</v>
      </c>
      <c r="AG18" s="136">
        <v>13628729.319642561</v>
      </c>
      <c r="AH18" s="136">
        <v>4061149.5227564778</v>
      </c>
      <c r="AI18" s="136">
        <v>3831360.1993371663</v>
      </c>
      <c r="AJ18" s="136">
        <v>18809887.428421166</v>
      </c>
      <c r="AK18" s="136">
        <v>1305073.80590313</v>
      </c>
      <c r="AL18" s="135"/>
      <c r="AM18" s="137">
        <f t="shared" si="0"/>
        <v>5269.7034292593598</v>
      </c>
      <c r="AN18" s="137">
        <f t="shared" si="0"/>
        <v>0</v>
      </c>
      <c r="AO18" s="137">
        <f t="shared" si="0"/>
        <v>4670.5530568971299</v>
      </c>
      <c r="AP18" s="137">
        <f t="shared" si="0"/>
        <v>-387.64519264316186</v>
      </c>
      <c r="AQ18" s="137">
        <f t="shared" si="0"/>
        <v>337.61658729379997</v>
      </c>
      <c r="AR18" s="137">
        <f t="shared" si="0"/>
        <v>-365.06962289847434</v>
      </c>
      <c r="AS18" s="137">
        <f t="shared" si="0"/>
        <v>-1392.9313419759274</v>
      </c>
      <c r="AT18" s="137">
        <f t="shared" si="0"/>
        <v>7.4076658925041556</v>
      </c>
      <c r="AU18" s="137">
        <f t="shared" si="16"/>
        <v>-80.039676569402218</v>
      </c>
      <c r="AV18" s="137">
        <f t="shared" si="16"/>
        <v>-15344.30388186872</v>
      </c>
      <c r="AW18" s="137">
        <f t="shared" si="16"/>
        <v>0</v>
      </c>
      <c r="AX18" s="137">
        <f t="shared" si="16"/>
        <v>2377.9070113608614</v>
      </c>
      <c r="AY18" s="137">
        <f t="shared" si="16"/>
        <v>7600.6966687366366</v>
      </c>
      <c r="AZ18" s="137">
        <f t="shared" si="16"/>
        <v>1287.6928075738251</v>
      </c>
      <c r="BB18" s="121">
        <f t="shared" si="15"/>
        <v>1.9218251367009992E-4</v>
      </c>
      <c r="BC18" s="121">
        <f t="shared" si="2"/>
        <v>0</v>
      </c>
      <c r="BD18" s="121">
        <f t="shared" si="3"/>
        <v>1.1145980155855349E-3</v>
      </c>
      <c r="BE18" s="121">
        <f t="shared" si="4"/>
        <v>-2.0450986868929646E-4</v>
      </c>
      <c r="BF18" s="121">
        <f t="shared" si="5"/>
        <v>1.0793609855732203E-4</v>
      </c>
      <c r="BG18" s="121">
        <f t="shared" si="6"/>
        <v>-1.2627153935775251E-4</v>
      </c>
      <c r="BH18" s="121">
        <f t="shared" si="7"/>
        <v>-3.6068516112369972E-5</v>
      </c>
      <c r="BI18" s="121">
        <f t="shared" si="8"/>
        <v>1.6257784242651921E-6</v>
      </c>
      <c r="BJ18" s="121">
        <f t="shared" si="9"/>
        <v>-1.1308126611607565E-4</v>
      </c>
      <c r="BK18" s="121">
        <f t="shared" si="10"/>
        <v>-1.1246130961513458E-3</v>
      </c>
      <c r="BL18" s="121">
        <f t="shared" si="11"/>
        <v>0</v>
      </c>
      <c r="BM18" s="121">
        <f t="shared" si="12"/>
        <v>6.2102846913832815E-4</v>
      </c>
      <c r="BN18" s="121">
        <f t="shared" si="13"/>
        <v>4.0424320600860388E-4</v>
      </c>
      <c r="BO18" s="121">
        <f t="shared" si="14"/>
        <v>9.8765648340622299E-4</v>
      </c>
    </row>
    <row r="19" spans="4:67" x14ac:dyDescent="0.3">
      <c r="D19" s="38" t="s">
        <v>140</v>
      </c>
      <c r="E19" s="38" t="s">
        <v>88</v>
      </c>
      <c r="F19" s="26" t="s">
        <v>49</v>
      </c>
      <c r="G19" s="38" t="s">
        <v>86</v>
      </c>
      <c r="I19" s="136">
        <v>71150852.728224188</v>
      </c>
      <c r="J19" s="136">
        <v>45722770.776153363</v>
      </c>
      <c r="K19" s="136">
        <v>82123113.197580203</v>
      </c>
      <c r="L19" s="136">
        <v>32231430.473936293</v>
      </c>
      <c r="M19" s="136">
        <v>87059870.540832832</v>
      </c>
      <c r="N19" s="136">
        <v>74265061.140636146</v>
      </c>
      <c r="O19" s="136">
        <v>38618201.434118241</v>
      </c>
      <c r="P19" s="136">
        <v>105857533.18218555</v>
      </c>
      <c r="Q19" s="136">
        <v>38305905.687779382</v>
      </c>
      <c r="R19" s="136">
        <v>72350537.695246279</v>
      </c>
      <c r="S19" s="136">
        <v>122357614.46006064</v>
      </c>
      <c r="T19" s="136">
        <v>142891053.72479749</v>
      </c>
      <c r="U19" s="136">
        <v>50202550.359284997</v>
      </c>
      <c r="V19" s="136">
        <v>42157991.573951133</v>
      </c>
      <c r="W19" s="135"/>
      <c r="X19" s="136">
        <v>71150772.845924199</v>
      </c>
      <c r="Y19" s="136">
        <v>45736010.790390722</v>
      </c>
      <c r="Z19" s="136">
        <v>82208041.285231411</v>
      </c>
      <c r="AA19" s="136">
        <v>32231378.359867234</v>
      </c>
      <c r="AB19" s="136">
        <v>87064490.909797236</v>
      </c>
      <c r="AC19" s="136">
        <v>74264973.175636142</v>
      </c>
      <c r="AD19" s="136">
        <v>38614657.149075955</v>
      </c>
      <c r="AE19" s="136">
        <v>105857619.77459076</v>
      </c>
      <c r="AF19" s="136">
        <v>38305845.188238584</v>
      </c>
      <c r="AG19" s="136">
        <v>72344148.422170565</v>
      </c>
      <c r="AH19" s="136">
        <v>122357734.23467053</v>
      </c>
      <c r="AI19" s="136">
        <v>142974620.91744167</v>
      </c>
      <c r="AJ19" s="136">
        <v>50226934.558842346</v>
      </c>
      <c r="AK19" s="136">
        <v>42201325.349162802</v>
      </c>
      <c r="AL19" s="135"/>
      <c r="AM19" s="137">
        <f t="shared" si="0"/>
        <v>-79.882299989461899</v>
      </c>
      <c r="AN19" s="137">
        <f t="shared" si="0"/>
        <v>13240.014237359166</v>
      </c>
      <c r="AO19" s="137">
        <f t="shared" si="0"/>
        <v>84928.087651208043</v>
      </c>
      <c r="AP19" s="137">
        <f t="shared" si="0"/>
        <v>-52.114069059491158</v>
      </c>
      <c r="AQ19" s="137">
        <f t="shared" si="0"/>
        <v>4620.3689644038677</v>
      </c>
      <c r="AR19" s="137">
        <f t="shared" si="0"/>
        <v>-87.965000003576279</v>
      </c>
      <c r="AS19" s="137">
        <f t="shared" si="0"/>
        <v>-3544.2850422859192</v>
      </c>
      <c r="AT19" s="137">
        <f t="shared" si="0"/>
        <v>86.592405214905739</v>
      </c>
      <c r="AU19" s="137">
        <f t="shared" si="16"/>
        <v>-60.49954079836607</v>
      </c>
      <c r="AV19" s="137">
        <f t="shared" si="16"/>
        <v>-6389.2730757147074</v>
      </c>
      <c r="AW19" s="137">
        <f t="shared" si="16"/>
        <v>119.77460989356041</v>
      </c>
      <c r="AX19" s="137">
        <f t="shared" si="16"/>
        <v>83567.192644178867</v>
      </c>
      <c r="AY19" s="137">
        <f t="shared" si="16"/>
        <v>24384.199557349086</v>
      </c>
      <c r="AZ19" s="137">
        <f t="shared" si="16"/>
        <v>43333.775211669505</v>
      </c>
      <c r="BB19" s="121">
        <f t="shared" si="15"/>
        <v>-1.1227173944715649E-6</v>
      </c>
      <c r="BC19" s="121">
        <f t="shared" si="2"/>
        <v>2.8957156385335411E-4</v>
      </c>
      <c r="BD19" s="121">
        <f t="shared" si="3"/>
        <v>1.0341557247943018E-3</v>
      </c>
      <c r="BE19" s="121">
        <f t="shared" si="4"/>
        <v>-1.6168711190659941E-6</v>
      </c>
      <c r="BF19" s="121">
        <f t="shared" si="5"/>
        <v>5.3071167412738356E-5</v>
      </c>
      <c r="BG19" s="121">
        <f t="shared" si="6"/>
        <v>-1.1844735418314203E-6</v>
      </c>
      <c r="BH19" s="121">
        <f t="shared" si="7"/>
        <v>-9.1777579241549811E-5</v>
      </c>
      <c r="BI19" s="121">
        <f t="shared" si="8"/>
        <v>8.1800890887827836E-7</v>
      </c>
      <c r="BJ19" s="121">
        <f t="shared" si="9"/>
        <v>-1.5793789420221712E-6</v>
      </c>
      <c r="BK19" s="121">
        <f t="shared" si="10"/>
        <v>-8.8309959804687237E-5</v>
      </c>
      <c r="BL19" s="121">
        <f t="shared" si="11"/>
        <v>9.7888971129505494E-7</v>
      </c>
      <c r="BM19" s="121">
        <f t="shared" si="12"/>
        <v>5.8483152349849679E-4</v>
      </c>
      <c r="BN19" s="121">
        <f t="shared" si="13"/>
        <v>4.8571635072000303E-4</v>
      </c>
      <c r="BO19" s="121">
        <f t="shared" si="14"/>
        <v>1.0278899348337286E-3</v>
      </c>
    </row>
    <row r="20" spans="4:67" x14ac:dyDescent="0.3">
      <c r="D20" s="38" t="s">
        <v>140</v>
      </c>
      <c r="E20" s="38" t="s">
        <v>88</v>
      </c>
      <c r="F20" s="26" t="s">
        <v>50</v>
      </c>
      <c r="G20" s="38" t="s">
        <v>86</v>
      </c>
      <c r="I20" s="136">
        <v>708359.47441590438</v>
      </c>
      <c r="J20" s="136">
        <v>350979.37699914718</v>
      </c>
      <c r="K20" s="136">
        <v>371567.24949978269</v>
      </c>
      <c r="L20" s="136">
        <v>427337.48057555431</v>
      </c>
      <c r="M20" s="136">
        <v>584275.6616361175</v>
      </c>
      <c r="N20" s="136">
        <v>825595.11633593752</v>
      </c>
      <c r="O20" s="136">
        <v>767672.02037400007</v>
      </c>
      <c r="P20" s="136">
        <v>522408.44900317962</v>
      </c>
      <c r="Q20" s="136">
        <v>457451.29596205073</v>
      </c>
      <c r="R20" s="136">
        <v>847959.14861312916</v>
      </c>
      <c r="S20" s="136">
        <v>1007238.4604885319</v>
      </c>
      <c r="T20" s="136">
        <v>1462240.7243682006</v>
      </c>
      <c r="U20" s="136">
        <v>301225.12126347295</v>
      </c>
      <c r="V20" s="136">
        <v>93420.55127539119</v>
      </c>
      <c r="W20" s="135"/>
      <c r="X20" s="136">
        <v>708359.47441590438</v>
      </c>
      <c r="Y20" s="136">
        <v>350979.37699914718</v>
      </c>
      <c r="Z20" s="136">
        <v>372042.70343388349</v>
      </c>
      <c r="AA20" s="136">
        <v>427213.21844104549</v>
      </c>
      <c r="AB20" s="136">
        <v>584580.13045406225</v>
      </c>
      <c r="AC20" s="136">
        <v>825979.6506239376</v>
      </c>
      <c r="AD20" s="136">
        <v>767343.53427200008</v>
      </c>
      <c r="AE20" s="136">
        <v>522681.67517943651</v>
      </c>
      <c r="AF20" s="136">
        <v>457238.52791741723</v>
      </c>
      <c r="AG20" s="136">
        <v>847482.49928844511</v>
      </c>
      <c r="AH20" s="136">
        <v>1007238.4604885319</v>
      </c>
      <c r="AI20" s="136">
        <v>1463424.2457962604</v>
      </c>
      <c r="AJ20" s="136">
        <v>301326.33938217704</v>
      </c>
      <c r="AK20" s="136">
        <v>93482.235363390806</v>
      </c>
      <c r="AL20" s="135"/>
      <c r="AM20" s="137">
        <f t="shared" si="0"/>
        <v>0</v>
      </c>
      <c r="AN20" s="137">
        <f t="shared" si="0"/>
        <v>0</v>
      </c>
      <c r="AO20" s="137">
        <f t="shared" si="0"/>
        <v>475.45393410080578</v>
      </c>
      <c r="AP20" s="137">
        <f t="shared" si="0"/>
        <v>-124.26213450881187</v>
      </c>
      <c r="AQ20" s="137">
        <f t="shared" si="0"/>
        <v>304.46881794475485</v>
      </c>
      <c r="AR20" s="137">
        <f t="shared" si="0"/>
        <v>384.5342880000826</v>
      </c>
      <c r="AS20" s="137">
        <f t="shared" si="0"/>
        <v>-328.4861019999953</v>
      </c>
      <c r="AT20" s="137">
        <f t="shared" si="0"/>
        <v>273.226176256896</v>
      </c>
      <c r="AU20" s="137">
        <f t="shared" si="16"/>
        <v>-212.76804463349981</v>
      </c>
      <c r="AV20" s="137">
        <f t="shared" si="16"/>
        <v>-476.64932468405459</v>
      </c>
      <c r="AW20" s="137">
        <f t="shared" si="16"/>
        <v>0</v>
      </c>
      <c r="AX20" s="137">
        <f t="shared" si="16"/>
        <v>1183.5214280597866</v>
      </c>
      <c r="AY20" s="137">
        <f t="shared" si="16"/>
        <v>101.21811870409874</v>
      </c>
      <c r="AZ20" s="137">
        <f t="shared" si="16"/>
        <v>61.684087999616168</v>
      </c>
      <c r="BB20" s="121">
        <f t="shared" si="15"/>
        <v>0</v>
      </c>
      <c r="BC20" s="121">
        <f t="shared" si="2"/>
        <v>0</v>
      </c>
      <c r="BD20" s="121">
        <f t="shared" si="3"/>
        <v>1.2795905310300601E-3</v>
      </c>
      <c r="BE20" s="121">
        <f t="shared" si="4"/>
        <v>-2.9078220412927724E-4</v>
      </c>
      <c r="BF20" s="121">
        <f t="shared" si="5"/>
        <v>5.2110474205303414E-4</v>
      </c>
      <c r="BG20" s="121">
        <f t="shared" si="6"/>
        <v>4.6576618537507705E-4</v>
      </c>
      <c r="BH20" s="121">
        <f t="shared" si="7"/>
        <v>-4.2789901583225741E-4</v>
      </c>
      <c r="BI20" s="121">
        <f t="shared" si="8"/>
        <v>5.2301255230126071E-4</v>
      </c>
      <c r="BJ20" s="121">
        <f t="shared" si="9"/>
        <v>-4.6511627906974085E-4</v>
      </c>
      <c r="BK20" s="121">
        <f t="shared" si="10"/>
        <v>-5.6211354693635118E-4</v>
      </c>
      <c r="BL20" s="121">
        <f t="shared" si="11"/>
        <v>0</v>
      </c>
      <c r="BM20" s="121">
        <f t="shared" si="12"/>
        <v>8.0938891137172914E-4</v>
      </c>
      <c r="BN20" s="121">
        <f t="shared" si="13"/>
        <v>3.360215053762603E-4</v>
      </c>
      <c r="BO20" s="121">
        <f t="shared" si="14"/>
        <v>6.6028392208669151E-4</v>
      </c>
    </row>
    <row r="21" spans="4:67" x14ac:dyDescent="0.3">
      <c r="D21" s="38" t="s">
        <v>140</v>
      </c>
      <c r="E21" s="38" t="s">
        <v>88</v>
      </c>
      <c r="F21" s="26" t="s">
        <v>51</v>
      </c>
      <c r="G21" s="38" t="s">
        <v>86</v>
      </c>
      <c r="I21" s="136">
        <v>298373.35668907518</v>
      </c>
      <c r="J21" s="136">
        <v>2307245.1466347319</v>
      </c>
      <c r="K21" s="136">
        <v>776243.9904488303</v>
      </c>
      <c r="L21" s="136">
        <v>291353.86713393562</v>
      </c>
      <c r="M21" s="136">
        <v>283625.23138465593</v>
      </c>
      <c r="N21" s="136">
        <v>1727995.7829879855</v>
      </c>
      <c r="O21" s="136">
        <v>2277740.6644290001</v>
      </c>
      <c r="P21" s="136">
        <v>488183.5794323021</v>
      </c>
      <c r="Q21" s="136">
        <v>254854.77239976366</v>
      </c>
      <c r="R21" s="136">
        <v>474824.32172102638</v>
      </c>
      <c r="S21" s="136">
        <v>926350.31495920429</v>
      </c>
      <c r="T21" s="136">
        <v>301433.02268143313</v>
      </c>
      <c r="U21" s="136">
        <v>258153.15989192628</v>
      </c>
      <c r="V21" s="136">
        <v>258892.71248332571</v>
      </c>
      <c r="W21" s="135"/>
      <c r="X21" s="136">
        <v>298373.35668907518</v>
      </c>
      <c r="Y21" s="136">
        <v>2308305.9490010012</v>
      </c>
      <c r="Z21" s="136">
        <v>777178.661117643</v>
      </c>
      <c r="AA21" s="136">
        <v>291353.86713393562</v>
      </c>
      <c r="AB21" s="136">
        <v>283625.23138465593</v>
      </c>
      <c r="AC21" s="136">
        <v>1727995.7829879855</v>
      </c>
      <c r="AD21" s="136">
        <v>2277740.6644290001</v>
      </c>
      <c r="AE21" s="136">
        <v>488471.25390456623</v>
      </c>
      <c r="AF21" s="136">
        <v>254854.77239976366</v>
      </c>
      <c r="AG21" s="136">
        <v>474641.27456538996</v>
      </c>
      <c r="AH21" s="136">
        <v>926350.31495920429</v>
      </c>
      <c r="AI21" s="136">
        <v>301650.50682478194</v>
      </c>
      <c r="AJ21" s="136">
        <v>258230.2896080577</v>
      </c>
      <c r="AK21" s="136">
        <v>259049.80757585203</v>
      </c>
      <c r="AL21" s="135"/>
      <c r="AM21" s="137">
        <f t="shared" si="0"/>
        <v>0</v>
      </c>
      <c r="AN21" s="137">
        <f t="shared" si="0"/>
        <v>1060.8023662692867</v>
      </c>
      <c r="AO21" s="137">
        <f t="shared" si="0"/>
        <v>934.67066881270148</v>
      </c>
      <c r="AP21" s="137">
        <f t="shared" si="0"/>
        <v>0</v>
      </c>
      <c r="AQ21" s="137">
        <f t="shared" si="0"/>
        <v>0</v>
      </c>
      <c r="AR21" s="137">
        <f t="shared" si="0"/>
        <v>0</v>
      </c>
      <c r="AS21" s="137">
        <f t="shared" si="0"/>
        <v>0</v>
      </c>
      <c r="AT21" s="137">
        <f t="shared" si="0"/>
        <v>287.6744722641306</v>
      </c>
      <c r="AU21" s="137">
        <f t="shared" si="16"/>
        <v>0</v>
      </c>
      <c r="AV21" s="137">
        <f t="shared" si="16"/>
        <v>-183.04715563642094</v>
      </c>
      <c r="AW21" s="137">
        <f t="shared" si="16"/>
        <v>0</v>
      </c>
      <c r="AX21" s="137">
        <f t="shared" si="16"/>
        <v>217.48414334881818</v>
      </c>
      <c r="AY21" s="137">
        <f t="shared" si="16"/>
        <v>77.129716131428722</v>
      </c>
      <c r="AZ21" s="137">
        <f t="shared" si="16"/>
        <v>157.09509252631688</v>
      </c>
      <c r="BB21" s="121">
        <f t="shared" si="15"/>
        <v>0</v>
      </c>
      <c r="BC21" s="121">
        <f t="shared" si="2"/>
        <v>4.5977011494272138E-4</v>
      </c>
      <c r="BD21" s="121">
        <f t="shared" si="3"/>
        <v>1.2040939193258909E-3</v>
      </c>
      <c r="BE21" s="121">
        <f t="shared" si="4"/>
        <v>0</v>
      </c>
      <c r="BF21" s="121">
        <f t="shared" si="5"/>
        <v>0</v>
      </c>
      <c r="BG21" s="121">
        <f t="shared" si="6"/>
        <v>0</v>
      </c>
      <c r="BH21" s="121">
        <f t="shared" si="7"/>
        <v>0</v>
      </c>
      <c r="BI21" s="121">
        <f t="shared" si="8"/>
        <v>5.8927519151434973E-4</v>
      </c>
      <c r="BJ21" s="121">
        <f t="shared" si="9"/>
        <v>0</v>
      </c>
      <c r="BK21" s="121">
        <f t="shared" si="10"/>
        <v>-3.8550501156502819E-4</v>
      </c>
      <c r="BL21" s="121">
        <f t="shared" si="11"/>
        <v>0</v>
      </c>
      <c r="BM21" s="121">
        <f t="shared" si="12"/>
        <v>7.2150072150079056E-4</v>
      </c>
      <c r="BN21" s="121">
        <f t="shared" si="13"/>
        <v>2.9877502240808693E-4</v>
      </c>
      <c r="BO21" s="121">
        <f t="shared" si="14"/>
        <v>6.0679611650495862E-4</v>
      </c>
    </row>
    <row r="22" spans="4:67" x14ac:dyDescent="0.3">
      <c r="D22" s="38" t="s">
        <v>140</v>
      </c>
      <c r="E22" s="38" t="s">
        <v>88</v>
      </c>
      <c r="F22" s="26" t="s">
        <v>52</v>
      </c>
      <c r="G22" s="38" t="s">
        <v>86</v>
      </c>
      <c r="I22" s="136">
        <v>12555.742834305607</v>
      </c>
      <c r="J22" s="136">
        <v>26357.543012918017</v>
      </c>
      <c r="K22" s="136">
        <v>7512.8994704939014</v>
      </c>
      <c r="L22" s="136">
        <v>158416.8391271423</v>
      </c>
      <c r="M22" s="136">
        <v>28907.45170984244</v>
      </c>
      <c r="N22" s="136">
        <v>65487.081599999983</v>
      </c>
      <c r="O22" s="136">
        <v>6901.4137499999988</v>
      </c>
      <c r="P22" s="136">
        <v>18033.907050587495</v>
      </c>
      <c r="Q22" s="136">
        <v>48369.72955446074</v>
      </c>
      <c r="R22" s="136">
        <v>24648.929762675456</v>
      </c>
      <c r="S22" s="136">
        <v>13237.050558548593</v>
      </c>
      <c r="T22" s="136">
        <v>36179.36107971787</v>
      </c>
      <c r="U22" s="136">
        <v>41763.48736666263</v>
      </c>
      <c r="V22" s="136">
        <v>13304.479998726963</v>
      </c>
      <c r="W22" s="135"/>
      <c r="X22" s="136">
        <v>12555.742834305607</v>
      </c>
      <c r="Y22" s="136">
        <v>26365.645546890632</v>
      </c>
      <c r="Z22" s="136">
        <v>7519.6254324191423</v>
      </c>
      <c r="AA22" s="136">
        <v>158378.61112542241</v>
      </c>
      <c r="AB22" s="136">
        <v>28917.158711759777</v>
      </c>
      <c r="AC22" s="136">
        <v>65487.081599999983</v>
      </c>
      <c r="AD22" s="136">
        <v>6901.4137499999988</v>
      </c>
      <c r="AE22" s="136">
        <v>18039.509382693923</v>
      </c>
      <c r="AF22" s="136">
        <v>48369.72955446074</v>
      </c>
      <c r="AG22" s="136">
        <v>24637.6047317714</v>
      </c>
      <c r="AH22" s="136">
        <v>13237.050558548593</v>
      </c>
      <c r="AI22" s="136">
        <v>36198.854269954783</v>
      </c>
      <c r="AJ22" s="136">
        <v>41773.379239558562</v>
      </c>
      <c r="AK22" s="136">
        <v>13311.201130325207</v>
      </c>
      <c r="AL22" s="135"/>
      <c r="AM22" s="137">
        <f t="shared" si="0"/>
        <v>0</v>
      </c>
      <c r="AN22" s="137">
        <f t="shared" si="0"/>
        <v>8.1025339726147649</v>
      </c>
      <c r="AO22" s="137">
        <f t="shared" si="0"/>
        <v>6.7259619252408811</v>
      </c>
      <c r="AP22" s="137">
        <f t="shared" si="0"/>
        <v>-38.228001719893655</v>
      </c>
      <c r="AQ22" s="137">
        <f t="shared" si="0"/>
        <v>9.7070019173370383</v>
      </c>
      <c r="AR22" s="137">
        <f t="shared" si="0"/>
        <v>0</v>
      </c>
      <c r="AS22" s="137">
        <f t="shared" ref="AS22:AT38" si="17">IF(AND(AD22 = "", O22 = ""), 0, AD22 - O22)</f>
        <v>0</v>
      </c>
      <c r="AT22" s="137">
        <f t="shared" si="17"/>
        <v>5.6023321064276388</v>
      </c>
      <c r="AU22" s="137">
        <f t="shared" si="16"/>
        <v>0</v>
      </c>
      <c r="AV22" s="137">
        <f t="shared" si="16"/>
        <v>-11.325030904055893</v>
      </c>
      <c r="AW22" s="137">
        <f t="shared" si="16"/>
        <v>0</v>
      </c>
      <c r="AX22" s="137">
        <f t="shared" si="16"/>
        <v>19.493190236913506</v>
      </c>
      <c r="AY22" s="137">
        <f t="shared" si="16"/>
        <v>9.8918728959324653</v>
      </c>
      <c r="AZ22" s="137">
        <f t="shared" si="16"/>
        <v>6.7211315982440283</v>
      </c>
      <c r="BB22" s="121">
        <f t="shared" si="15"/>
        <v>0</v>
      </c>
      <c r="BC22" s="121">
        <f t="shared" si="2"/>
        <v>3.0740854595755212E-4</v>
      </c>
      <c r="BD22" s="121">
        <f t="shared" si="3"/>
        <v>8.9525514771711878E-4</v>
      </c>
      <c r="BE22" s="121">
        <f t="shared" si="4"/>
        <v>-2.4131274131288907E-4</v>
      </c>
      <c r="BF22" s="121">
        <f t="shared" si="5"/>
        <v>3.3579583613148399E-4</v>
      </c>
      <c r="BG22" s="121">
        <f t="shared" si="6"/>
        <v>0</v>
      </c>
      <c r="BH22" s="121">
        <f t="shared" si="7"/>
        <v>0</v>
      </c>
      <c r="BI22" s="121">
        <f t="shared" si="8"/>
        <v>3.1065548306932913E-4</v>
      </c>
      <c r="BJ22" s="121">
        <f t="shared" si="9"/>
        <v>0</v>
      </c>
      <c r="BK22" s="121">
        <f t="shared" si="10"/>
        <v>-4.5945325063178916E-4</v>
      </c>
      <c r="BL22" s="121">
        <f t="shared" si="11"/>
        <v>0</v>
      </c>
      <c r="BM22" s="121">
        <f t="shared" si="12"/>
        <v>5.3879310344818055E-4</v>
      </c>
      <c r="BN22" s="121">
        <f t="shared" si="13"/>
        <v>2.3685457129302313E-4</v>
      </c>
      <c r="BO22" s="121">
        <f t="shared" si="14"/>
        <v>5.0517807527142278E-4</v>
      </c>
    </row>
    <row r="23" spans="4:67" x14ac:dyDescent="0.3">
      <c r="D23" s="38" t="s">
        <v>140</v>
      </c>
      <c r="E23" s="38" t="s">
        <v>88</v>
      </c>
      <c r="F23" s="26" t="s">
        <v>53</v>
      </c>
      <c r="G23" s="38" t="s">
        <v>86</v>
      </c>
      <c r="I23" s="136">
        <v>31.63</v>
      </c>
      <c r="J23" s="136">
        <v>19907.569324738073</v>
      </c>
      <c r="K23" s="136">
        <v>16729.500176463287</v>
      </c>
      <c r="L23" s="136">
        <v>1470.2736217725053</v>
      </c>
      <c r="M23" s="136">
        <v>8569.9087066824486</v>
      </c>
      <c r="N23" s="136">
        <v>1.9859999999999999E-2</v>
      </c>
      <c r="O23" s="136">
        <v>2.1049999999999999E-2</v>
      </c>
      <c r="P23" s="136">
        <v>65056.204938840463</v>
      </c>
      <c r="Q23" s="136">
        <v>29349.081837098951</v>
      </c>
      <c r="R23" s="136">
        <v>7025.8349032029628</v>
      </c>
      <c r="S23" s="136">
        <v>193619.32113587455</v>
      </c>
      <c r="T23" s="136">
        <v>144592.0629495052</v>
      </c>
      <c r="U23" s="136">
        <v>2.6160000000000003E-2</v>
      </c>
      <c r="V23" s="136">
        <v>2.7740000000000001E-2</v>
      </c>
      <c r="W23" s="135"/>
      <c r="X23" s="136">
        <v>31.63</v>
      </c>
      <c r="Y23" s="136">
        <v>19907.569324738073</v>
      </c>
      <c r="Z23" s="136">
        <v>16751.629144950675</v>
      </c>
      <c r="AA23" s="136">
        <v>1470.2736217725053</v>
      </c>
      <c r="AB23" s="136">
        <v>8574.6618451775594</v>
      </c>
      <c r="AC23" s="136">
        <v>1.9859999999999999E-2</v>
      </c>
      <c r="AD23" s="136">
        <v>2.1049999999999999E-2</v>
      </c>
      <c r="AE23" s="136">
        <v>65085.870330969432</v>
      </c>
      <c r="AF23" s="136">
        <v>29349.081837098951</v>
      </c>
      <c r="AG23" s="136">
        <v>7025.8349032029628</v>
      </c>
      <c r="AH23" s="136">
        <v>193619.32113587455</v>
      </c>
      <c r="AI23" s="136">
        <v>144658.97274263314</v>
      </c>
      <c r="AJ23" s="136">
        <v>2.6169999999999999E-2</v>
      </c>
      <c r="AK23" s="136">
        <v>2.775E-2</v>
      </c>
      <c r="AL23" s="135"/>
      <c r="AM23" s="137">
        <f t="shared" ref="AM23:AZ50" si="18">IF(AND(X23 = "", I23 = ""), 0, X23 - I23)</f>
        <v>0</v>
      </c>
      <c r="AN23" s="137">
        <f t="shared" si="18"/>
        <v>0</v>
      </c>
      <c r="AO23" s="137">
        <f t="shared" si="18"/>
        <v>22.128968487388192</v>
      </c>
      <c r="AP23" s="137">
        <f t="shared" si="18"/>
        <v>0</v>
      </c>
      <c r="AQ23" s="137">
        <f t="shared" si="18"/>
        <v>4.7531384951107611</v>
      </c>
      <c r="AR23" s="137">
        <f t="shared" si="18"/>
        <v>0</v>
      </c>
      <c r="AS23" s="137">
        <f t="shared" si="17"/>
        <v>0</v>
      </c>
      <c r="AT23" s="137">
        <f t="shared" si="17"/>
        <v>29.665392128968961</v>
      </c>
      <c r="AU23" s="137">
        <f t="shared" si="16"/>
        <v>0</v>
      </c>
      <c r="AV23" s="137">
        <f t="shared" si="16"/>
        <v>0</v>
      </c>
      <c r="AW23" s="137">
        <f t="shared" si="16"/>
        <v>0</v>
      </c>
      <c r="AX23" s="137">
        <f t="shared" si="16"/>
        <v>66.909793127939338</v>
      </c>
      <c r="AY23" s="137">
        <f t="shared" si="16"/>
        <v>9.9999999999961231E-6</v>
      </c>
      <c r="AZ23" s="137">
        <f t="shared" si="16"/>
        <v>9.9999999999995925E-6</v>
      </c>
      <c r="BB23" s="121">
        <f t="shared" si="15"/>
        <v>0</v>
      </c>
      <c r="BC23" s="121">
        <f t="shared" si="2"/>
        <v>0</v>
      </c>
      <c r="BD23" s="121">
        <f t="shared" si="3"/>
        <v>1.3227513227514957E-3</v>
      </c>
      <c r="BE23" s="121">
        <f t="shared" si="4"/>
        <v>0</v>
      </c>
      <c r="BF23" s="121">
        <f t="shared" si="5"/>
        <v>5.5463117027191515E-4</v>
      </c>
      <c r="BG23" s="121">
        <f t="shared" si="6"/>
        <v>0</v>
      </c>
      <c r="BH23" s="121">
        <f t="shared" si="7"/>
        <v>0</v>
      </c>
      <c r="BI23" s="121">
        <f t="shared" si="8"/>
        <v>4.5599635202910293E-4</v>
      </c>
      <c r="BJ23" s="121">
        <f t="shared" si="9"/>
        <v>0</v>
      </c>
      <c r="BK23" s="121">
        <f t="shared" si="10"/>
        <v>0</v>
      </c>
      <c r="BL23" s="121">
        <f t="shared" si="11"/>
        <v>0</v>
      </c>
      <c r="BM23" s="121">
        <f t="shared" si="12"/>
        <v>4.6274872744090902E-4</v>
      </c>
      <c r="BN23" s="121">
        <f t="shared" si="13"/>
        <v>3.8226299694174776E-4</v>
      </c>
      <c r="BO23" s="121">
        <f t="shared" si="14"/>
        <v>3.6049026676278269E-4</v>
      </c>
    </row>
    <row r="24" spans="4:67" x14ac:dyDescent="0.3">
      <c r="D24" s="38" t="s">
        <v>140</v>
      </c>
      <c r="E24" s="38" t="s">
        <v>88</v>
      </c>
      <c r="F24" s="26" t="s">
        <v>54</v>
      </c>
      <c r="G24" s="38" t="s">
        <v>86</v>
      </c>
      <c r="I24" s="136">
        <v>8680838.8977295998</v>
      </c>
      <c r="J24" s="136">
        <v>1282437.208718729</v>
      </c>
      <c r="K24" s="136">
        <v>3435385.0643837806</v>
      </c>
      <c r="L24" s="136">
        <v>3332412.0910997791</v>
      </c>
      <c r="M24" s="136">
        <v>4922619.6195390979</v>
      </c>
      <c r="N24" s="136">
        <v>5468612.7851827238</v>
      </c>
      <c r="O24" s="136">
        <v>2439783.6218670295</v>
      </c>
      <c r="P24" s="136">
        <v>2479698.093600478</v>
      </c>
      <c r="Q24" s="136">
        <v>4317852.6283065854</v>
      </c>
      <c r="R24" s="136">
        <v>7200467.2920961464</v>
      </c>
      <c r="S24" s="136">
        <v>5718830.3156712707</v>
      </c>
      <c r="T24" s="136">
        <v>7336492.3952789158</v>
      </c>
      <c r="U24" s="136">
        <v>3968179.4297673665</v>
      </c>
      <c r="V24" s="136">
        <v>4212725.955939617</v>
      </c>
      <c r="W24" s="135"/>
      <c r="X24" s="136">
        <v>8680713.563310653</v>
      </c>
      <c r="Y24" s="136">
        <v>1282612.1878467028</v>
      </c>
      <c r="Z24" s="136">
        <v>3438538.1709485734</v>
      </c>
      <c r="AA24" s="136">
        <v>3332305.4174299557</v>
      </c>
      <c r="AB24" s="136">
        <v>4922873.1714479867</v>
      </c>
      <c r="AC24" s="136">
        <v>5468482.9652020475</v>
      </c>
      <c r="AD24" s="136">
        <v>2438963.9493080107</v>
      </c>
      <c r="AE24" s="136">
        <v>2480274.6398615241</v>
      </c>
      <c r="AF24" s="136">
        <v>4317562.8072219361</v>
      </c>
      <c r="AG24" s="136">
        <v>7198424.5247723889</v>
      </c>
      <c r="AH24" s="136">
        <v>5718957.2936694799</v>
      </c>
      <c r="AI24" s="136">
        <v>7340557.3964479286</v>
      </c>
      <c r="AJ24" s="136">
        <v>3969478.0274607306</v>
      </c>
      <c r="AK24" s="136">
        <v>4214402.5514222877</v>
      </c>
      <c r="AL24" s="135"/>
      <c r="AM24" s="137">
        <f t="shared" si="18"/>
        <v>-125.33441894687712</v>
      </c>
      <c r="AN24" s="137">
        <f t="shared" si="18"/>
        <v>174.97912797378376</v>
      </c>
      <c r="AO24" s="137">
        <f t="shared" si="18"/>
        <v>3153.1065647928044</v>
      </c>
      <c r="AP24" s="137">
        <f t="shared" si="18"/>
        <v>-106.67366982344538</v>
      </c>
      <c r="AQ24" s="137">
        <f t="shared" si="18"/>
        <v>253.55190888885409</v>
      </c>
      <c r="AR24" s="137">
        <f t="shared" si="18"/>
        <v>-129.81998067628592</v>
      </c>
      <c r="AS24" s="137">
        <f t="shared" si="17"/>
        <v>-819.67255901871249</v>
      </c>
      <c r="AT24" s="137">
        <f t="shared" si="17"/>
        <v>576.54626104608178</v>
      </c>
      <c r="AU24" s="137">
        <f t="shared" si="16"/>
        <v>-289.82108464930207</v>
      </c>
      <c r="AV24" s="137">
        <f t="shared" si="16"/>
        <v>-2042.7673237575218</v>
      </c>
      <c r="AW24" s="137">
        <f t="shared" si="16"/>
        <v>126.9779982091859</v>
      </c>
      <c r="AX24" s="137">
        <f t="shared" si="16"/>
        <v>4065.0011690128595</v>
      </c>
      <c r="AY24" s="137">
        <f t="shared" si="16"/>
        <v>1298.5976933641359</v>
      </c>
      <c r="AZ24" s="137">
        <f t="shared" si="16"/>
        <v>1676.595482670702</v>
      </c>
      <c r="BB24" s="121">
        <f t="shared" si="15"/>
        <v>-1.4438053789900107E-5</v>
      </c>
      <c r="BC24" s="121">
        <f t="shared" si="2"/>
        <v>1.3644264747168696E-4</v>
      </c>
      <c r="BD24" s="121">
        <f t="shared" si="3"/>
        <v>9.1783206414981322E-4</v>
      </c>
      <c r="BE24" s="121">
        <f t="shared" si="4"/>
        <v>-3.2010947898175588E-5</v>
      </c>
      <c r="BF24" s="121">
        <f t="shared" si="5"/>
        <v>5.1507516014937187E-5</v>
      </c>
      <c r="BG24" s="121">
        <f t="shared" si="6"/>
        <v>-2.373910638325588E-5</v>
      </c>
      <c r="BH24" s="121">
        <f t="shared" si="7"/>
        <v>-3.359611695366096E-4</v>
      </c>
      <c r="BI24" s="121">
        <f t="shared" si="8"/>
        <v>2.3250663559971801E-4</v>
      </c>
      <c r="BJ24" s="121">
        <f t="shared" si="9"/>
        <v>-6.7121578617417227E-5</v>
      </c>
      <c r="BK24" s="121">
        <f t="shared" si="10"/>
        <v>-2.836992712958837E-4</v>
      </c>
      <c r="BL24" s="121">
        <f t="shared" si="11"/>
        <v>2.2203491133707705E-5</v>
      </c>
      <c r="BM24" s="121">
        <f t="shared" si="12"/>
        <v>5.540796541449039E-4</v>
      </c>
      <c r="BN24" s="121">
        <f t="shared" si="13"/>
        <v>3.2725276574508777E-4</v>
      </c>
      <c r="BO24" s="121">
        <f t="shared" si="14"/>
        <v>3.9798351476122781E-4</v>
      </c>
    </row>
    <row r="25" spans="4:67" x14ac:dyDescent="0.3">
      <c r="D25" s="38" t="s">
        <v>140</v>
      </c>
      <c r="E25" s="38" t="s">
        <v>88</v>
      </c>
      <c r="F25" s="26" t="s">
        <v>55</v>
      </c>
      <c r="G25" s="38" t="s">
        <v>86</v>
      </c>
      <c r="I25" s="136">
        <v>-6439.0744096551734</v>
      </c>
      <c r="J25" s="136">
        <v>-3076.7773259999999</v>
      </c>
      <c r="K25" s="136">
        <v>-8242.5722999999998</v>
      </c>
      <c r="L25" s="136">
        <v>-76031.462577287297</v>
      </c>
      <c r="M25" s="136">
        <v>-37396.909848687043</v>
      </c>
      <c r="N25" s="136">
        <v>-8699.3729999999996</v>
      </c>
      <c r="O25" s="136">
        <v>-11638.83001365394</v>
      </c>
      <c r="P25" s="136">
        <v>-3180.7648819232004</v>
      </c>
      <c r="Q25" s="136">
        <v>-12756.65296523904</v>
      </c>
      <c r="R25" s="136">
        <v>-19096.843877460386</v>
      </c>
      <c r="S25" s="136">
        <v>-12351.533042844827</v>
      </c>
      <c r="T25" s="136">
        <v>-7790.4126250613781</v>
      </c>
      <c r="U25" s="136">
        <v>-22374.714473759999</v>
      </c>
      <c r="V25" s="136">
        <v>-17644.390124858277</v>
      </c>
      <c r="W25" s="135"/>
      <c r="X25" s="136">
        <v>-6439.0744096551734</v>
      </c>
      <c r="Y25" s="136">
        <v>-3076.7773259999999</v>
      </c>
      <c r="Z25" s="136">
        <v>-8242.5722999999998</v>
      </c>
      <c r="AA25" s="136">
        <v>-76031.462577287297</v>
      </c>
      <c r="AB25" s="136">
        <v>-37396.909848687043</v>
      </c>
      <c r="AC25" s="136">
        <v>-8699.3729999999996</v>
      </c>
      <c r="AD25" s="136">
        <v>-11638.83001365394</v>
      </c>
      <c r="AE25" s="136">
        <v>-3180.7648819232004</v>
      </c>
      <c r="AF25" s="136">
        <v>-12756.65296523904</v>
      </c>
      <c r="AG25" s="136">
        <v>-19096.843877460386</v>
      </c>
      <c r="AH25" s="136">
        <v>-12351.533042844827</v>
      </c>
      <c r="AI25" s="136">
        <v>-7790.4126250613781</v>
      </c>
      <c r="AJ25" s="136">
        <v>-22374.714473759999</v>
      </c>
      <c r="AK25" s="136">
        <v>-17644.390124858277</v>
      </c>
      <c r="AL25" s="135"/>
      <c r="AM25" s="137">
        <f t="shared" si="18"/>
        <v>0</v>
      </c>
      <c r="AN25" s="137">
        <f t="shared" si="18"/>
        <v>0</v>
      </c>
      <c r="AO25" s="137">
        <f t="shared" si="18"/>
        <v>0</v>
      </c>
      <c r="AP25" s="137">
        <f t="shared" si="18"/>
        <v>0</v>
      </c>
      <c r="AQ25" s="137">
        <f t="shared" si="18"/>
        <v>0</v>
      </c>
      <c r="AR25" s="137">
        <f t="shared" si="18"/>
        <v>0</v>
      </c>
      <c r="AS25" s="137">
        <f t="shared" si="17"/>
        <v>0</v>
      </c>
      <c r="AT25" s="137">
        <f t="shared" si="17"/>
        <v>0</v>
      </c>
      <c r="AU25" s="137">
        <f t="shared" si="16"/>
        <v>0</v>
      </c>
      <c r="AV25" s="137">
        <f t="shared" si="16"/>
        <v>0</v>
      </c>
      <c r="AW25" s="137">
        <f t="shared" si="16"/>
        <v>0</v>
      </c>
      <c r="AX25" s="137">
        <f t="shared" si="16"/>
        <v>0</v>
      </c>
      <c r="AY25" s="137">
        <f t="shared" si="16"/>
        <v>0</v>
      </c>
      <c r="AZ25" s="137">
        <f t="shared" si="16"/>
        <v>0</v>
      </c>
      <c r="BB25" s="121">
        <f t="shared" si="15"/>
        <v>0</v>
      </c>
      <c r="BC25" s="121">
        <f t="shared" si="2"/>
        <v>0</v>
      </c>
      <c r="BD25" s="121">
        <f t="shared" si="3"/>
        <v>0</v>
      </c>
      <c r="BE25" s="121">
        <f t="shared" si="4"/>
        <v>0</v>
      </c>
      <c r="BF25" s="121">
        <f t="shared" si="5"/>
        <v>0</v>
      </c>
      <c r="BG25" s="121">
        <f t="shared" si="6"/>
        <v>0</v>
      </c>
      <c r="BH25" s="121">
        <f t="shared" si="7"/>
        <v>0</v>
      </c>
      <c r="BI25" s="121">
        <f t="shared" si="8"/>
        <v>0</v>
      </c>
      <c r="BJ25" s="121">
        <f t="shared" si="9"/>
        <v>0</v>
      </c>
      <c r="BK25" s="121">
        <f t="shared" si="10"/>
        <v>0</v>
      </c>
      <c r="BL25" s="121">
        <f t="shared" si="11"/>
        <v>0</v>
      </c>
      <c r="BM25" s="121">
        <f t="shared" si="12"/>
        <v>0</v>
      </c>
      <c r="BN25" s="121">
        <f t="shared" si="13"/>
        <v>0</v>
      </c>
      <c r="BO25" s="121">
        <f t="shared" si="14"/>
        <v>0</v>
      </c>
    </row>
    <row r="26" spans="4:67" x14ac:dyDescent="0.3">
      <c r="D26" s="38" t="s">
        <v>140</v>
      </c>
      <c r="E26" s="38" t="s">
        <v>88</v>
      </c>
      <c r="F26" s="26" t="s">
        <v>56</v>
      </c>
      <c r="G26" s="38" t="s">
        <v>86</v>
      </c>
      <c r="I26" s="136">
        <v>-7.4</v>
      </c>
      <c r="J26" s="136">
        <v>-5.9299999999999995E-3</v>
      </c>
      <c r="K26" s="136">
        <v>-4.3600000000000002E-3</v>
      </c>
      <c r="L26" s="136">
        <v>-2565.2284396874993</v>
      </c>
      <c r="M26" s="136">
        <v>-3055.3320081375632</v>
      </c>
      <c r="N26" s="136">
        <v>-220.56902000000002</v>
      </c>
      <c r="O26" s="136">
        <v>-4049.5088406691066</v>
      </c>
      <c r="P26" s="136">
        <v>-9.8700000000000003E-3</v>
      </c>
      <c r="Q26" s="136">
        <v>-7.9299999999999995E-3</v>
      </c>
      <c r="R26" s="136">
        <v>-7.8700000000000003E-3</v>
      </c>
      <c r="S26" s="136">
        <v>-5.5700000000000003E-3</v>
      </c>
      <c r="T26" s="136">
        <v>-676.94491252318971</v>
      </c>
      <c r="U26" s="136">
        <v>-579.15084977086201</v>
      </c>
      <c r="V26" s="136">
        <v>-7.5700000000000003E-3</v>
      </c>
      <c r="W26" s="135"/>
      <c r="X26" s="136">
        <v>-7.4</v>
      </c>
      <c r="Y26" s="136">
        <v>-5.9299999999999995E-3</v>
      </c>
      <c r="Z26" s="136">
        <v>-4.3600000000000002E-3</v>
      </c>
      <c r="AA26" s="136">
        <v>-2562.8106937499997</v>
      </c>
      <c r="AB26" s="136">
        <v>-3055.3320081375632</v>
      </c>
      <c r="AC26" s="136">
        <v>-220.56902000000002</v>
      </c>
      <c r="AD26" s="136">
        <v>-4049.5088406691066</v>
      </c>
      <c r="AE26" s="136">
        <v>-9.8700000000000003E-3</v>
      </c>
      <c r="AF26" s="136">
        <v>-7.9299999999999995E-3</v>
      </c>
      <c r="AG26" s="136">
        <v>-7.8700000000000003E-3</v>
      </c>
      <c r="AH26" s="136">
        <v>-5.5700000000000003E-3</v>
      </c>
      <c r="AI26" s="136">
        <v>-678.28010958931043</v>
      </c>
      <c r="AJ26" s="136">
        <v>-579.15084977086201</v>
      </c>
      <c r="AK26" s="136">
        <v>-7.5700000000000003E-3</v>
      </c>
      <c r="AL26" s="135"/>
      <c r="AM26" s="137">
        <f t="shared" si="18"/>
        <v>0</v>
      </c>
      <c r="AN26" s="137">
        <f t="shared" si="18"/>
        <v>0</v>
      </c>
      <c r="AO26" s="137">
        <f t="shared" si="18"/>
        <v>0</v>
      </c>
      <c r="AP26" s="137">
        <f t="shared" si="18"/>
        <v>2.4177459374996033</v>
      </c>
      <c r="AQ26" s="137">
        <f t="shared" si="18"/>
        <v>0</v>
      </c>
      <c r="AR26" s="137">
        <f t="shared" si="18"/>
        <v>0</v>
      </c>
      <c r="AS26" s="137">
        <f t="shared" si="17"/>
        <v>0</v>
      </c>
      <c r="AT26" s="137">
        <f t="shared" si="17"/>
        <v>0</v>
      </c>
      <c r="AU26" s="137">
        <f t="shared" si="16"/>
        <v>0</v>
      </c>
      <c r="AV26" s="137">
        <f t="shared" si="16"/>
        <v>0</v>
      </c>
      <c r="AW26" s="137">
        <f t="shared" si="16"/>
        <v>0</v>
      </c>
      <c r="AX26" s="137">
        <f t="shared" si="16"/>
        <v>-1.3351970661207133</v>
      </c>
      <c r="AY26" s="137">
        <f t="shared" si="16"/>
        <v>0</v>
      </c>
      <c r="AZ26" s="137">
        <f t="shared" si="16"/>
        <v>0</v>
      </c>
      <c r="BB26" s="121">
        <f t="shared" si="15"/>
        <v>0</v>
      </c>
      <c r="BC26" s="121">
        <f t="shared" si="2"/>
        <v>0</v>
      </c>
      <c r="BD26" s="121">
        <f t="shared" si="3"/>
        <v>0</v>
      </c>
      <c r="BE26" s="121">
        <f t="shared" si="4"/>
        <v>-9.4250706880286161E-4</v>
      </c>
      <c r="BF26" s="121">
        <f t="shared" si="5"/>
        <v>0</v>
      </c>
      <c r="BG26" s="121">
        <f t="shared" si="6"/>
        <v>0</v>
      </c>
      <c r="BH26" s="121">
        <f t="shared" si="7"/>
        <v>0</v>
      </c>
      <c r="BI26" s="121">
        <f t="shared" si="8"/>
        <v>0</v>
      </c>
      <c r="BJ26" s="121">
        <f t="shared" si="9"/>
        <v>0</v>
      </c>
      <c r="BK26" s="121">
        <f t="shared" si="10"/>
        <v>0</v>
      </c>
      <c r="BL26" s="121">
        <f t="shared" si="11"/>
        <v>0</v>
      </c>
      <c r="BM26" s="121">
        <f t="shared" si="12"/>
        <v>1.9723865877712379E-3</v>
      </c>
      <c r="BN26" s="121">
        <f t="shared" si="13"/>
        <v>0</v>
      </c>
      <c r="BO26" s="121">
        <f t="shared" si="14"/>
        <v>0</v>
      </c>
    </row>
    <row r="27" spans="4:67" x14ac:dyDescent="0.3">
      <c r="D27" s="38" t="s">
        <v>140</v>
      </c>
      <c r="E27" s="38" t="s">
        <v>88</v>
      </c>
      <c r="F27" s="26" t="s">
        <v>57</v>
      </c>
      <c r="G27" s="38" t="s">
        <v>86</v>
      </c>
      <c r="I27" s="136">
        <v>-293700.20583878929</v>
      </c>
      <c r="J27" s="136">
        <v>-132481.15641499998</v>
      </c>
      <c r="K27" s="136">
        <v>-326505.93428799993</v>
      </c>
      <c r="L27" s="136">
        <v>-3975216.3962707515</v>
      </c>
      <c r="M27" s="136">
        <v>-255364.59379840444</v>
      </c>
      <c r="N27" s="136">
        <v>-381523.9507799999</v>
      </c>
      <c r="O27" s="136">
        <v>-349446.34983097372</v>
      </c>
      <c r="P27" s="136">
        <v>-63303.383490254062</v>
      </c>
      <c r="Q27" s="136">
        <v>-102079.15357606007</v>
      </c>
      <c r="R27" s="136">
        <v>-615925.70769822667</v>
      </c>
      <c r="S27" s="136">
        <v>-301729.59732953552</v>
      </c>
      <c r="T27" s="136">
        <v>-190471.44715220638</v>
      </c>
      <c r="U27" s="136">
        <v>-537167.49406047002</v>
      </c>
      <c r="V27" s="136">
        <v>-218835.85070906105</v>
      </c>
      <c r="W27" s="135"/>
      <c r="X27" s="136">
        <v>-293700.20583878929</v>
      </c>
      <c r="Y27" s="136">
        <v>-132481.15641499998</v>
      </c>
      <c r="Z27" s="136">
        <v>-326505.93428799993</v>
      </c>
      <c r="AA27" s="136">
        <v>-3975216.3962707515</v>
      </c>
      <c r="AB27" s="136">
        <v>-255364.59379840444</v>
      </c>
      <c r="AC27" s="136">
        <v>-381523.9507799999</v>
      </c>
      <c r="AD27" s="136">
        <v>-349446.34983097372</v>
      </c>
      <c r="AE27" s="136">
        <v>-63303.383490254062</v>
      </c>
      <c r="AF27" s="136">
        <v>-102079.15357606007</v>
      </c>
      <c r="AG27" s="136">
        <v>-615925.70769822667</v>
      </c>
      <c r="AH27" s="136">
        <v>-301729.59732953552</v>
      </c>
      <c r="AI27" s="136">
        <v>-190471.44715220638</v>
      </c>
      <c r="AJ27" s="136">
        <v>-537167.49406047002</v>
      </c>
      <c r="AK27" s="136">
        <v>-218835.85070906105</v>
      </c>
      <c r="AL27" s="135"/>
      <c r="AM27" s="137">
        <f t="shared" si="18"/>
        <v>0</v>
      </c>
      <c r="AN27" s="137">
        <f t="shared" si="18"/>
        <v>0</v>
      </c>
      <c r="AO27" s="137">
        <f t="shared" si="18"/>
        <v>0</v>
      </c>
      <c r="AP27" s="137">
        <f t="shared" si="18"/>
        <v>0</v>
      </c>
      <c r="AQ27" s="137">
        <f t="shared" si="18"/>
        <v>0</v>
      </c>
      <c r="AR27" s="137">
        <f t="shared" si="18"/>
        <v>0</v>
      </c>
      <c r="AS27" s="137">
        <f t="shared" si="17"/>
        <v>0</v>
      </c>
      <c r="AT27" s="137">
        <f t="shared" si="17"/>
        <v>0</v>
      </c>
      <c r="AU27" s="137">
        <f t="shared" si="16"/>
        <v>0</v>
      </c>
      <c r="AV27" s="137">
        <f t="shared" si="16"/>
        <v>0</v>
      </c>
      <c r="AW27" s="137">
        <f t="shared" si="16"/>
        <v>0</v>
      </c>
      <c r="AX27" s="137">
        <f t="shared" si="16"/>
        <v>0</v>
      </c>
      <c r="AY27" s="137">
        <f t="shared" si="16"/>
        <v>0</v>
      </c>
      <c r="AZ27" s="137">
        <f t="shared" si="16"/>
        <v>0</v>
      </c>
      <c r="BB27" s="121">
        <f t="shared" si="15"/>
        <v>0</v>
      </c>
      <c r="BC27" s="121">
        <f t="shared" si="2"/>
        <v>0</v>
      </c>
      <c r="BD27" s="121">
        <f t="shared" si="3"/>
        <v>0</v>
      </c>
      <c r="BE27" s="121">
        <f t="shared" si="4"/>
        <v>0</v>
      </c>
      <c r="BF27" s="121">
        <f t="shared" si="5"/>
        <v>0</v>
      </c>
      <c r="BG27" s="121">
        <f t="shared" si="6"/>
        <v>0</v>
      </c>
      <c r="BH27" s="121">
        <f t="shared" si="7"/>
        <v>0</v>
      </c>
      <c r="BI27" s="121">
        <f t="shared" si="8"/>
        <v>0</v>
      </c>
      <c r="BJ27" s="121">
        <f t="shared" si="9"/>
        <v>0</v>
      </c>
      <c r="BK27" s="121">
        <f t="shared" si="10"/>
        <v>0</v>
      </c>
      <c r="BL27" s="121">
        <f t="shared" si="11"/>
        <v>0</v>
      </c>
      <c r="BM27" s="121">
        <f t="shared" si="12"/>
        <v>0</v>
      </c>
      <c r="BN27" s="121">
        <f t="shared" si="13"/>
        <v>0</v>
      </c>
      <c r="BO27" s="121">
        <f t="shared" si="14"/>
        <v>0</v>
      </c>
    </row>
    <row r="28" spans="4:67" x14ac:dyDescent="0.3">
      <c r="D28" s="38" t="s">
        <v>140</v>
      </c>
      <c r="E28" s="38" t="s">
        <v>88</v>
      </c>
      <c r="F28" s="26" t="s">
        <v>58</v>
      </c>
      <c r="G28" s="38" t="s">
        <v>86</v>
      </c>
      <c r="I28" s="136">
        <v>-9.2200000000000006</v>
      </c>
      <c r="J28" s="136">
        <v>-7.0099999999999997E-3</v>
      </c>
      <c r="K28" s="136">
        <v>-4.9800000000000001E-3</v>
      </c>
      <c r="L28" s="136">
        <v>-1.2150000000000001E-2</v>
      </c>
      <c r="M28" s="136">
        <v>-8.0800000000000004E-3</v>
      </c>
      <c r="N28" s="136">
        <v>-7.62E-3</v>
      </c>
      <c r="O28" s="136">
        <v>-1.192E-2</v>
      </c>
      <c r="P28" s="136">
        <v>-1.111E-2</v>
      </c>
      <c r="Q28" s="136">
        <v>-8.8800000000000007E-3</v>
      </c>
      <c r="R28" s="136">
        <v>-8.8500000000000002E-3</v>
      </c>
      <c r="S28" s="136">
        <v>-6.3299999999999997E-3</v>
      </c>
      <c r="T28" s="136">
        <v>-5.96E-3</v>
      </c>
      <c r="U28" s="136">
        <v>-6.9599999999999992E-3</v>
      </c>
      <c r="V28" s="136">
        <v>-8.3099999999999997E-3</v>
      </c>
      <c r="W28" s="135"/>
      <c r="X28" s="136">
        <v>-9.2200000000000006</v>
      </c>
      <c r="Y28" s="136">
        <v>-7.0099999999999997E-3</v>
      </c>
      <c r="Z28" s="136">
        <v>-4.9800000000000001E-3</v>
      </c>
      <c r="AA28" s="136">
        <v>-1.2150000000000001E-2</v>
      </c>
      <c r="AB28" s="136">
        <v>-8.0800000000000004E-3</v>
      </c>
      <c r="AC28" s="136">
        <v>-7.62E-3</v>
      </c>
      <c r="AD28" s="136">
        <v>-1.192E-2</v>
      </c>
      <c r="AE28" s="136">
        <v>-1.111E-2</v>
      </c>
      <c r="AF28" s="136">
        <v>-8.8800000000000007E-3</v>
      </c>
      <c r="AG28" s="136">
        <v>-8.8500000000000002E-3</v>
      </c>
      <c r="AH28" s="136">
        <v>-6.3299999999999997E-3</v>
      </c>
      <c r="AI28" s="136">
        <v>-5.96E-3</v>
      </c>
      <c r="AJ28" s="136">
        <v>-6.9599999999999992E-3</v>
      </c>
      <c r="AK28" s="136">
        <v>-8.3099999999999997E-3</v>
      </c>
      <c r="AL28" s="135"/>
      <c r="AM28" s="137">
        <f t="shared" si="18"/>
        <v>0</v>
      </c>
      <c r="AN28" s="137">
        <f t="shared" si="18"/>
        <v>0</v>
      </c>
      <c r="AO28" s="137">
        <f t="shared" si="18"/>
        <v>0</v>
      </c>
      <c r="AP28" s="137">
        <f t="shared" si="18"/>
        <v>0</v>
      </c>
      <c r="AQ28" s="137">
        <f t="shared" si="18"/>
        <v>0</v>
      </c>
      <c r="AR28" s="137">
        <f t="shared" si="18"/>
        <v>0</v>
      </c>
      <c r="AS28" s="137">
        <f t="shared" si="17"/>
        <v>0</v>
      </c>
      <c r="AT28" s="137">
        <f t="shared" si="17"/>
        <v>0</v>
      </c>
      <c r="AU28" s="137">
        <f t="shared" si="16"/>
        <v>0</v>
      </c>
      <c r="AV28" s="137">
        <f t="shared" si="16"/>
        <v>0</v>
      </c>
      <c r="AW28" s="137">
        <f t="shared" si="16"/>
        <v>0</v>
      </c>
      <c r="AX28" s="137">
        <f t="shared" si="16"/>
        <v>0</v>
      </c>
      <c r="AY28" s="137">
        <f t="shared" si="16"/>
        <v>0</v>
      </c>
      <c r="AZ28" s="137">
        <f t="shared" si="16"/>
        <v>0</v>
      </c>
      <c r="BB28" s="121">
        <f t="shared" si="15"/>
        <v>0</v>
      </c>
      <c r="BC28" s="121">
        <f t="shared" si="2"/>
        <v>0</v>
      </c>
      <c r="BD28" s="121">
        <f t="shared" si="3"/>
        <v>0</v>
      </c>
      <c r="BE28" s="121">
        <f t="shared" si="4"/>
        <v>0</v>
      </c>
      <c r="BF28" s="121">
        <f t="shared" si="5"/>
        <v>0</v>
      </c>
      <c r="BG28" s="121">
        <f t="shared" si="6"/>
        <v>0</v>
      </c>
      <c r="BH28" s="121">
        <f t="shared" si="7"/>
        <v>0</v>
      </c>
      <c r="BI28" s="121">
        <f t="shared" si="8"/>
        <v>0</v>
      </c>
      <c r="BJ28" s="121">
        <f t="shared" si="9"/>
        <v>0</v>
      </c>
      <c r="BK28" s="121">
        <f t="shared" si="10"/>
        <v>0</v>
      </c>
      <c r="BL28" s="121">
        <f t="shared" si="11"/>
        <v>0</v>
      </c>
      <c r="BM28" s="121">
        <f t="shared" si="12"/>
        <v>0</v>
      </c>
      <c r="BN28" s="121">
        <f t="shared" si="13"/>
        <v>0</v>
      </c>
      <c r="BO28" s="121">
        <f t="shared" si="14"/>
        <v>0</v>
      </c>
    </row>
    <row r="29" spans="4:67" x14ac:dyDescent="0.3">
      <c r="D29" s="38" t="s">
        <v>140</v>
      </c>
      <c r="E29" s="38" t="s">
        <v>88</v>
      </c>
      <c r="F29" s="26" t="s">
        <v>59</v>
      </c>
      <c r="G29" s="38" t="s">
        <v>86</v>
      </c>
      <c r="I29" s="136">
        <v>-49742.49198362897</v>
      </c>
      <c r="J29" s="136">
        <v>-132941.56635500002</v>
      </c>
      <c r="K29" s="136">
        <v>-16045.652606</v>
      </c>
      <c r="L29" s="136">
        <v>-733299.12126971618</v>
      </c>
      <c r="M29" s="136">
        <v>-86206.845736060655</v>
      </c>
      <c r="N29" s="136">
        <v>-13762.133219999998</v>
      </c>
      <c r="O29" s="136">
        <v>-32459.199484715165</v>
      </c>
      <c r="P29" s="136">
        <v>-116804.31665052647</v>
      </c>
      <c r="Q29" s="136">
        <v>-27132.978413114466</v>
      </c>
      <c r="R29" s="136">
        <v>-101173.31017717251</v>
      </c>
      <c r="S29" s="136">
        <v>-118335.69690746315</v>
      </c>
      <c r="T29" s="136">
        <v>-77857.017959487595</v>
      </c>
      <c r="U29" s="136">
        <v>-16298.581065049184</v>
      </c>
      <c r="V29" s="136">
        <v>-16851.730214045339</v>
      </c>
      <c r="W29" s="135"/>
      <c r="X29" s="136">
        <v>-49742.49198362897</v>
      </c>
      <c r="Y29" s="136">
        <v>-132941.56635500002</v>
      </c>
      <c r="Z29" s="136">
        <v>-16052.543293999999</v>
      </c>
      <c r="AA29" s="136">
        <v>-733299.12126971618</v>
      </c>
      <c r="AB29" s="136">
        <v>-86206.845736060655</v>
      </c>
      <c r="AC29" s="136">
        <v>-13762.133219999998</v>
      </c>
      <c r="AD29" s="136">
        <v>-32459.199484715165</v>
      </c>
      <c r="AE29" s="136">
        <v>-116804.31665052647</v>
      </c>
      <c r="AF29" s="136">
        <v>-27132.978413114466</v>
      </c>
      <c r="AG29" s="136">
        <v>-101151.54905842443</v>
      </c>
      <c r="AH29" s="136">
        <v>-118335.69690746315</v>
      </c>
      <c r="AI29" s="136">
        <v>-77879.715344919488</v>
      </c>
      <c r="AJ29" s="136">
        <v>-16300.083308552064</v>
      </c>
      <c r="AK29" s="136">
        <v>-16854.799416427348</v>
      </c>
      <c r="AL29" s="135"/>
      <c r="AM29" s="137">
        <f t="shared" si="18"/>
        <v>0</v>
      </c>
      <c r="AN29" s="137">
        <f t="shared" si="18"/>
        <v>0</v>
      </c>
      <c r="AO29" s="137">
        <f t="shared" si="18"/>
        <v>-6.8906879999994999</v>
      </c>
      <c r="AP29" s="137">
        <f t="shared" si="18"/>
        <v>0</v>
      </c>
      <c r="AQ29" s="137">
        <f t="shared" si="18"/>
        <v>0</v>
      </c>
      <c r="AR29" s="137">
        <f t="shared" si="18"/>
        <v>0</v>
      </c>
      <c r="AS29" s="137">
        <f t="shared" si="17"/>
        <v>0</v>
      </c>
      <c r="AT29" s="137">
        <f t="shared" si="17"/>
        <v>0</v>
      </c>
      <c r="AU29" s="137">
        <f t="shared" si="16"/>
        <v>0</v>
      </c>
      <c r="AV29" s="137">
        <f t="shared" si="16"/>
        <v>21.761118748079753</v>
      </c>
      <c r="AW29" s="137">
        <f t="shared" si="16"/>
        <v>0</v>
      </c>
      <c r="AX29" s="137">
        <f t="shared" si="16"/>
        <v>-22.697385431893053</v>
      </c>
      <c r="AY29" s="137">
        <f t="shared" si="16"/>
        <v>-1.5022435028804466</v>
      </c>
      <c r="AZ29" s="137">
        <f t="shared" si="16"/>
        <v>-3.0692023820083705</v>
      </c>
      <c r="BB29" s="121">
        <f t="shared" si="15"/>
        <v>0</v>
      </c>
      <c r="BC29" s="121">
        <f t="shared" si="2"/>
        <v>0</v>
      </c>
      <c r="BD29" s="121">
        <f t="shared" si="3"/>
        <v>4.2944267641833675E-4</v>
      </c>
      <c r="BE29" s="121">
        <f t="shared" si="4"/>
        <v>0</v>
      </c>
      <c r="BF29" s="121">
        <f t="shared" si="5"/>
        <v>0</v>
      </c>
      <c r="BG29" s="121">
        <f t="shared" si="6"/>
        <v>0</v>
      </c>
      <c r="BH29" s="121">
        <f t="shared" si="7"/>
        <v>0</v>
      </c>
      <c r="BI29" s="121">
        <f t="shared" si="8"/>
        <v>0</v>
      </c>
      <c r="BJ29" s="121">
        <f t="shared" si="9"/>
        <v>0</v>
      </c>
      <c r="BK29" s="121">
        <f t="shared" si="10"/>
        <v>-2.1508754344374176E-4</v>
      </c>
      <c r="BL29" s="121">
        <f t="shared" si="11"/>
        <v>0</v>
      </c>
      <c r="BM29" s="121">
        <f t="shared" si="12"/>
        <v>2.9152651908275623E-4</v>
      </c>
      <c r="BN29" s="121">
        <f t="shared" si="13"/>
        <v>9.2170201619690094E-5</v>
      </c>
      <c r="BO29" s="121">
        <f t="shared" si="14"/>
        <v>1.8212980762356945E-4</v>
      </c>
    </row>
    <row r="30" spans="4:67" x14ac:dyDescent="0.3">
      <c r="D30" s="38" t="s">
        <v>140</v>
      </c>
      <c r="E30" s="38" t="s">
        <v>88</v>
      </c>
      <c r="F30" s="26" t="s">
        <v>60</v>
      </c>
      <c r="G30" s="38" t="s">
        <v>86</v>
      </c>
      <c r="I30" s="136">
        <v>-105.24970019324658</v>
      </c>
      <c r="J30" s="136">
        <v>-7.0658561651985594E-3</v>
      </c>
      <c r="K30" s="136">
        <v>-4.9159076658299153E-3</v>
      </c>
      <c r="L30" s="136">
        <v>-1.2866497461403547E-2</v>
      </c>
      <c r="M30" s="136">
        <v>-8.1856799459367555E-3</v>
      </c>
      <c r="N30" s="136">
        <v>-7.7449846563744078E-3</v>
      </c>
      <c r="O30" s="136">
        <v>-1.2433734217257356E-2</v>
      </c>
      <c r="P30" s="136">
        <v>-1.0612845087293399E-2</v>
      </c>
      <c r="Q30" s="136">
        <v>-8.7950473541723445E-3</v>
      </c>
      <c r="R30" s="136">
        <v>-4.0389885965402397E-2</v>
      </c>
      <c r="S30" s="136">
        <v>-6.7289533895586173E-3</v>
      </c>
      <c r="T30" s="136">
        <v>-6.2043195782573463E-3</v>
      </c>
      <c r="U30" s="136">
        <v>-7.5035215366849881E-3</v>
      </c>
      <c r="V30" s="136">
        <v>-8.13137015227159E-3</v>
      </c>
      <c r="W30" s="135"/>
      <c r="X30" s="136">
        <v>-105.24970019324658</v>
      </c>
      <c r="Y30" s="136">
        <v>-7.0658561651985594E-3</v>
      </c>
      <c r="Z30" s="136">
        <v>-4.9179992454067237E-3</v>
      </c>
      <c r="AA30" s="136">
        <v>-1.2866497461403547E-2</v>
      </c>
      <c r="AB30" s="136">
        <v>-8.1856799459367555E-3</v>
      </c>
      <c r="AC30" s="136">
        <v>-7.7449846563744078E-3</v>
      </c>
      <c r="AD30" s="136">
        <v>-1.2433734217257356E-2</v>
      </c>
      <c r="AE30" s="136">
        <v>-1.0612845087293399E-2</v>
      </c>
      <c r="AF30" s="136">
        <v>-8.7950473541723445E-3</v>
      </c>
      <c r="AG30" s="136">
        <v>-4.0381215770891266E-2</v>
      </c>
      <c r="AH30" s="136">
        <v>-6.7289533895586173E-3</v>
      </c>
      <c r="AI30" s="136">
        <v>-6.2061015637107841E-3</v>
      </c>
      <c r="AJ30" s="136">
        <v>-7.5041749077848687E-3</v>
      </c>
      <c r="AK30" s="136">
        <v>-8.1327413965528329E-3</v>
      </c>
      <c r="AL30" s="135"/>
      <c r="AM30" s="137">
        <f t="shared" si="18"/>
        <v>0</v>
      </c>
      <c r="AN30" s="137">
        <f t="shared" si="18"/>
        <v>0</v>
      </c>
      <c r="AO30" s="137">
        <f t="shared" si="18"/>
        <v>-2.091579576808493E-6</v>
      </c>
      <c r="AP30" s="137">
        <f t="shared" si="18"/>
        <v>0</v>
      </c>
      <c r="AQ30" s="137">
        <f t="shared" si="18"/>
        <v>0</v>
      </c>
      <c r="AR30" s="137">
        <f t="shared" si="18"/>
        <v>0</v>
      </c>
      <c r="AS30" s="137">
        <f t="shared" si="17"/>
        <v>0</v>
      </c>
      <c r="AT30" s="137">
        <f t="shared" si="17"/>
        <v>0</v>
      </c>
      <c r="AU30" s="137">
        <f t="shared" si="16"/>
        <v>0</v>
      </c>
      <c r="AV30" s="137">
        <f t="shared" si="16"/>
        <v>8.6701945111317125E-6</v>
      </c>
      <c r="AW30" s="137">
        <f t="shared" si="16"/>
        <v>0</v>
      </c>
      <c r="AX30" s="137">
        <f t="shared" si="16"/>
        <v>-1.7819854534377802E-6</v>
      </c>
      <c r="AY30" s="137">
        <f t="shared" si="16"/>
        <v>-6.5337109988062442E-7</v>
      </c>
      <c r="AZ30" s="137">
        <f t="shared" si="16"/>
        <v>-1.3712442812428144E-6</v>
      </c>
      <c r="BB30" s="121">
        <f t="shared" si="15"/>
        <v>0</v>
      </c>
      <c r="BC30" s="121">
        <f t="shared" si="2"/>
        <v>0</v>
      </c>
      <c r="BD30" s="121">
        <f t="shared" si="3"/>
        <v>4.2547169698627519E-4</v>
      </c>
      <c r="BE30" s="121">
        <f t="shared" si="4"/>
        <v>0</v>
      </c>
      <c r="BF30" s="121">
        <f t="shared" si="5"/>
        <v>0</v>
      </c>
      <c r="BG30" s="121">
        <f t="shared" si="6"/>
        <v>0</v>
      </c>
      <c r="BH30" s="121">
        <f t="shared" si="7"/>
        <v>0</v>
      </c>
      <c r="BI30" s="121">
        <f t="shared" si="8"/>
        <v>0</v>
      </c>
      <c r="BJ30" s="121">
        <f t="shared" si="9"/>
        <v>0</v>
      </c>
      <c r="BK30" s="121">
        <f t="shared" si="10"/>
        <v>-2.1466251522865207E-4</v>
      </c>
      <c r="BL30" s="121">
        <f t="shared" si="11"/>
        <v>0</v>
      </c>
      <c r="BM30" s="121">
        <f t="shared" si="12"/>
        <v>2.8721690283051149E-4</v>
      </c>
      <c r="BN30" s="121">
        <f t="shared" si="13"/>
        <v>8.7075261487059045E-5</v>
      </c>
      <c r="BO30" s="121">
        <f t="shared" si="14"/>
        <v>1.686363128924517E-4</v>
      </c>
    </row>
    <row r="31" spans="4:67" x14ac:dyDescent="0.3">
      <c r="D31" s="38" t="s">
        <v>140</v>
      </c>
      <c r="E31" s="38" t="s">
        <v>88</v>
      </c>
      <c r="F31" s="26" t="s">
        <v>61</v>
      </c>
      <c r="G31" s="38" t="s">
        <v>86</v>
      </c>
      <c r="I31" s="136">
        <v>-19548.917657928367</v>
      </c>
      <c r="J31" s="136">
        <v>-3331.7554329999998</v>
      </c>
      <c r="K31" s="136">
        <v>-9475.3196480000006</v>
      </c>
      <c r="L31" s="136">
        <v>-1.0604903072107146E-2</v>
      </c>
      <c r="M31" s="136">
        <v>-6.6266263433828231E-3</v>
      </c>
      <c r="N31" s="136">
        <v>-3320.1349799999994</v>
      </c>
      <c r="O31" s="136">
        <v>-119238.751566359</v>
      </c>
      <c r="P31" s="136">
        <v>-2003.1726551562892</v>
      </c>
      <c r="Q31" s="136">
        <v>-101.66444221527833</v>
      </c>
      <c r="R31" s="136">
        <v>-164.33725207595634</v>
      </c>
      <c r="S31" s="136">
        <v>-15553.202552746901</v>
      </c>
      <c r="T31" s="136">
        <v>-7533.2470268293973</v>
      </c>
      <c r="U31" s="136">
        <v>-79969.166973807325</v>
      </c>
      <c r="V31" s="136">
        <v>-1703.1007365672415</v>
      </c>
      <c r="W31" s="135"/>
      <c r="X31" s="136">
        <v>-19548.917657928367</v>
      </c>
      <c r="Y31" s="136">
        <v>-3331.7554329999998</v>
      </c>
      <c r="Z31" s="136">
        <v>-9475.3196480000006</v>
      </c>
      <c r="AA31" s="136">
        <v>-1.0594927001346078E-2</v>
      </c>
      <c r="AB31" s="136">
        <v>-6.6266263433828231E-3</v>
      </c>
      <c r="AC31" s="136">
        <v>-3320.1349799999994</v>
      </c>
      <c r="AD31" s="136">
        <v>-119238.751566359</v>
      </c>
      <c r="AE31" s="136">
        <v>-2003.1726551562892</v>
      </c>
      <c r="AF31" s="136">
        <v>-101.66444221527833</v>
      </c>
      <c r="AG31" s="136">
        <v>-164.33725207595634</v>
      </c>
      <c r="AH31" s="136">
        <v>-15553.202552746901</v>
      </c>
      <c r="AI31" s="136">
        <v>-7548.5423255749138</v>
      </c>
      <c r="AJ31" s="136">
        <v>-79969.166973807325</v>
      </c>
      <c r="AK31" s="136">
        <v>-1703.1007365672415</v>
      </c>
      <c r="AL31" s="135"/>
      <c r="AM31" s="137">
        <f t="shared" si="18"/>
        <v>0</v>
      </c>
      <c r="AN31" s="137">
        <f t="shared" si="18"/>
        <v>0</v>
      </c>
      <c r="AO31" s="137">
        <f t="shared" si="18"/>
        <v>0</v>
      </c>
      <c r="AP31" s="137">
        <f t="shared" si="18"/>
        <v>9.9760707610672267E-6</v>
      </c>
      <c r="AQ31" s="137">
        <f t="shared" si="18"/>
        <v>0</v>
      </c>
      <c r="AR31" s="137">
        <f t="shared" si="18"/>
        <v>0</v>
      </c>
      <c r="AS31" s="137">
        <f t="shared" si="17"/>
        <v>0</v>
      </c>
      <c r="AT31" s="137">
        <f t="shared" si="17"/>
        <v>0</v>
      </c>
      <c r="AU31" s="137">
        <f t="shared" si="16"/>
        <v>0</v>
      </c>
      <c r="AV31" s="137">
        <f t="shared" si="16"/>
        <v>0</v>
      </c>
      <c r="AW31" s="137">
        <f t="shared" si="16"/>
        <v>0</v>
      </c>
      <c r="AX31" s="137">
        <f t="shared" si="16"/>
        <v>-15.295298745516448</v>
      </c>
      <c r="AY31" s="137">
        <f t="shared" si="16"/>
        <v>0</v>
      </c>
      <c r="AZ31" s="137">
        <f t="shared" si="16"/>
        <v>0</v>
      </c>
      <c r="BB31" s="121">
        <f t="shared" si="15"/>
        <v>0</v>
      </c>
      <c r="BC31" s="121">
        <f t="shared" si="2"/>
        <v>0</v>
      </c>
      <c r="BD31" s="121">
        <f t="shared" si="3"/>
        <v>0</v>
      </c>
      <c r="BE31" s="121">
        <f t="shared" si="4"/>
        <v>-9.4070362484558075E-4</v>
      </c>
      <c r="BF31" s="121">
        <f t="shared" si="5"/>
        <v>0</v>
      </c>
      <c r="BG31" s="121">
        <f t="shared" si="6"/>
        <v>0</v>
      </c>
      <c r="BH31" s="121">
        <f t="shared" si="7"/>
        <v>0</v>
      </c>
      <c r="BI31" s="121">
        <f t="shared" si="8"/>
        <v>0</v>
      </c>
      <c r="BJ31" s="121">
        <f t="shared" si="9"/>
        <v>0</v>
      </c>
      <c r="BK31" s="121">
        <f t="shared" si="10"/>
        <v>0</v>
      </c>
      <c r="BL31" s="121">
        <f t="shared" si="11"/>
        <v>0</v>
      </c>
      <c r="BM31" s="121">
        <f t="shared" si="12"/>
        <v>2.030372652196692E-3</v>
      </c>
      <c r="BN31" s="121">
        <f t="shared" si="13"/>
        <v>0</v>
      </c>
      <c r="BO31" s="121">
        <f t="shared" si="14"/>
        <v>0</v>
      </c>
    </row>
    <row r="32" spans="4:67" x14ac:dyDescent="0.3">
      <c r="D32" s="38" t="s">
        <v>140</v>
      </c>
      <c r="E32" s="38" t="s">
        <v>88</v>
      </c>
      <c r="F32" s="26" t="s">
        <v>62</v>
      </c>
      <c r="G32" s="38" t="s">
        <v>86</v>
      </c>
      <c r="I32" s="136">
        <v>-7.4</v>
      </c>
      <c r="J32" s="136">
        <v>-5.9299999999999995E-3</v>
      </c>
      <c r="K32" s="136">
        <v>-4.3600000000000002E-3</v>
      </c>
      <c r="L32" s="136">
        <v>-1.061E-2</v>
      </c>
      <c r="M32" s="136">
        <v>-7.0799999999999995E-3</v>
      </c>
      <c r="N32" s="136">
        <v>-6.7300000000000007E-3</v>
      </c>
      <c r="O32" s="136">
        <v>-1.0749999999999999E-2</v>
      </c>
      <c r="P32" s="136">
        <v>-9.8700000000000003E-3</v>
      </c>
      <c r="Q32" s="136">
        <v>-7.9299999999999995E-3</v>
      </c>
      <c r="R32" s="136">
        <v>-7.8700000000000003E-3</v>
      </c>
      <c r="S32" s="136">
        <v>-5.5700000000000003E-3</v>
      </c>
      <c r="T32" s="136">
        <v>-5.0699999999999999E-3</v>
      </c>
      <c r="U32" s="136">
        <v>-6.2900000000000005E-3</v>
      </c>
      <c r="V32" s="136">
        <v>-7.5700000000000003E-3</v>
      </c>
      <c r="W32" s="135"/>
      <c r="X32" s="136">
        <v>-7.4</v>
      </c>
      <c r="Y32" s="136">
        <v>-5.9299999999999995E-3</v>
      </c>
      <c r="Z32" s="136">
        <v>-4.3600000000000002E-3</v>
      </c>
      <c r="AA32" s="136">
        <v>-1.06E-2</v>
      </c>
      <c r="AB32" s="136">
        <v>-7.0799999999999995E-3</v>
      </c>
      <c r="AC32" s="136">
        <v>-6.7300000000000007E-3</v>
      </c>
      <c r="AD32" s="136">
        <v>-1.0749999999999999E-2</v>
      </c>
      <c r="AE32" s="136">
        <v>-9.8700000000000003E-3</v>
      </c>
      <c r="AF32" s="136">
        <v>-7.9299999999999995E-3</v>
      </c>
      <c r="AG32" s="136">
        <v>-7.8700000000000003E-3</v>
      </c>
      <c r="AH32" s="136">
        <v>-5.5700000000000003E-3</v>
      </c>
      <c r="AI32" s="136">
        <v>-5.0800000000000003E-3</v>
      </c>
      <c r="AJ32" s="136">
        <v>-6.2900000000000005E-3</v>
      </c>
      <c r="AK32" s="136">
        <v>-7.5700000000000003E-3</v>
      </c>
      <c r="AL32" s="135"/>
      <c r="AM32" s="137">
        <f t="shared" si="18"/>
        <v>0</v>
      </c>
      <c r="AN32" s="137">
        <f t="shared" si="18"/>
        <v>0</v>
      </c>
      <c r="AO32" s="137">
        <f t="shared" si="18"/>
        <v>0</v>
      </c>
      <c r="AP32" s="137">
        <f t="shared" si="18"/>
        <v>9.9999999999995925E-6</v>
      </c>
      <c r="AQ32" s="137">
        <f t="shared" si="18"/>
        <v>0</v>
      </c>
      <c r="AR32" s="137">
        <f t="shared" si="18"/>
        <v>0</v>
      </c>
      <c r="AS32" s="137">
        <f t="shared" si="17"/>
        <v>0</v>
      </c>
      <c r="AT32" s="137">
        <f t="shared" si="17"/>
        <v>0</v>
      </c>
      <c r="AU32" s="137">
        <f t="shared" si="16"/>
        <v>0</v>
      </c>
      <c r="AV32" s="137">
        <f t="shared" si="16"/>
        <v>0</v>
      </c>
      <c r="AW32" s="137">
        <f t="shared" si="16"/>
        <v>0</v>
      </c>
      <c r="AX32" s="137">
        <f t="shared" si="16"/>
        <v>-1.000000000000046E-5</v>
      </c>
      <c r="AY32" s="137">
        <f t="shared" si="16"/>
        <v>0</v>
      </c>
      <c r="AZ32" s="137">
        <f t="shared" si="16"/>
        <v>0</v>
      </c>
      <c r="BB32" s="121">
        <f t="shared" si="15"/>
        <v>0</v>
      </c>
      <c r="BC32" s="121">
        <f t="shared" si="2"/>
        <v>0</v>
      </c>
      <c r="BD32" s="121">
        <f t="shared" si="3"/>
        <v>0</v>
      </c>
      <c r="BE32" s="121">
        <f t="shared" si="4"/>
        <v>-9.4250706880297762E-4</v>
      </c>
      <c r="BF32" s="121">
        <f t="shared" si="5"/>
        <v>0</v>
      </c>
      <c r="BG32" s="121">
        <f t="shared" si="6"/>
        <v>0</v>
      </c>
      <c r="BH32" s="121">
        <f t="shared" si="7"/>
        <v>0</v>
      </c>
      <c r="BI32" s="121">
        <f t="shared" si="8"/>
        <v>0</v>
      </c>
      <c r="BJ32" s="121">
        <f t="shared" si="9"/>
        <v>0</v>
      </c>
      <c r="BK32" s="121">
        <f t="shared" si="10"/>
        <v>0</v>
      </c>
      <c r="BL32" s="121">
        <f t="shared" si="11"/>
        <v>0</v>
      </c>
      <c r="BM32" s="121">
        <f t="shared" si="12"/>
        <v>1.9723865877712939E-3</v>
      </c>
      <c r="BN32" s="121">
        <f t="shared" si="13"/>
        <v>0</v>
      </c>
      <c r="BO32" s="121">
        <f t="shared" si="14"/>
        <v>0</v>
      </c>
    </row>
    <row r="33" spans="4:67" x14ac:dyDescent="0.3">
      <c r="D33" s="38" t="s">
        <v>140</v>
      </c>
      <c r="E33" s="38" t="s">
        <v>88</v>
      </c>
      <c r="F33" s="26" t="s">
        <v>63</v>
      </c>
      <c r="G33" s="38" t="s">
        <v>86</v>
      </c>
      <c r="I33" s="136">
        <v>-10829.149316014558</v>
      </c>
      <c r="J33" s="136">
        <v>-5.9651423565048635E-3</v>
      </c>
      <c r="K33" s="136">
        <v>-2540.9980379999997</v>
      </c>
      <c r="L33" s="136">
        <v>-3954.9411390685914</v>
      </c>
      <c r="M33" s="136">
        <v>-7.1128243118166864E-3</v>
      </c>
      <c r="N33" s="136">
        <v>-1573.5514559999997</v>
      </c>
      <c r="O33" s="136">
        <v>-59425.923557627139</v>
      </c>
      <c r="P33" s="136">
        <v>-9.3846918620401829E-3</v>
      </c>
      <c r="Q33" s="136">
        <v>-7.5058859420932371E-3</v>
      </c>
      <c r="R33" s="136">
        <v>-108398.25875121065</v>
      </c>
      <c r="S33" s="136">
        <v>-37047.404477988523</v>
      </c>
      <c r="T33" s="136">
        <v>-54170.517283363675</v>
      </c>
      <c r="U33" s="136">
        <v>-26116.106935905173</v>
      </c>
      <c r="V33" s="136">
        <v>-6.8902596683327148E-3</v>
      </c>
      <c r="W33" s="135"/>
      <c r="X33" s="136">
        <v>-10829.149316014558</v>
      </c>
      <c r="Y33" s="136">
        <v>-5.9651423565048635E-3</v>
      </c>
      <c r="Z33" s="136">
        <v>-2541.6210779999997</v>
      </c>
      <c r="AA33" s="136">
        <v>-3954.9411390685914</v>
      </c>
      <c r="AB33" s="136">
        <v>-7.1128243118166864E-3</v>
      </c>
      <c r="AC33" s="136">
        <v>-1573.5514559999997</v>
      </c>
      <c r="AD33" s="136">
        <v>-59420.976675815931</v>
      </c>
      <c r="AE33" s="136">
        <v>-9.3846918620401829E-3</v>
      </c>
      <c r="AF33" s="136">
        <v>-7.5050271245502374E-3</v>
      </c>
      <c r="AG33" s="136">
        <v>-108372.2248239519</v>
      </c>
      <c r="AH33" s="136">
        <v>-37047.404477988523</v>
      </c>
      <c r="AI33" s="136">
        <v>-54180.031730545888</v>
      </c>
      <c r="AJ33" s="136">
        <v>-26118.734719311728</v>
      </c>
      <c r="AK33" s="136">
        <v>-6.8916309126139576E-3</v>
      </c>
      <c r="AL33" s="135"/>
      <c r="AM33" s="137">
        <f t="shared" si="18"/>
        <v>0</v>
      </c>
      <c r="AN33" s="137">
        <f t="shared" si="18"/>
        <v>0</v>
      </c>
      <c r="AO33" s="137">
        <f t="shared" si="18"/>
        <v>-0.6230399999999463</v>
      </c>
      <c r="AP33" s="137">
        <f t="shared" si="18"/>
        <v>0</v>
      </c>
      <c r="AQ33" s="137">
        <f t="shared" si="18"/>
        <v>0</v>
      </c>
      <c r="AR33" s="137">
        <f t="shared" si="18"/>
        <v>0</v>
      </c>
      <c r="AS33" s="137">
        <f t="shared" si="17"/>
        <v>4.9468818112072768</v>
      </c>
      <c r="AT33" s="137">
        <f t="shared" si="17"/>
        <v>0</v>
      </c>
      <c r="AU33" s="137">
        <f t="shared" si="16"/>
        <v>8.5881754299972635E-7</v>
      </c>
      <c r="AV33" s="137">
        <f t="shared" si="16"/>
        <v>26.033927258758922</v>
      </c>
      <c r="AW33" s="137">
        <f t="shared" si="16"/>
        <v>0</v>
      </c>
      <c r="AX33" s="137">
        <f t="shared" si="16"/>
        <v>-9.5144471822131891</v>
      </c>
      <c r="AY33" s="137">
        <f t="shared" si="16"/>
        <v>-2.6277834065549541</v>
      </c>
      <c r="AZ33" s="137">
        <f t="shared" si="16"/>
        <v>-1.3712442812428144E-6</v>
      </c>
      <c r="BB33" s="121">
        <f t="shared" si="15"/>
        <v>0</v>
      </c>
      <c r="BC33" s="121">
        <f t="shared" si="2"/>
        <v>0</v>
      </c>
      <c r="BD33" s="121">
        <f t="shared" si="3"/>
        <v>2.4519499451890029E-4</v>
      </c>
      <c r="BE33" s="121">
        <f t="shared" si="4"/>
        <v>0</v>
      </c>
      <c r="BF33" s="121">
        <f t="shared" si="5"/>
        <v>0</v>
      </c>
      <c r="BG33" s="121">
        <f t="shared" si="6"/>
        <v>0</v>
      </c>
      <c r="BH33" s="121">
        <f t="shared" si="7"/>
        <v>-8.3244508710245523E-5</v>
      </c>
      <c r="BI33" s="121">
        <f t="shared" si="8"/>
        <v>0</v>
      </c>
      <c r="BJ33" s="121">
        <f t="shared" si="9"/>
        <v>-1.1441921042037842E-4</v>
      </c>
      <c r="BK33" s="121">
        <f t="shared" si="10"/>
        <v>-2.4016923849773703E-4</v>
      </c>
      <c r="BL33" s="121">
        <f t="shared" si="11"/>
        <v>0</v>
      </c>
      <c r="BM33" s="121">
        <f t="shared" si="12"/>
        <v>1.7563884672622786E-4</v>
      </c>
      <c r="BN33" s="121">
        <f t="shared" si="13"/>
        <v>1.006192620134436E-4</v>
      </c>
      <c r="BO33" s="121">
        <f t="shared" si="14"/>
        <v>1.9901198898859848E-4</v>
      </c>
    </row>
    <row r="34" spans="4:67" x14ac:dyDescent="0.3">
      <c r="D34" s="38" t="s">
        <v>140</v>
      </c>
      <c r="E34" s="38" t="s">
        <v>88</v>
      </c>
      <c r="F34" s="26" t="s">
        <v>64</v>
      </c>
      <c r="G34" s="38" t="s">
        <v>86</v>
      </c>
      <c r="I34" s="136">
        <v>-79.892748243957641</v>
      </c>
      <c r="J34" s="136">
        <v>-5.9718017720762706E-3</v>
      </c>
      <c r="K34" s="136">
        <v>-4.4135563205186489E-3</v>
      </c>
      <c r="L34" s="136">
        <v>-1.1167645195860514E-2</v>
      </c>
      <c r="M34" s="136">
        <v>-7.1742675541323657E-3</v>
      </c>
      <c r="N34" s="136">
        <v>-7.590690262807967E-3</v>
      </c>
      <c r="O34" s="136">
        <v>-1.0751211588042852E-2</v>
      </c>
      <c r="P34" s="136">
        <v>-9.4242538654098658E-3</v>
      </c>
      <c r="Q34" s="136">
        <v>-7.8459972312698283E-3</v>
      </c>
      <c r="R34" s="136">
        <v>-3.3574537734890851E-2</v>
      </c>
      <c r="S34" s="136">
        <v>-5.6873770771239431E-3</v>
      </c>
      <c r="T34" s="136">
        <v>-5.0616036981362897E-3</v>
      </c>
      <c r="U34" s="136">
        <v>-6.5675305012402839E-3</v>
      </c>
      <c r="V34" s="136">
        <v>-7.405112397158152E-3</v>
      </c>
      <c r="W34" s="135"/>
      <c r="X34" s="136">
        <v>-79.892748243957641</v>
      </c>
      <c r="Y34" s="136">
        <v>-5.9718017720762706E-3</v>
      </c>
      <c r="Z34" s="136">
        <v>-4.4146384698314231E-3</v>
      </c>
      <c r="AA34" s="136">
        <v>-1.1167645195860514E-2</v>
      </c>
      <c r="AB34" s="136">
        <v>-7.1742675541323657E-3</v>
      </c>
      <c r="AC34" s="136">
        <v>-7.590690262807967E-3</v>
      </c>
      <c r="AD34" s="136">
        <v>-1.0750320752588189E-2</v>
      </c>
      <c r="AE34" s="136">
        <v>-9.4242538654098658E-3</v>
      </c>
      <c r="AF34" s="136">
        <v>-7.8451384137268286E-3</v>
      </c>
      <c r="AG34" s="136">
        <v>-3.3566482835231268E-2</v>
      </c>
      <c r="AH34" s="136">
        <v>-5.6873770771239431E-3</v>
      </c>
      <c r="AI34" s="136">
        <v>-5.0624925524342685E-3</v>
      </c>
      <c r="AJ34" s="136">
        <v>-6.5681725230014188E-3</v>
      </c>
      <c r="AK34" s="136">
        <v>-7.4064836414393948E-3</v>
      </c>
      <c r="AL34" s="135"/>
      <c r="AM34" s="137">
        <f t="shared" si="18"/>
        <v>0</v>
      </c>
      <c r="AN34" s="137">
        <f t="shared" si="18"/>
        <v>0</v>
      </c>
      <c r="AO34" s="137">
        <f t="shared" si="18"/>
        <v>-1.0821493127742901E-6</v>
      </c>
      <c r="AP34" s="137">
        <f t="shared" si="18"/>
        <v>0</v>
      </c>
      <c r="AQ34" s="137">
        <f t="shared" si="18"/>
        <v>0</v>
      </c>
      <c r="AR34" s="137">
        <f t="shared" si="18"/>
        <v>0</v>
      </c>
      <c r="AS34" s="137">
        <f t="shared" si="17"/>
        <v>8.9083545466370206E-7</v>
      </c>
      <c r="AT34" s="137">
        <f t="shared" si="17"/>
        <v>0</v>
      </c>
      <c r="AU34" s="137">
        <f t="shared" si="16"/>
        <v>8.5881754299972635E-7</v>
      </c>
      <c r="AV34" s="137">
        <f t="shared" si="16"/>
        <v>8.0548996595833366E-6</v>
      </c>
      <c r="AW34" s="137">
        <f t="shared" si="16"/>
        <v>0</v>
      </c>
      <c r="AX34" s="137">
        <f t="shared" si="16"/>
        <v>-8.8885429797881665E-7</v>
      </c>
      <c r="AY34" s="137">
        <f t="shared" si="16"/>
        <v>-6.4202176113491161E-7</v>
      </c>
      <c r="AZ34" s="137">
        <f t="shared" si="16"/>
        <v>-1.3712442812428144E-6</v>
      </c>
      <c r="BB34" s="121">
        <f t="shared" si="15"/>
        <v>0</v>
      </c>
      <c r="BC34" s="121">
        <f t="shared" si="2"/>
        <v>0</v>
      </c>
      <c r="BD34" s="121">
        <f t="shared" si="3"/>
        <v>2.4518760704227827E-4</v>
      </c>
      <c r="BE34" s="121">
        <f t="shared" si="4"/>
        <v>0</v>
      </c>
      <c r="BF34" s="121">
        <f t="shared" si="5"/>
        <v>0</v>
      </c>
      <c r="BG34" s="121">
        <f t="shared" si="6"/>
        <v>0</v>
      </c>
      <c r="BH34" s="121">
        <f t="shared" si="7"/>
        <v>-8.2859075683568557E-5</v>
      </c>
      <c r="BI34" s="121">
        <f t="shared" si="8"/>
        <v>0</v>
      </c>
      <c r="BJ34" s="121">
        <f t="shared" si="9"/>
        <v>-1.0945932272024672E-4</v>
      </c>
      <c r="BK34" s="121">
        <f t="shared" si="10"/>
        <v>-2.3991096238423079E-4</v>
      </c>
      <c r="BL34" s="121">
        <f t="shared" si="11"/>
        <v>0</v>
      </c>
      <c r="BM34" s="121">
        <f t="shared" si="12"/>
        <v>1.7560724841142694E-4</v>
      </c>
      <c r="BN34" s="121">
        <f t="shared" si="13"/>
        <v>9.7756951568578969E-5</v>
      </c>
      <c r="BO34" s="121">
        <f t="shared" si="14"/>
        <v>1.8517535017686628E-4</v>
      </c>
    </row>
    <row r="35" spans="4:67" x14ac:dyDescent="0.3">
      <c r="D35" s="38" t="s">
        <v>140</v>
      </c>
      <c r="E35" s="38" t="s">
        <v>88</v>
      </c>
      <c r="F35" s="26" t="s">
        <v>65</v>
      </c>
      <c r="G35" s="38" t="s">
        <v>86</v>
      </c>
      <c r="I35" s="136">
        <v>-2501074.2054160931</v>
      </c>
      <c r="J35" s="136">
        <v>-1774637.8946750001</v>
      </c>
      <c r="K35" s="136">
        <v>-1695666.4759999998</v>
      </c>
      <c r="L35" s="136">
        <v>-3170374.2508815969</v>
      </c>
      <c r="M35" s="136">
        <v>-2399325.639176019</v>
      </c>
      <c r="N35" s="136">
        <v>-2345896.8824999998</v>
      </c>
      <c r="O35" s="136">
        <v>-676920.30584610987</v>
      </c>
      <c r="P35" s="136">
        <v>-28476.656301169176</v>
      </c>
      <c r="Q35" s="136">
        <v>-276085.68477121997</v>
      </c>
      <c r="R35" s="136">
        <v>-2630369.215599326</v>
      </c>
      <c r="S35" s="136">
        <v>-1186266.0651344345</v>
      </c>
      <c r="T35" s="136">
        <v>-338897.65925079386</v>
      </c>
      <c r="U35" s="136">
        <v>-1593699.4018941985</v>
      </c>
      <c r="V35" s="136">
        <v>-912920.81158575381</v>
      </c>
      <c r="W35" s="135"/>
      <c r="X35" s="136">
        <v>-2501074.2054160931</v>
      </c>
      <c r="Y35" s="136">
        <v>-1774640.6686750003</v>
      </c>
      <c r="Z35" s="136">
        <v>-1701198.5926459997</v>
      </c>
      <c r="AA35" s="136">
        <v>-3170409.4592849989</v>
      </c>
      <c r="AB35" s="136">
        <v>-2399314.0007019485</v>
      </c>
      <c r="AC35" s="136">
        <v>-2345903.2334999996</v>
      </c>
      <c r="AD35" s="136">
        <v>-676924.75884610997</v>
      </c>
      <c r="AE35" s="136">
        <v>-28476.289384197898</v>
      </c>
      <c r="AF35" s="136">
        <v>-276085.68477121997</v>
      </c>
      <c r="AG35" s="136">
        <v>-2630381.2792707458</v>
      </c>
      <c r="AH35" s="136">
        <v>-1186266.0651344345</v>
      </c>
      <c r="AI35" s="136">
        <v>-338889.21755214385</v>
      </c>
      <c r="AJ35" s="136">
        <v>-1593690.7149972985</v>
      </c>
      <c r="AK35" s="136">
        <v>-912912.33802395384</v>
      </c>
      <c r="AL35" s="135"/>
      <c r="AM35" s="137">
        <f t="shared" si="18"/>
        <v>0</v>
      </c>
      <c r="AN35" s="137">
        <f t="shared" si="18"/>
        <v>-2.7740000002086163</v>
      </c>
      <c r="AO35" s="137">
        <f t="shared" si="18"/>
        <v>-5532.1166459999513</v>
      </c>
      <c r="AP35" s="137">
        <f t="shared" si="18"/>
        <v>-35.208403402008116</v>
      </c>
      <c r="AQ35" s="137">
        <f t="shared" si="18"/>
        <v>11.638474070467055</v>
      </c>
      <c r="AR35" s="137">
        <f t="shared" si="18"/>
        <v>-6.3509999997913837</v>
      </c>
      <c r="AS35" s="137">
        <f t="shared" si="17"/>
        <v>-4.4530000000959262</v>
      </c>
      <c r="AT35" s="137">
        <f t="shared" si="17"/>
        <v>0.36691697127753287</v>
      </c>
      <c r="AU35" s="137">
        <f t="shared" si="16"/>
        <v>0</v>
      </c>
      <c r="AV35" s="137">
        <f t="shared" si="16"/>
        <v>-12.063671419862658</v>
      </c>
      <c r="AW35" s="137">
        <f t="shared" si="16"/>
        <v>0</v>
      </c>
      <c r="AX35" s="137">
        <f t="shared" si="16"/>
        <v>8.4416986500145867</v>
      </c>
      <c r="AY35" s="137">
        <f t="shared" si="16"/>
        <v>8.6868968999478966</v>
      </c>
      <c r="AZ35" s="137">
        <f t="shared" si="16"/>
        <v>8.4735617999685928</v>
      </c>
      <c r="BB35" s="121">
        <f t="shared" si="15"/>
        <v>0</v>
      </c>
      <c r="BC35" s="121">
        <f t="shared" si="2"/>
        <v>1.5631357859157151E-6</v>
      </c>
      <c r="BD35" s="121">
        <f t="shared" si="3"/>
        <v>3.2625028119031775E-3</v>
      </c>
      <c r="BE35" s="121">
        <f t="shared" si="4"/>
        <v>1.1105440751109303E-5</v>
      </c>
      <c r="BF35" s="121">
        <f t="shared" si="5"/>
        <v>-4.8507271711829671E-6</v>
      </c>
      <c r="BG35" s="121">
        <f t="shared" si="6"/>
        <v>2.7072801226553418E-6</v>
      </c>
      <c r="BH35" s="121">
        <f t="shared" si="7"/>
        <v>6.5783223839473138E-6</v>
      </c>
      <c r="BI35" s="121">
        <f t="shared" si="8"/>
        <v>-1.2884833366565871E-5</v>
      </c>
      <c r="BJ35" s="121">
        <f t="shared" si="9"/>
        <v>0</v>
      </c>
      <c r="BK35" s="121">
        <f t="shared" si="10"/>
        <v>4.5863034544045815E-6</v>
      </c>
      <c r="BL35" s="121">
        <f t="shared" si="11"/>
        <v>0</v>
      </c>
      <c r="BM35" s="121">
        <f t="shared" si="12"/>
        <v>-2.4909285796416465E-5</v>
      </c>
      <c r="BN35" s="121">
        <f t="shared" si="13"/>
        <v>-5.4507750267227599E-6</v>
      </c>
      <c r="BO35" s="121">
        <f t="shared" si="14"/>
        <v>-9.2818146902028876E-6</v>
      </c>
    </row>
    <row r="36" spans="4:67" x14ac:dyDescent="0.3">
      <c r="D36" s="38" t="s">
        <v>140</v>
      </c>
      <c r="E36" s="38" t="s">
        <v>88</v>
      </c>
      <c r="F36" s="26" t="s">
        <v>66</v>
      </c>
      <c r="G36" s="38" t="s">
        <v>86</v>
      </c>
      <c r="I36" s="136">
        <v>-5.3407407465270831</v>
      </c>
      <c r="J36" s="136">
        <v>-3.9127052964918491E-3</v>
      </c>
      <c r="K36" s="136">
        <v>-3.0773244676901438E-3</v>
      </c>
      <c r="L36" s="136">
        <v>-4.9855764674171009E-3</v>
      </c>
      <c r="M36" s="136">
        <v>-4.6180001895017508E-3</v>
      </c>
      <c r="N36" s="136">
        <v>-3.9635193931905534E-3</v>
      </c>
      <c r="O36" s="136">
        <v>-6.9152992046665387E-3</v>
      </c>
      <c r="P36" s="136">
        <v>-6.0195063179763796E-3</v>
      </c>
      <c r="Q36" s="136">
        <v>-5.3417007614880944E-3</v>
      </c>
      <c r="R36" s="136">
        <v>-5.5918570266933415E-3</v>
      </c>
      <c r="S36" s="136">
        <v>-3.3426071397540829E-3</v>
      </c>
      <c r="T36" s="136">
        <v>-2.4856920264271672E-3</v>
      </c>
      <c r="U36" s="136">
        <v>-3.9075845276273849E-3</v>
      </c>
      <c r="V36" s="136">
        <v>-5.1335603664957917E-3</v>
      </c>
      <c r="W36" s="135"/>
      <c r="X36" s="136">
        <v>-5.3407407465270831</v>
      </c>
      <c r="Y36" s="136">
        <v>-3.9127114093755579E-3</v>
      </c>
      <c r="Z36" s="136">
        <v>-3.0872657637060485E-3</v>
      </c>
      <c r="AA36" s="136">
        <v>-4.98563099379615E-3</v>
      </c>
      <c r="AB36" s="136">
        <v>-4.6179782133408424E-3</v>
      </c>
      <c r="AC36" s="136">
        <v>-3.9635300936836509E-3</v>
      </c>
      <c r="AD36" s="136">
        <v>-6.9153442479580286E-3</v>
      </c>
      <c r="AE36" s="136">
        <v>-6.0194322153909411E-3</v>
      </c>
      <c r="AF36" s="136">
        <v>-5.3417007614880944E-3</v>
      </c>
      <c r="AG36" s="136">
        <v>-5.5918825631628612E-3</v>
      </c>
      <c r="AH36" s="136">
        <v>-3.3426071397540829E-3</v>
      </c>
      <c r="AI36" s="136">
        <v>-2.4856314561165871E-3</v>
      </c>
      <c r="AJ36" s="136">
        <v>-3.9075632778061906E-3</v>
      </c>
      <c r="AK36" s="136">
        <v>-5.1335130599920124E-3</v>
      </c>
      <c r="AL36" s="135"/>
      <c r="AM36" s="137">
        <f t="shared" si="18"/>
        <v>0</v>
      </c>
      <c r="AN36" s="137">
        <f t="shared" si="18"/>
        <v>-6.1128837087684462E-9</v>
      </c>
      <c r="AO36" s="137">
        <f t="shared" si="18"/>
        <v>-9.9412960159047867E-6</v>
      </c>
      <c r="AP36" s="137">
        <f t="shared" si="18"/>
        <v>-5.4526379049055218E-8</v>
      </c>
      <c r="AQ36" s="137">
        <f t="shared" si="18"/>
        <v>2.1976160908404596E-8</v>
      </c>
      <c r="AR36" s="137">
        <f t="shared" si="18"/>
        <v>-1.0700493097495767E-8</v>
      </c>
      <c r="AS36" s="137">
        <f t="shared" si="17"/>
        <v>-4.5043291489917092E-8</v>
      </c>
      <c r="AT36" s="137">
        <f t="shared" si="17"/>
        <v>7.4102585438488855E-8</v>
      </c>
      <c r="AU36" s="137">
        <f t="shared" si="16"/>
        <v>0</v>
      </c>
      <c r="AV36" s="137">
        <f t="shared" si="16"/>
        <v>-2.5536469519700511E-8</v>
      </c>
      <c r="AW36" s="137">
        <f t="shared" si="16"/>
        <v>0</v>
      </c>
      <c r="AX36" s="137">
        <f t="shared" si="16"/>
        <v>6.0570310580088799E-8</v>
      </c>
      <c r="AY36" s="137">
        <f t="shared" si="16"/>
        <v>2.1249821194335716E-8</v>
      </c>
      <c r="AZ36" s="137">
        <f t="shared" si="16"/>
        <v>4.7306503779369347E-8</v>
      </c>
      <c r="BB36" s="121">
        <f t="shared" si="15"/>
        <v>0</v>
      </c>
      <c r="BC36" s="121">
        <f t="shared" si="2"/>
        <v>1.5623164142337242E-6</v>
      </c>
      <c r="BD36" s="121">
        <f t="shared" si="3"/>
        <v>3.2304997800140251E-3</v>
      </c>
      <c r="BE36" s="121">
        <f t="shared" si="4"/>
        <v>1.0936825341143334E-5</v>
      </c>
      <c r="BF36" s="121">
        <f t="shared" si="5"/>
        <v>-4.7588046787792935E-6</v>
      </c>
      <c r="BG36" s="121">
        <f t="shared" si="6"/>
        <v>2.6997453616297523E-6</v>
      </c>
      <c r="BH36" s="121">
        <f t="shared" si="7"/>
        <v>6.5135708747817104E-6</v>
      </c>
      <c r="BI36" s="121">
        <f t="shared" si="8"/>
        <v>-1.2310409113982033E-5</v>
      </c>
      <c r="BJ36" s="121">
        <f t="shared" si="9"/>
        <v>0</v>
      </c>
      <c r="BK36" s="121">
        <f t="shared" si="10"/>
        <v>4.5667243274996805E-6</v>
      </c>
      <c r="BL36" s="121">
        <f t="shared" si="11"/>
        <v>0</v>
      </c>
      <c r="BM36" s="121">
        <f t="shared" si="12"/>
        <v>-2.4367584534255477E-5</v>
      </c>
      <c r="BN36" s="121">
        <f t="shared" si="13"/>
        <v>-5.4380963595528987E-6</v>
      </c>
      <c r="BO36" s="121">
        <f t="shared" si="14"/>
        <v>-9.2151451238628635E-6</v>
      </c>
    </row>
    <row r="37" spans="4:67" x14ac:dyDescent="0.3">
      <c r="D37" s="38" t="s">
        <v>140</v>
      </c>
      <c r="E37" s="38" t="s">
        <v>88</v>
      </c>
      <c r="F37" s="26" t="s">
        <v>67</v>
      </c>
      <c r="G37" s="38" t="s">
        <v>86</v>
      </c>
      <c r="I37" s="136">
        <v>-2219659.417673788</v>
      </c>
      <c r="J37" s="136">
        <v>-1313196.7095030001</v>
      </c>
      <c r="K37" s="136">
        <v>-740054.04535999999</v>
      </c>
      <c r="L37" s="136">
        <v>-5164379.1463190448</v>
      </c>
      <c r="M37" s="136">
        <v>-2783444.3834704966</v>
      </c>
      <c r="N37" s="136">
        <v>-1545510.5223599998</v>
      </c>
      <c r="O37" s="136">
        <v>-1366087.585790053</v>
      </c>
      <c r="P37" s="136">
        <v>-694451.4135944139</v>
      </c>
      <c r="Q37" s="136">
        <v>-2162573.1563896541</v>
      </c>
      <c r="R37" s="136">
        <v>-4238575.2130943164</v>
      </c>
      <c r="S37" s="136">
        <v>-3561001.3151118034</v>
      </c>
      <c r="T37" s="136">
        <v>-1901506.6372139205</v>
      </c>
      <c r="U37" s="136">
        <v>-1164126.284451005</v>
      </c>
      <c r="V37" s="136">
        <v>-1053571.4593136378</v>
      </c>
      <c r="W37" s="135"/>
      <c r="X37" s="136">
        <v>-2219659.417673788</v>
      </c>
      <c r="Y37" s="136">
        <v>-1313198.7170030002</v>
      </c>
      <c r="Z37" s="136">
        <v>-740334.87672199996</v>
      </c>
      <c r="AA37" s="136">
        <v>-5164390.3755440451</v>
      </c>
      <c r="AB37" s="136">
        <v>-2783989.135538646</v>
      </c>
      <c r="AC37" s="136">
        <v>-1545512.12836</v>
      </c>
      <c r="AD37" s="136">
        <v>-1366090.943790053</v>
      </c>
      <c r="AE37" s="136">
        <v>-694450.61304829468</v>
      </c>
      <c r="AF37" s="136">
        <v>-2162206.7762935474</v>
      </c>
      <c r="AG37" s="136">
        <v>-4237908.8086644057</v>
      </c>
      <c r="AH37" s="136">
        <v>-3561001.3151118034</v>
      </c>
      <c r="AI37" s="136">
        <v>-1901494.9013282203</v>
      </c>
      <c r="AJ37" s="136">
        <v>-1164305.4474513703</v>
      </c>
      <c r="AK37" s="136">
        <v>-1053745.1920646094</v>
      </c>
      <c r="AL37" s="135"/>
      <c r="AM37" s="137">
        <f t="shared" si="18"/>
        <v>0</v>
      </c>
      <c r="AN37" s="137">
        <f t="shared" si="18"/>
        <v>-2.0075000000651926</v>
      </c>
      <c r="AO37" s="137">
        <f t="shared" si="18"/>
        <v>-280.83136199996807</v>
      </c>
      <c r="AP37" s="137">
        <f t="shared" si="18"/>
        <v>-11.229225000366569</v>
      </c>
      <c r="AQ37" s="137">
        <f t="shared" si="18"/>
        <v>-544.75206814939156</v>
      </c>
      <c r="AR37" s="137">
        <f t="shared" si="18"/>
        <v>-1.6060000001452863</v>
      </c>
      <c r="AS37" s="137">
        <f t="shared" si="17"/>
        <v>-3.3580000000074506</v>
      </c>
      <c r="AT37" s="137">
        <f t="shared" si="17"/>
        <v>0.80054611922241747</v>
      </c>
      <c r="AU37" s="137">
        <f t="shared" si="16"/>
        <v>366.38009610679001</v>
      </c>
      <c r="AV37" s="137">
        <f t="shared" si="16"/>
        <v>666.40442991070449</v>
      </c>
      <c r="AW37" s="137">
        <f t="shared" si="16"/>
        <v>0</v>
      </c>
      <c r="AX37" s="137">
        <f t="shared" si="16"/>
        <v>11.735885700210929</v>
      </c>
      <c r="AY37" s="137">
        <f t="shared" si="16"/>
        <v>-179.16300036525354</v>
      </c>
      <c r="AZ37" s="137">
        <f t="shared" si="16"/>
        <v>-173.73275097156875</v>
      </c>
      <c r="BB37" s="121">
        <f t="shared" si="15"/>
        <v>0</v>
      </c>
      <c r="BC37" s="121">
        <f t="shared" si="2"/>
        <v>1.5287123288825193E-6</v>
      </c>
      <c r="BD37" s="121">
        <f t="shared" si="3"/>
        <v>3.7947412592462406E-4</v>
      </c>
      <c r="BE37" s="121">
        <f t="shared" si="4"/>
        <v>2.1743610765623771E-6</v>
      </c>
      <c r="BF37" s="121">
        <f t="shared" si="5"/>
        <v>1.9571149737512464E-4</v>
      </c>
      <c r="BG37" s="121">
        <f t="shared" si="6"/>
        <v>1.0391388327094136E-6</v>
      </c>
      <c r="BH37" s="121">
        <f t="shared" si="7"/>
        <v>2.4581147174874659E-6</v>
      </c>
      <c r="BI37" s="121">
        <f t="shared" si="8"/>
        <v>-1.1527748429207847E-6</v>
      </c>
      <c r="BJ37" s="121">
        <f t="shared" si="9"/>
        <v>-1.6941859054537129E-4</v>
      </c>
      <c r="BK37" s="121">
        <f t="shared" si="10"/>
        <v>-1.5722368871784267E-4</v>
      </c>
      <c r="BL37" s="121">
        <f t="shared" si="11"/>
        <v>0</v>
      </c>
      <c r="BM37" s="121">
        <f t="shared" si="12"/>
        <v>-6.1718878443707663E-6</v>
      </c>
      <c r="BN37" s="121">
        <f t="shared" si="13"/>
        <v>1.5390340614957057E-4</v>
      </c>
      <c r="BO37" s="121">
        <f t="shared" si="14"/>
        <v>1.6489887746650722E-4</v>
      </c>
    </row>
    <row r="38" spans="4:67" x14ac:dyDescent="0.3">
      <c r="D38" s="102" t="s">
        <v>140</v>
      </c>
      <c r="E38" s="102" t="s">
        <v>88</v>
      </c>
      <c r="F38" s="96" t="s">
        <v>68</v>
      </c>
      <c r="G38" s="102" t="s">
        <v>86</v>
      </c>
      <c r="H38" s="3"/>
      <c r="I38" s="138">
        <v>-39.207422556310483</v>
      </c>
      <c r="J38" s="138">
        <v>-4.2618086281897526E-3</v>
      </c>
      <c r="K38" s="138">
        <v>-4.0814163914161868E-3</v>
      </c>
      <c r="L38" s="138">
        <v>-5.4140000674643843E-3</v>
      </c>
      <c r="M38" s="138">
        <v>-5.1524862028979905E-3</v>
      </c>
      <c r="N38" s="138">
        <v>-4.0819938998585999E-3</v>
      </c>
      <c r="O38" s="138">
        <v>-7.0013163333333935E-3</v>
      </c>
      <c r="P38" s="138">
        <v>-7.9248092009634209E-3</v>
      </c>
      <c r="Q38" s="138">
        <v>-6.4818951079253133E-3</v>
      </c>
      <c r="R38" s="138">
        <v>-6.5945006822479644E-3</v>
      </c>
      <c r="S38" s="138">
        <v>-3.7484196172104457E-3</v>
      </c>
      <c r="T38" s="138">
        <v>-2.6649372941556669E-3</v>
      </c>
      <c r="U38" s="138">
        <v>-4.7009458095588676E-3</v>
      </c>
      <c r="V38" s="138">
        <v>-6.9131395052111312E-3</v>
      </c>
      <c r="W38" s="139"/>
      <c r="X38" s="138">
        <v>-39.207422556310483</v>
      </c>
      <c r="Y38" s="138">
        <v>-4.2618151289108659E-3</v>
      </c>
      <c r="Z38" s="138">
        <v>-4.0829394515038446E-3</v>
      </c>
      <c r="AA38" s="138">
        <v>-5.4140118212492629E-3</v>
      </c>
      <c r="AB38" s="138">
        <v>-5.1534839449880656E-3</v>
      </c>
      <c r="AC38" s="138">
        <v>-4.0819981183849146E-3</v>
      </c>
      <c r="AD38" s="138">
        <v>-7.001333439870569E-3</v>
      </c>
      <c r="AE38" s="138">
        <v>-7.924800160445479E-3</v>
      </c>
      <c r="AF38" s="138">
        <v>-6.4808037322359891E-3</v>
      </c>
      <c r="AG38" s="138">
        <v>-6.5934651640985054E-3</v>
      </c>
      <c r="AH38" s="138">
        <v>-3.7484196172104457E-3</v>
      </c>
      <c r="AI38" s="138">
        <v>-2.6649209929958131E-3</v>
      </c>
      <c r="AJ38" s="138">
        <v>-4.7016678408507498E-3</v>
      </c>
      <c r="AK38" s="138">
        <v>-6.9142769506397956E-3</v>
      </c>
      <c r="AL38" s="139"/>
      <c r="AM38" s="140">
        <f t="shared" si="18"/>
        <v>0</v>
      </c>
      <c r="AN38" s="140">
        <f t="shared" si="18"/>
        <v>-6.5007211133213949E-9</v>
      </c>
      <c r="AO38" s="140">
        <f t="shared" si="18"/>
        <v>-1.5230600876577419E-6</v>
      </c>
      <c r="AP38" s="140">
        <f t="shared" si="18"/>
        <v>-1.1753784878547335E-8</v>
      </c>
      <c r="AQ38" s="140">
        <f t="shared" si="18"/>
        <v>-9.9774209007513076E-7</v>
      </c>
      <c r="AR38" s="140">
        <f t="shared" si="18"/>
        <v>-4.2185263147281882E-9</v>
      </c>
      <c r="AS38" s="140">
        <f t="shared" si="17"/>
        <v>-1.7106537175508307E-8</v>
      </c>
      <c r="AT38" s="140">
        <f t="shared" si="17"/>
        <v>9.0405179418995285E-9</v>
      </c>
      <c r="AU38" s="140">
        <f t="shared" si="16"/>
        <v>1.0913756893242074E-6</v>
      </c>
      <c r="AV38" s="140">
        <f t="shared" si="16"/>
        <v>1.0355181494590276E-6</v>
      </c>
      <c r="AW38" s="140">
        <f t="shared" si="16"/>
        <v>0</v>
      </c>
      <c r="AX38" s="140">
        <f t="shared" si="16"/>
        <v>1.6301159853817498E-8</v>
      </c>
      <c r="AY38" s="140">
        <f t="shared" si="16"/>
        <v>-7.2203129188215531E-7</v>
      </c>
      <c r="AZ38" s="140">
        <f t="shared" si="16"/>
        <v>-1.137445428664452E-6</v>
      </c>
      <c r="BA38" s="3"/>
      <c r="BB38" s="122">
        <f t="shared" si="15"/>
        <v>0</v>
      </c>
      <c r="BC38" s="122">
        <f t="shared" si="2"/>
        <v>1.5253432710052594E-6</v>
      </c>
      <c r="BD38" s="122">
        <f t="shared" si="3"/>
        <v>3.7316949352704103E-4</v>
      </c>
      <c r="BE38" s="122">
        <f t="shared" si="4"/>
        <v>2.1709982881570507E-6</v>
      </c>
      <c r="BF38" s="122">
        <f t="shared" si="5"/>
        <v>1.9364284556724396E-4</v>
      </c>
      <c r="BG38" s="122">
        <f t="shared" si="6"/>
        <v>1.0334474813581466E-6</v>
      </c>
      <c r="BH38" s="122">
        <f t="shared" si="7"/>
        <v>2.4433315623897431E-6</v>
      </c>
      <c r="BI38" s="122">
        <f t="shared" si="8"/>
        <v>-1.1407868268677649E-6</v>
      </c>
      <c r="BJ38" s="122">
        <f t="shared" si="9"/>
        <v>-1.6837293278470353E-4</v>
      </c>
      <c r="BK38" s="122">
        <f t="shared" si="10"/>
        <v>-1.5702752935435824E-4</v>
      </c>
      <c r="BL38" s="122">
        <f t="shared" si="11"/>
        <v>0</v>
      </c>
      <c r="BM38" s="122">
        <f t="shared" si="12"/>
        <v>-6.116901845895853E-6</v>
      </c>
      <c r="BN38" s="122">
        <f t="shared" si="13"/>
        <v>1.535927707173272E-4</v>
      </c>
      <c r="BO38" s="122">
        <f t="shared" si="14"/>
        <v>1.6453384570165906E-4</v>
      </c>
    </row>
    <row r="39" spans="4:67" x14ac:dyDescent="0.3">
      <c r="D39" s="99" t="s">
        <v>140</v>
      </c>
      <c r="E39" s="99" t="s">
        <v>144</v>
      </c>
      <c r="F39" s="86" t="s">
        <v>36</v>
      </c>
      <c r="G39" s="99" t="s">
        <v>86</v>
      </c>
      <c r="H39" s="2"/>
      <c r="I39" s="100">
        <v>1756038.6686705579</v>
      </c>
      <c r="J39" s="100">
        <v>1351963.548584972</v>
      </c>
      <c r="K39" s="100">
        <v>1210767.1115359992</v>
      </c>
      <c r="L39" s="100">
        <v>188802.02165516309</v>
      </c>
      <c r="M39" s="100">
        <v>829267.37912920245</v>
      </c>
      <c r="N39" s="100">
        <v>1387776.8265944829</v>
      </c>
      <c r="O39" s="100">
        <v>610784.27199844795</v>
      </c>
      <c r="P39" s="100">
        <v>259100.88536237809</v>
      </c>
      <c r="Q39" s="100">
        <v>420574.75336900068</v>
      </c>
      <c r="R39" s="100">
        <v>673848.18216312199</v>
      </c>
      <c r="S39" s="100">
        <v>1222426.4157190875</v>
      </c>
      <c r="T39" s="100">
        <v>820494.60286993149</v>
      </c>
      <c r="U39" s="100">
        <v>369139.7928245439</v>
      </c>
      <c r="V39" s="100">
        <v>70486.220531526589</v>
      </c>
      <c r="W39" s="134"/>
      <c r="X39" s="100">
        <v>1819652.7235236061</v>
      </c>
      <c r="Y39" s="100">
        <v>1411927.5706324768</v>
      </c>
      <c r="Z39" s="100">
        <v>1204743.7632889075</v>
      </c>
      <c r="AA39" s="100">
        <v>196288.56736253065</v>
      </c>
      <c r="AB39" s="100">
        <v>850865.24182194844</v>
      </c>
      <c r="AC39" s="100">
        <v>1442066.3046744827</v>
      </c>
      <c r="AD39" s="100">
        <v>637088.18908119854</v>
      </c>
      <c r="AE39" s="100">
        <v>265879.85995823488</v>
      </c>
      <c r="AF39" s="100">
        <v>445570.53019399685</v>
      </c>
      <c r="AG39" s="100">
        <v>732235.30135465355</v>
      </c>
      <c r="AH39" s="100">
        <v>1233172.6919721302</v>
      </c>
      <c r="AI39" s="100">
        <v>808066.77436477039</v>
      </c>
      <c r="AJ39" s="100">
        <v>376090.02223748772</v>
      </c>
      <c r="AK39" s="100">
        <v>70820.440092791774</v>
      </c>
      <c r="AL39" s="134"/>
      <c r="AM39" s="101">
        <f t="shared" si="18"/>
        <v>63614.054853048176</v>
      </c>
      <c r="AN39" s="101">
        <f t="shared" si="18"/>
        <v>59964.022047504783</v>
      </c>
      <c r="AO39" s="101">
        <f t="shared" si="18"/>
        <v>-6023.3482470917515</v>
      </c>
      <c r="AP39" s="101">
        <f t="shared" si="18"/>
        <v>7486.5457073675643</v>
      </c>
      <c r="AQ39" s="101">
        <f t="shared" si="18"/>
        <v>21597.862692745985</v>
      </c>
      <c r="AR39" s="101">
        <f t="shared" si="18"/>
        <v>54289.478079999797</v>
      </c>
      <c r="AS39" s="101">
        <f t="shared" si="18"/>
        <v>26303.917082750588</v>
      </c>
      <c r="AT39" s="101">
        <f t="shared" si="18"/>
        <v>6778.9745958567946</v>
      </c>
      <c r="AU39" s="101">
        <f t="shared" si="18"/>
        <v>24995.776824996166</v>
      </c>
      <c r="AV39" s="101">
        <f t="shared" si="18"/>
        <v>58387.119191531558</v>
      </c>
      <c r="AW39" s="101">
        <f t="shared" si="18"/>
        <v>10746.276253042743</v>
      </c>
      <c r="AX39" s="101">
        <f t="shared" si="18"/>
        <v>-12427.828505161102</v>
      </c>
      <c r="AY39" s="101">
        <f t="shared" si="18"/>
        <v>6950.2294129438233</v>
      </c>
      <c r="AZ39" s="101">
        <f t="shared" si="18"/>
        <v>334.21956126518489</v>
      </c>
      <c r="BA39" s="2"/>
      <c r="BB39" s="119">
        <f t="shared" si="15"/>
        <v>3.6225884992161589E-2</v>
      </c>
      <c r="BC39" s="119">
        <f t="shared" si="2"/>
        <v>4.4353283126801694E-2</v>
      </c>
      <c r="BD39" s="119">
        <f t="shared" si="3"/>
        <v>-4.9748198391765305E-3</v>
      </c>
      <c r="BE39" s="119">
        <f t="shared" si="4"/>
        <v>3.9652889528065248E-2</v>
      </c>
      <c r="BF39" s="119">
        <f t="shared" si="5"/>
        <v>2.6044510174059277E-2</v>
      </c>
      <c r="BG39" s="119">
        <f t="shared" si="6"/>
        <v>3.9119746806280636E-2</v>
      </c>
      <c r="BH39" s="119">
        <f t="shared" si="7"/>
        <v>4.3065806191580236E-2</v>
      </c>
      <c r="BI39" s="119">
        <f t="shared" si="8"/>
        <v>2.6163455930981214E-2</v>
      </c>
      <c r="BJ39" s="119">
        <f t="shared" si="9"/>
        <v>5.9432423427151278E-2</v>
      </c>
      <c r="BK39" s="119">
        <f t="shared" si="10"/>
        <v>8.6647290498139948E-2</v>
      </c>
      <c r="BL39" s="119">
        <f t="shared" si="11"/>
        <v>8.7909391639915506E-3</v>
      </c>
      <c r="BM39" s="119">
        <f t="shared" si="12"/>
        <v>-1.5146752290253904E-2</v>
      </c>
      <c r="BN39" s="119">
        <f t="shared" si="13"/>
        <v>1.8828177151433093E-2</v>
      </c>
      <c r="BO39" s="119">
        <f t="shared" si="14"/>
        <v>4.7416297645821066E-3</v>
      </c>
    </row>
    <row r="40" spans="4:67" x14ac:dyDescent="0.3">
      <c r="D40" s="38" t="s">
        <v>140</v>
      </c>
      <c r="E40" s="38" t="s">
        <v>144</v>
      </c>
      <c r="F40" s="24" t="s">
        <v>37</v>
      </c>
      <c r="G40" s="38" t="s">
        <v>86</v>
      </c>
      <c r="I40" s="57">
        <v>24870.368441819948</v>
      </c>
      <c r="J40" s="57">
        <v>2542.6173148428093</v>
      </c>
      <c r="K40" s="57">
        <v>21776.510628582968</v>
      </c>
      <c r="L40" s="57">
        <v>1355.0224726484589</v>
      </c>
      <c r="M40" s="57">
        <v>82921.186848692072</v>
      </c>
      <c r="N40" s="57">
        <v>11482.056893448276</v>
      </c>
      <c r="O40" s="57">
        <v>16641.802054670319</v>
      </c>
      <c r="P40" s="57">
        <v>7718.2688147210156</v>
      </c>
      <c r="Q40" s="57">
        <v>47588.093061536973</v>
      </c>
      <c r="R40" s="57">
        <v>33126.863008534208</v>
      </c>
      <c r="S40" s="57">
        <v>75448.900437293094</v>
      </c>
      <c r="T40" s="57">
        <v>61625.170695642926</v>
      </c>
      <c r="U40" s="57">
        <v>28185.61112381483</v>
      </c>
      <c r="V40" s="57">
        <v>1655.1532477435344</v>
      </c>
      <c r="W40" s="135"/>
      <c r="X40" s="57">
        <v>20379.349655290025</v>
      </c>
      <c r="Y40" s="57">
        <v>1983.2911159759869</v>
      </c>
      <c r="Z40" s="57">
        <v>17766.660654626263</v>
      </c>
      <c r="AA40" s="57">
        <v>1132.8109964925413</v>
      </c>
      <c r="AB40" s="57">
        <v>68370.13226336948</v>
      </c>
      <c r="AC40" s="57">
        <v>8383.5288665517237</v>
      </c>
      <c r="AD40" s="57">
        <v>13751.41577697532</v>
      </c>
      <c r="AE40" s="57">
        <v>6472.6922531912878</v>
      </c>
      <c r="AF40" s="57">
        <v>45684.212892994357</v>
      </c>
      <c r="AG40" s="57">
        <v>32293.310838705915</v>
      </c>
      <c r="AH40" s="57">
        <v>71519.672537898281</v>
      </c>
      <c r="AI40" s="57">
        <v>52983.087054497068</v>
      </c>
      <c r="AJ40" s="57">
        <v>23657.720039686556</v>
      </c>
      <c r="AK40" s="57">
        <v>1433.5357254967241</v>
      </c>
      <c r="AL40" s="135"/>
      <c r="AM40" s="39">
        <f t="shared" si="18"/>
        <v>-4491.0187865299231</v>
      </c>
      <c r="AN40" s="39">
        <f t="shared" si="18"/>
        <v>-559.32619886682232</v>
      </c>
      <c r="AO40" s="39">
        <f t="shared" si="18"/>
        <v>-4009.8499739567051</v>
      </c>
      <c r="AP40" s="39">
        <f t="shared" si="18"/>
        <v>-222.21147615591758</v>
      </c>
      <c r="AQ40" s="39">
        <f t="shared" si="18"/>
        <v>-14551.054585322592</v>
      </c>
      <c r="AR40" s="39">
        <f t="shared" si="18"/>
        <v>-3098.5280268965525</v>
      </c>
      <c r="AS40" s="39">
        <f t="shared" si="18"/>
        <v>-2890.3862776949991</v>
      </c>
      <c r="AT40" s="39">
        <f t="shared" si="18"/>
        <v>-1245.5765615297278</v>
      </c>
      <c r="AU40" s="39">
        <f t="shared" si="18"/>
        <v>-1903.8801685426151</v>
      </c>
      <c r="AV40" s="39">
        <f t="shared" si="18"/>
        <v>-833.5521698282937</v>
      </c>
      <c r="AW40" s="39">
        <f t="shared" si="18"/>
        <v>-3929.227899394813</v>
      </c>
      <c r="AX40" s="39">
        <f t="shared" si="18"/>
        <v>-8642.0836411458586</v>
      </c>
      <c r="AY40" s="39">
        <f t="shared" si="18"/>
        <v>-4527.8910841282741</v>
      </c>
      <c r="AZ40" s="39">
        <f t="shared" si="18"/>
        <v>-221.61752224681027</v>
      </c>
      <c r="BB40" s="120">
        <f t="shared" si="15"/>
        <v>-0.18057709104856678</v>
      </c>
      <c r="BC40" s="120">
        <f t="shared" si="2"/>
        <v>-0.21998048845246743</v>
      </c>
      <c r="BD40" s="120">
        <f t="shared" si="3"/>
        <v>-0.18413647816898351</v>
      </c>
      <c r="BE40" s="120">
        <f t="shared" si="4"/>
        <v>-0.16399098955281102</v>
      </c>
      <c r="BF40" s="120">
        <f t="shared" si="5"/>
        <v>-0.17548053927248036</v>
      </c>
      <c r="BG40" s="120">
        <f t="shared" si="6"/>
        <v>-0.2698582715318707</v>
      </c>
      <c r="BH40" s="120">
        <f t="shared" si="7"/>
        <v>-0.17368228922563392</v>
      </c>
      <c r="BI40" s="120">
        <f t="shared" si="8"/>
        <v>-0.1613803032040094</v>
      </c>
      <c r="BJ40" s="120">
        <f t="shared" si="9"/>
        <v>-4.0007490236700076E-2</v>
      </c>
      <c r="BK40" s="120">
        <f t="shared" si="10"/>
        <v>-2.5162423909971563E-2</v>
      </c>
      <c r="BL40" s="120">
        <f t="shared" si="11"/>
        <v>-5.2078000827334298E-2</v>
      </c>
      <c r="BM40" s="120">
        <f t="shared" si="12"/>
        <v>-0.14023626293593178</v>
      </c>
      <c r="BN40" s="120">
        <f t="shared" si="13"/>
        <v>-0.16064548198859274</v>
      </c>
      <c r="BO40" s="120">
        <f t="shared" si="14"/>
        <v>-0.13389547013180852</v>
      </c>
    </row>
    <row r="41" spans="4:67" x14ac:dyDescent="0.3">
      <c r="D41" s="38" t="s">
        <v>140</v>
      </c>
      <c r="E41" s="38" t="s">
        <v>144</v>
      </c>
      <c r="F41" s="24" t="s">
        <v>38</v>
      </c>
      <c r="G41" s="38" t="s">
        <v>86</v>
      </c>
      <c r="I41" s="136">
        <v>0</v>
      </c>
      <c r="J41" s="136">
        <v>0</v>
      </c>
      <c r="K41" s="136">
        <v>0</v>
      </c>
      <c r="L41" s="136">
        <v>0</v>
      </c>
      <c r="M41" s="136">
        <v>0</v>
      </c>
      <c r="N41" s="136">
        <v>3079.1710982758627</v>
      </c>
      <c r="O41" s="136">
        <v>0</v>
      </c>
      <c r="P41" s="136">
        <v>0</v>
      </c>
      <c r="Q41" s="136">
        <v>0</v>
      </c>
      <c r="R41" s="136">
        <v>0</v>
      </c>
      <c r="S41" s="136">
        <v>0</v>
      </c>
      <c r="T41" s="136">
        <v>0</v>
      </c>
      <c r="U41" s="136">
        <v>0</v>
      </c>
      <c r="V41" s="136">
        <v>0</v>
      </c>
      <c r="W41" s="135"/>
      <c r="X41" s="136">
        <v>0</v>
      </c>
      <c r="Y41" s="136">
        <v>0</v>
      </c>
      <c r="Z41" s="136">
        <v>0</v>
      </c>
      <c r="AA41" s="136">
        <v>0</v>
      </c>
      <c r="AB41" s="136">
        <v>0</v>
      </c>
      <c r="AC41" s="136">
        <v>2246.4680672413797</v>
      </c>
      <c r="AD41" s="136">
        <v>0</v>
      </c>
      <c r="AE41" s="136">
        <v>0</v>
      </c>
      <c r="AF41" s="136">
        <v>0</v>
      </c>
      <c r="AG41" s="136">
        <v>0</v>
      </c>
      <c r="AH41" s="136">
        <v>0</v>
      </c>
      <c r="AI41" s="136">
        <v>0</v>
      </c>
      <c r="AJ41" s="136">
        <v>0</v>
      </c>
      <c r="AK41" s="136">
        <v>0</v>
      </c>
      <c r="AL41" s="135"/>
      <c r="AM41" s="137">
        <f t="shared" si="18"/>
        <v>0</v>
      </c>
      <c r="AN41" s="137">
        <f t="shared" si="18"/>
        <v>0</v>
      </c>
      <c r="AO41" s="137">
        <f t="shared" si="18"/>
        <v>0</v>
      </c>
      <c r="AP41" s="137">
        <f t="shared" si="18"/>
        <v>0</v>
      </c>
      <c r="AQ41" s="137">
        <f t="shared" si="18"/>
        <v>0</v>
      </c>
      <c r="AR41" s="137">
        <f t="shared" si="18"/>
        <v>-832.70303103448305</v>
      </c>
      <c r="AS41" s="137">
        <f t="shared" si="18"/>
        <v>0</v>
      </c>
      <c r="AT41" s="137">
        <f t="shared" si="18"/>
        <v>0</v>
      </c>
      <c r="AU41" s="137">
        <f t="shared" si="18"/>
        <v>0</v>
      </c>
      <c r="AV41" s="137">
        <f t="shared" si="18"/>
        <v>0</v>
      </c>
      <c r="AW41" s="137">
        <f t="shared" si="18"/>
        <v>0</v>
      </c>
      <c r="AX41" s="137">
        <f t="shared" si="18"/>
        <v>0</v>
      </c>
      <c r="AY41" s="137">
        <f t="shared" si="18"/>
        <v>0</v>
      </c>
      <c r="AZ41" s="137">
        <f t="shared" si="18"/>
        <v>0</v>
      </c>
      <c r="BB41" s="121">
        <f t="shared" si="15"/>
        <v>0</v>
      </c>
      <c r="BC41" s="121">
        <f t="shared" si="2"/>
        <v>0</v>
      </c>
      <c r="BD41" s="121">
        <f t="shared" si="3"/>
        <v>0</v>
      </c>
      <c r="BE41" s="121">
        <f t="shared" si="4"/>
        <v>0</v>
      </c>
      <c r="BF41" s="121">
        <f t="shared" si="5"/>
        <v>0</v>
      </c>
      <c r="BG41" s="121">
        <f t="shared" si="6"/>
        <v>-0.27043090638930167</v>
      </c>
      <c r="BH41" s="121">
        <f t="shared" si="7"/>
        <v>0</v>
      </c>
      <c r="BI41" s="121">
        <f t="shared" si="8"/>
        <v>0</v>
      </c>
      <c r="BJ41" s="121">
        <f t="shared" si="9"/>
        <v>0</v>
      </c>
      <c r="BK41" s="121">
        <f t="shared" si="10"/>
        <v>0</v>
      </c>
      <c r="BL41" s="121">
        <f t="shared" si="11"/>
        <v>0</v>
      </c>
      <c r="BM41" s="121">
        <f t="shared" si="12"/>
        <v>0</v>
      </c>
      <c r="BN41" s="121">
        <f t="shared" si="13"/>
        <v>0</v>
      </c>
      <c r="BO41" s="121">
        <f t="shared" si="14"/>
        <v>0</v>
      </c>
    </row>
    <row r="42" spans="4:67" x14ac:dyDescent="0.3">
      <c r="D42" s="38" t="s">
        <v>140</v>
      </c>
      <c r="E42" s="38" t="s">
        <v>144</v>
      </c>
      <c r="F42" s="25" t="s">
        <v>39</v>
      </c>
      <c r="G42" s="38" t="s">
        <v>86</v>
      </c>
      <c r="I42" s="136">
        <v>55734.232135544567</v>
      </c>
      <c r="J42" s="136">
        <v>31037.460878625367</v>
      </c>
      <c r="K42" s="136">
        <v>45222.654145798842</v>
      </c>
      <c r="L42" s="136">
        <v>2961.9254118102649</v>
      </c>
      <c r="M42" s="136">
        <v>103479.08868788899</v>
      </c>
      <c r="N42" s="136">
        <v>97791.633797241375</v>
      </c>
      <c r="O42" s="136">
        <v>32373.311616463325</v>
      </c>
      <c r="P42" s="136">
        <v>31872.478426067115</v>
      </c>
      <c r="Q42" s="136">
        <v>24239.480071427362</v>
      </c>
      <c r="R42" s="136">
        <v>43795.426971383102</v>
      </c>
      <c r="S42" s="136">
        <v>55827.511710208972</v>
      </c>
      <c r="T42" s="136">
        <v>38319.554412562502</v>
      </c>
      <c r="U42" s="136">
        <v>14607.264060107071</v>
      </c>
      <c r="V42" s="136">
        <v>800.38643738043106</v>
      </c>
      <c r="W42" s="135"/>
      <c r="X42" s="136">
        <v>51800.75800781302</v>
      </c>
      <c r="Y42" s="136">
        <v>28627.628232571311</v>
      </c>
      <c r="Z42" s="136">
        <v>42314.87267149087</v>
      </c>
      <c r="AA42" s="136">
        <v>2898.7444964289789</v>
      </c>
      <c r="AB42" s="136">
        <v>93409.590241355836</v>
      </c>
      <c r="AC42" s="136">
        <v>92832.758111724135</v>
      </c>
      <c r="AD42" s="136">
        <v>32785.652335203908</v>
      </c>
      <c r="AE42" s="136">
        <v>25983.297326645421</v>
      </c>
      <c r="AF42" s="136">
        <v>19556.222378204893</v>
      </c>
      <c r="AG42" s="136">
        <v>39740.425567718557</v>
      </c>
      <c r="AH42" s="136">
        <v>54322.928876961727</v>
      </c>
      <c r="AI42" s="136">
        <v>33800.024073286302</v>
      </c>
      <c r="AJ42" s="136">
        <v>13356.564460828447</v>
      </c>
      <c r="AK42" s="136">
        <v>723.99165986482762</v>
      </c>
      <c r="AL42" s="135"/>
      <c r="AM42" s="137">
        <f t="shared" si="18"/>
        <v>-3933.4741277315479</v>
      </c>
      <c r="AN42" s="137">
        <f t="shared" si="18"/>
        <v>-2409.8326460540557</v>
      </c>
      <c r="AO42" s="137">
        <f t="shared" si="18"/>
        <v>-2907.7814743079725</v>
      </c>
      <c r="AP42" s="137">
        <f t="shared" si="18"/>
        <v>-63.180915381286013</v>
      </c>
      <c r="AQ42" s="137">
        <f t="shared" si="18"/>
        <v>-10069.498446533151</v>
      </c>
      <c r="AR42" s="137">
        <f t="shared" si="18"/>
        <v>-4958.8756855172396</v>
      </c>
      <c r="AS42" s="137">
        <f t="shared" si="18"/>
        <v>412.34071874058282</v>
      </c>
      <c r="AT42" s="137">
        <f t="shared" si="18"/>
        <v>-5889.1810994216939</v>
      </c>
      <c r="AU42" s="137">
        <f t="shared" si="18"/>
        <v>-4683.2576932224692</v>
      </c>
      <c r="AV42" s="137">
        <f t="shared" si="18"/>
        <v>-4055.0014036645443</v>
      </c>
      <c r="AW42" s="137">
        <f t="shared" si="18"/>
        <v>-1504.5828332472447</v>
      </c>
      <c r="AX42" s="137">
        <f t="shared" si="18"/>
        <v>-4519.5303392761998</v>
      </c>
      <c r="AY42" s="137">
        <f t="shared" si="18"/>
        <v>-1250.6995992786233</v>
      </c>
      <c r="AZ42" s="137">
        <f t="shared" si="18"/>
        <v>-76.394777515603437</v>
      </c>
      <c r="BB42" s="121">
        <f t="shared" si="15"/>
        <v>-7.0575550734518336E-2</v>
      </c>
      <c r="BC42" s="121">
        <f t="shared" si="2"/>
        <v>-7.7642712317154791E-2</v>
      </c>
      <c r="BD42" s="121">
        <f t="shared" si="3"/>
        <v>-6.4299221910620735E-2</v>
      </c>
      <c r="BE42" s="121">
        <f t="shared" si="4"/>
        <v>-2.1331028502392706E-2</v>
      </c>
      <c r="BF42" s="121">
        <f t="shared" si="5"/>
        <v>-9.7309500636447596E-2</v>
      </c>
      <c r="BG42" s="121">
        <f t="shared" si="6"/>
        <v>-5.0708588178400245E-2</v>
      </c>
      <c r="BH42" s="121">
        <f t="shared" si="7"/>
        <v>1.2737057105115206E-2</v>
      </c>
      <c r="BI42" s="121">
        <f t="shared" si="8"/>
        <v>-0.18477323980569985</v>
      </c>
      <c r="BJ42" s="121">
        <f t="shared" si="9"/>
        <v>-0.19320784436886199</v>
      </c>
      <c r="BK42" s="121">
        <f t="shared" si="10"/>
        <v>-9.2589607730372669E-2</v>
      </c>
      <c r="BL42" s="121">
        <f t="shared" si="11"/>
        <v>-2.6950562315176715E-2</v>
      </c>
      <c r="BM42" s="121">
        <f t="shared" si="12"/>
        <v>-0.11794318615026844</v>
      </c>
      <c r="BN42" s="121">
        <f t="shared" si="13"/>
        <v>-8.5621756006610844E-2</v>
      </c>
      <c r="BO42" s="121">
        <f t="shared" si="14"/>
        <v>-9.5447366356724378E-2</v>
      </c>
    </row>
    <row r="43" spans="4:67" x14ac:dyDescent="0.3">
      <c r="D43" s="38" t="s">
        <v>140</v>
      </c>
      <c r="E43" s="38" t="s">
        <v>144</v>
      </c>
      <c r="F43" s="25" t="s">
        <v>40</v>
      </c>
      <c r="G43" s="38" t="s">
        <v>86</v>
      </c>
      <c r="I43" s="136">
        <v>204.11479177339902</v>
      </c>
      <c r="J43" s="136">
        <v>400.3288402616692</v>
      </c>
      <c r="K43" s="136">
        <v>6621.7470878771546</v>
      </c>
      <c r="L43" s="136">
        <v>0</v>
      </c>
      <c r="M43" s="136">
        <v>4694.7352323044879</v>
      </c>
      <c r="N43" s="136">
        <v>50.979460000000003</v>
      </c>
      <c r="O43" s="136">
        <v>3391.1446514030827</v>
      </c>
      <c r="P43" s="136">
        <v>1164.2867743735196</v>
      </c>
      <c r="Q43" s="136">
        <v>2202.6329091746711</v>
      </c>
      <c r="R43" s="136">
        <v>1606.9172419138019</v>
      </c>
      <c r="S43" s="136">
        <v>2973.4895026858626</v>
      </c>
      <c r="T43" s="136">
        <v>12016.336409504484</v>
      </c>
      <c r="U43" s="136">
        <v>896.06260997689674</v>
      </c>
      <c r="V43" s="136">
        <v>0</v>
      </c>
      <c r="W43" s="135"/>
      <c r="X43" s="136">
        <v>160.1394061083744</v>
      </c>
      <c r="Y43" s="136">
        <v>311.49663810853872</v>
      </c>
      <c r="Z43" s="136">
        <v>5235.5091409310735</v>
      </c>
      <c r="AA43" s="136">
        <v>0</v>
      </c>
      <c r="AB43" s="136">
        <v>4004.7875338018071</v>
      </c>
      <c r="AC43" s="136">
        <v>39.099995862068965</v>
      </c>
      <c r="AD43" s="136">
        <v>3051.8566372781861</v>
      </c>
      <c r="AE43" s="136">
        <v>868.11289465011487</v>
      </c>
      <c r="AF43" s="136">
        <v>1707.66037879291</v>
      </c>
      <c r="AG43" s="136">
        <v>1333.5613748240962</v>
      </c>
      <c r="AH43" s="136">
        <v>2686.499410615862</v>
      </c>
      <c r="AI43" s="136">
        <v>9834.4952700424165</v>
      </c>
      <c r="AJ43" s="136">
        <v>730.67447714896559</v>
      </c>
      <c r="AK43" s="136">
        <v>0</v>
      </c>
      <c r="AL43" s="135"/>
      <c r="AM43" s="137">
        <f t="shared" si="18"/>
        <v>-43.975385665024618</v>
      </c>
      <c r="AN43" s="137">
        <f t="shared" si="18"/>
        <v>-88.832202153130481</v>
      </c>
      <c r="AO43" s="137">
        <f t="shared" si="18"/>
        <v>-1386.2379469460811</v>
      </c>
      <c r="AP43" s="137">
        <f t="shared" si="18"/>
        <v>0</v>
      </c>
      <c r="AQ43" s="137">
        <f t="shared" si="18"/>
        <v>-689.94769850268085</v>
      </c>
      <c r="AR43" s="137">
        <f t="shared" si="18"/>
        <v>-11.879464137931038</v>
      </c>
      <c r="AS43" s="137">
        <f t="shared" si="18"/>
        <v>-339.28801412489656</v>
      </c>
      <c r="AT43" s="137">
        <f t="shared" si="18"/>
        <v>-296.17387972340475</v>
      </c>
      <c r="AU43" s="137">
        <f t="shared" si="18"/>
        <v>-494.97253038176109</v>
      </c>
      <c r="AV43" s="137">
        <f t="shared" si="18"/>
        <v>-273.35586708970573</v>
      </c>
      <c r="AW43" s="137">
        <f t="shared" si="18"/>
        <v>-286.99009207000063</v>
      </c>
      <c r="AX43" s="137">
        <f t="shared" si="18"/>
        <v>-2181.8411394620671</v>
      </c>
      <c r="AY43" s="137">
        <f t="shared" si="18"/>
        <v>-165.38813282793114</v>
      </c>
      <c r="AZ43" s="137">
        <f t="shared" si="18"/>
        <v>0</v>
      </c>
      <c r="BB43" s="121">
        <f t="shared" si="15"/>
        <v>-0.21544438442190181</v>
      </c>
      <c r="BC43" s="121">
        <f t="shared" si="2"/>
        <v>-0.22189808282377704</v>
      </c>
      <c r="BD43" s="121">
        <f t="shared" si="3"/>
        <v>-0.20934625387368741</v>
      </c>
      <c r="BE43" s="121">
        <f t="shared" si="4"/>
        <v>0</v>
      </c>
      <c r="BF43" s="121">
        <f t="shared" si="5"/>
        <v>-0.14696200410944341</v>
      </c>
      <c r="BG43" s="121">
        <f t="shared" si="6"/>
        <v>-0.23302451885388814</v>
      </c>
      <c r="BH43" s="121">
        <f t="shared" si="7"/>
        <v>-0.10005117711051237</v>
      </c>
      <c r="BI43" s="121">
        <f t="shared" si="8"/>
        <v>-0.2543822417657971</v>
      </c>
      <c r="BJ43" s="121">
        <f t="shared" si="9"/>
        <v>-0.22471857580990554</v>
      </c>
      <c r="BK43" s="121">
        <f t="shared" si="10"/>
        <v>-0.17011197587508931</v>
      </c>
      <c r="BL43" s="121">
        <f t="shared" si="11"/>
        <v>-9.6516262058692723E-2</v>
      </c>
      <c r="BM43" s="121">
        <f t="shared" si="12"/>
        <v>-0.18157290750750874</v>
      </c>
      <c r="BN43" s="121">
        <f t="shared" si="13"/>
        <v>-0.18457207229324674</v>
      </c>
      <c r="BO43" s="121">
        <f t="shared" si="14"/>
        <v>0</v>
      </c>
    </row>
    <row r="44" spans="4:67" x14ac:dyDescent="0.3">
      <c r="D44" s="38" t="s">
        <v>140</v>
      </c>
      <c r="E44" s="38" t="s">
        <v>144</v>
      </c>
      <c r="F44" s="25" t="s">
        <v>41</v>
      </c>
      <c r="G44" s="38" t="s">
        <v>86</v>
      </c>
      <c r="I44" s="136">
        <v>0</v>
      </c>
      <c r="J44" s="136">
        <v>0</v>
      </c>
      <c r="K44" s="136">
        <v>0</v>
      </c>
      <c r="L44" s="136">
        <v>0</v>
      </c>
      <c r="M44" s="136">
        <v>0</v>
      </c>
      <c r="N44" s="136">
        <v>0</v>
      </c>
      <c r="O44" s="136">
        <v>0</v>
      </c>
      <c r="P44" s="136">
        <v>0</v>
      </c>
      <c r="Q44" s="136">
        <v>0</v>
      </c>
      <c r="R44" s="136">
        <v>0</v>
      </c>
      <c r="S44" s="136">
        <v>0</v>
      </c>
      <c r="T44" s="136">
        <v>0</v>
      </c>
      <c r="U44" s="136">
        <v>0</v>
      </c>
      <c r="V44" s="136">
        <v>0</v>
      </c>
      <c r="W44" s="135"/>
      <c r="X44" s="136">
        <v>0</v>
      </c>
      <c r="Y44" s="136">
        <v>0</v>
      </c>
      <c r="Z44" s="136">
        <v>0</v>
      </c>
      <c r="AA44" s="136">
        <v>0</v>
      </c>
      <c r="AB44" s="136">
        <v>0</v>
      </c>
      <c r="AC44" s="136">
        <v>0</v>
      </c>
      <c r="AD44" s="136">
        <v>0</v>
      </c>
      <c r="AE44" s="136">
        <v>0</v>
      </c>
      <c r="AF44" s="136">
        <v>0</v>
      </c>
      <c r="AG44" s="136">
        <v>0</v>
      </c>
      <c r="AH44" s="136">
        <v>0</v>
      </c>
      <c r="AI44" s="136">
        <v>0</v>
      </c>
      <c r="AJ44" s="136">
        <v>0</v>
      </c>
      <c r="AK44" s="136">
        <v>0</v>
      </c>
      <c r="AL44" s="135"/>
      <c r="AM44" s="137">
        <f t="shared" si="18"/>
        <v>0</v>
      </c>
      <c r="AN44" s="137">
        <f t="shared" si="18"/>
        <v>0</v>
      </c>
      <c r="AO44" s="137">
        <f t="shared" si="18"/>
        <v>0</v>
      </c>
      <c r="AP44" s="137">
        <f t="shared" si="18"/>
        <v>0</v>
      </c>
      <c r="AQ44" s="137">
        <f t="shared" si="18"/>
        <v>0</v>
      </c>
      <c r="AR44" s="137">
        <f t="shared" si="18"/>
        <v>0</v>
      </c>
      <c r="AS44" s="137">
        <f t="shared" si="18"/>
        <v>0</v>
      </c>
      <c r="AT44" s="137">
        <f t="shared" si="18"/>
        <v>0</v>
      </c>
      <c r="AU44" s="137">
        <f t="shared" si="18"/>
        <v>0</v>
      </c>
      <c r="AV44" s="137">
        <f t="shared" si="18"/>
        <v>0</v>
      </c>
      <c r="AW44" s="137">
        <f t="shared" si="18"/>
        <v>0</v>
      </c>
      <c r="AX44" s="137">
        <f t="shared" si="18"/>
        <v>0</v>
      </c>
      <c r="AY44" s="137">
        <f t="shared" si="18"/>
        <v>0</v>
      </c>
      <c r="AZ44" s="137">
        <f t="shared" si="18"/>
        <v>0</v>
      </c>
      <c r="BB44" s="121">
        <f t="shared" si="15"/>
        <v>0</v>
      </c>
      <c r="BC44" s="121">
        <f t="shared" si="2"/>
        <v>0</v>
      </c>
      <c r="BD44" s="121">
        <f t="shared" si="3"/>
        <v>0</v>
      </c>
      <c r="BE44" s="121">
        <f t="shared" si="4"/>
        <v>0</v>
      </c>
      <c r="BF44" s="121">
        <f t="shared" si="5"/>
        <v>0</v>
      </c>
      <c r="BG44" s="121">
        <f t="shared" si="6"/>
        <v>0</v>
      </c>
      <c r="BH44" s="121">
        <f t="shared" si="7"/>
        <v>0</v>
      </c>
      <c r="BI44" s="121">
        <f t="shared" si="8"/>
        <v>0</v>
      </c>
      <c r="BJ44" s="121">
        <f t="shared" si="9"/>
        <v>0</v>
      </c>
      <c r="BK44" s="121">
        <f t="shared" si="10"/>
        <v>0</v>
      </c>
      <c r="BL44" s="121">
        <f t="shared" si="11"/>
        <v>0</v>
      </c>
      <c r="BM44" s="121">
        <f t="shared" si="12"/>
        <v>0</v>
      </c>
      <c r="BN44" s="121">
        <f t="shared" si="13"/>
        <v>0</v>
      </c>
      <c r="BO44" s="121">
        <f t="shared" si="14"/>
        <v>0</v>
      </c>
    </row>
    <row r="45" spans="4:67" x14ac:dyDescent="0.3">
      <c r="D45" s="38" t="s">
        <v>140</v>
      </c>
      <c r="E45" s="38" t="s">
        <v>144</v>
      </c>
      <c r="F45" s="25" t="s">
        <v>42</v>
      </c>
      <c r="G45" s="38" t="s">
        <v>86</v>
      </c>
      <c r="I45" s="136">
        <v>13406.824220593871</v>
      </c>
      <c r="J45" s="136">
        <v>0</v>
      </c>
      <c r="K45" s="136">
        <v>0</v>
      </c>
      <c r="L45" s="136">
        <v>0</v>
      </c>
      <c r="M45" s="136">
        <v>0</v>
      </c>
      <c r="N45" s="136">
        <v>0</v>
      </c>
      <c r="O45" s="136">
        <v>0</v>
      </c>
      <c r="P45" s="136">
        <v>815.13409359749403</v>
      </c>
      <c r="Q45" s="136">
        <v>1374.4620725798063</v>
      </c>
      <c r="R45" s="136">
        <v>1057.1431987214419</v>
      </c>
      <c r="S45" s="136">
        <v>0</v>
      </c>
      <c r="T45" s="136">
        <v>0</v>
      </c>
      <c r="U45" s="136">
        <v>0</v>
      </c>
      <c r="V45" s="136">
        <v>0</v>
      </c>
      <c r="W45" s="135"/>
      <c r="X45" s="136">
        <v>11571.479893942531</v>
      </c>
      <c r="Y45" s="136">
        <v>0</v>
      </c>
      <c r="Z45" s="136">
        <v>0</v>
      </c>
      <c r="AA45" s="136">
        <v>0</v>
      </c>
      <c r="AB45" s="136">
        <v>0</v>
      </c>
      <c r="AC45" s="136">
        <v>0</v>
      </c>
      <c r="AD45" s="136">
        <v>0</v>
      </c>
      <c r="AE45" s="136">
        <v>649.88363767867384</v>
      </c>
      <c r="AF45" s="136">
        <v>1146.424621428916</v>
      </c>
      <c r="AG45" s="136">
        <v>943.29475254374893</v>
      </c>
      <c r="AH45" s="136">
        <v>0</v>
      </c>
      <c r="AI45" s="136">
        <v>0</v>
      </c>
      <c r="AJ45" s="136">
        <v>0</v>
      </c>
      <c r="AK45" s="136">
        <v>0</v>
      </c>
      <c r="AL45" s="135"/>
      <c r="AM45" s="137">
        <f t="shared" si="18"/>
        <v>-1835.3443266513405</v>
      </c>
      <c r="AN45" s="137">
        <f t="shared" si="18"/>
        <v>0</v>
      </c>
      <c r="AO45" s="137">
        <f t="shared" si="18"/>
        <v>0</v>
      </c>
      <c r="AP45" s="137">
        <f t="shared" si="18"/>
        <v>0</v>
      </c>
      <c r="AQ45" s="137">
        <f t="shared" si="18"/>
        <v>0</v>
      </c>
      <c r="AR45" s="137">
        <f t="shared" si="18"/>
        <v>0</v>
      </c>
      <c r="AS45" s="137">
        <f t="shared" si="18"/>
        <v>0</v>
      </c>
      <c r="AT45" s="137">
        <f t="shared" si="18"/>
        <v>-165.25045591882019</v>
      </c>
      <c r="AU45" s="137">
        <f t="shared" si="18"/>
        <v>-228.03745115089032</v>
      </c>
      <c r="AV45" s="137">
        <f t="shared" si="18"/>
        <v>-113.84844617769295</v>
      </c>
      <c r="AW45" s="137">
        <f t="shared" si="18"/>
        <v>0</v>
      </c>
      <c r="AX45" s="137">
        <f t="shared" si="18"/>
        <v>0</v>
      </c>
      <c r="AY45" s="137">
        <f t="shared" si="18"/>
        <v>0</v>
      </c>
      <c r="AZ45" s="137">
        <f t="shared" si="18"/>
        <v>0</v>
      </c>
      <c r="BB45" s="121">
        <f t="shared" si="15"/>
        <v>-0.13689627733256293</v>
      </c>
      <c r="BC45" s="121">
        <f t="shared" si="2"/>
        <v>0</v>
      </c>
      <c r="BD45" s="121">
        <f t="shared" si="3"/>
        <v>0</v>
      </c>
      <c r="BE45" s="121">
        <f t="shared" si="4"/>
        <v>0</v>
      </c>
      <c r="BF45" s="121">
        <f t="shared" si="5"/>
        <v>0</v>
      </c>
      <c r="BG45" s="121">
        <f t="shared" si="6"/>
        <v>0</v>
      </c>
      <c r="BH45" s="121">
        <f t="shared" si="7"/>
        <v>0</v>
      </c>
      <c r="BI45" s="121">
        <f t="shared" si="8"/>
        <v>-0.20272794036807815</v>
      </c>
      <c r="BJ45" s="121">
        <f t="shared" si="9"/>
        <v>-0.16591032644711237</v>
      </c>
      <c r="BK45" s="121">
        <f t="shared" si="10"/>
        <v>-0.10769444131635766</v>
      </c>
      <c r="BL45" s="121">
        <f t="shared" si="11"/>
        <v>0</v>
      </c>
      <c r="BM45" s="121">
        <f t="shared" si="12"/>
        <v>0</v>
      </c>
      <c r="BN45" s="121">
        <f t="shared" si="13"/>
        <v>0</v>
      </c>
      <c r="BO45" s="121">
        <f t="shared" si="14"/>
        <v>0</v>
      </c>
    </row>
    <row r="46" spans="4:67" x14ac:dyDescent="0.3">
      <c r="D46" s="38" t="s">
        <v>140</v>
      </c>
      <c r="E46" s="38" t="s">
        <v>144</v>
      </c>
      <c r="F46" s="25" t="s">
        <v>43</v>
      </c>
      <c r="G46" s="38" t="s">
        <v>86</v>
      </c>
      <c r="I46" s="136">
        <v>0</v>
      </c>
      <c r="J46" s="136">
        <v>0</v>
      </c>
      <c r="K46" s="136">
        <v>0</v>
      </c>
      <c r="L46" s="136">
        <v>0</v>
      </c>
      <c r="M46" s="136">
        <v>0</v>
      </c>
      <c r="N46" s="136">
        <v>0</v>
      </c>
      <c r="O46" s="136">
        <v>0</v>
      </c>
      <c r="P46" s="136">
        <v>0</v>
      </c>
      <c r="Q46" s="136">
        <v>0</v>
      </c>
      <c r="R46" s="136">
        <v>0</v>
      </c>
      <c r="S46" s="136">
        <v>0</v>
      </c>
      <c r="T46" s="136">
        <v>0</v>
      </c>
      <c r="U46" s="136">
        <v>0</v>
      </c>
      <c r="V46" s="136">
        <v>0</v>
      </c>
      <c r="W46" s="135"/>
      <c r="X46" s="136">
        <v>0</v>
      </c>
      <c r="Y46" s="136">
        <v>0</v>
      </c>
      <c r="Z46" s="136">
        <v>0</v>
      </c>
      <c r="AA46" s="136">
        <v>0</v>
      </c>
      <c r="AB46" s="136">
        <v>0</v>
      </c>
      <c r="AC46" s="136">
        <v>0</v>
      </c>
      <c r="AD46" s="136">
        <v>0</v>
      </c>
      <c r="AE46" s="136">
        <v>0</v>
      </c>
      <c r="AF46" s="136">
        <v>0</v>
      </c>
      <c r="AG46" s="136">
        <v>0</v>
      </c>
      <c r="AH46" s="136">
        <v>0</v>
      </c>
      <c r="AI46" s="136">
        <v>0</v>
      </c>
      <c r="AJ46" s="136">
        <v>0</v>
      </c>
      <c r="AK46" s="136">
        <v>0</v>
      </c>
      <c r="AL46" s="135"/>
      <c r="AM46" s="137">
        <f t="shared" si="18"/>
        <v>0</v>
      </c>
      <c r="AN46" s="137">
        <f t="shared" si="18"/>
        <v>0</v>
      </c>
      <c r="AO46" s="137">
        <f t="shared" si="18"/>
        <v>0</v>
      </c>
      <c r="AP46" s="137">
        <f t="shared" si="18"/>
        <v>0</v>
      </c>
      <c r="AQ46" s="137">
        <f t="shared" si="18"/>
        <v>0</v>
      </c>
      <c r="AR46" s="137">
        <f t="shared" si="18"/>
        <v>0</v>
      </c>
      <c r="AS46" s="137">
        <f t="shared" si="18"/>
        <v>0</v>
      </c>
      <c r="AT46" s="137">
        <f t="shared" si="18"/>
        <v>0</v>
      </c>
      <c r="AU46" s="137">
        <f t="shared" si="18"/>
        <v>0</v>
      </c>
      <c r="AV46" s="137">
        <f t="shared" si="18"/>
        <v>0</v>
      </c>
      <c r="AW46" s="137">
        <f t="shared" si="18"/>
        <v>0</v>
      </c>
      <c r="AX46" s="137">
        <f t="shared" si="18"/>
        <v>0</v>
      </c>
      <c r="AY46" s="137">
        <f t="shared" si="18"/>
        <v>0</v>
      </c>
      <c r="AZ46" s="137">
        <f t="shared" si="18"/>
        <v>0</v>
      </c>
      <c r="BB46" s="121">
        <f t="shared" si="15"/>
        <v>0</v>
      </c>
      <c r="BC46" s="121">
        <f t="shared" si="2"/>
        <v>0</v>
      </c>
      <c r="BD46" s="121">
        <f t="shared" si="3"/>
        <v>0</v>
      </c>
      <c r="BE46" s="121">
        <f t="shared" si="4"/>
        <v>0</v>
      </c>
      <c r="BF46" s="121">
        <f t="shared" si="5"/>
        <v>0</v>
      </c>
      <c r="BG46" s="121">
        <f t="shared" si="6"/>
        <v>0</v>
      </c>
      <c r="BH46" s="121">
        <f t="shared" si="7"/>
        <v>0</v>
      </c>
      <c r="BI46" s="121">
        <f t="shared" si="8"/>
        <v>0</v>
      </c>
      <c r="BJ46" s="121">
        <f t="shared" si="9"/>
        <v>0</v>
      </c>
      <c r="BK46" s="121">
        <f t="shared" si="10"/>
        <v>0</v>
      </c>
      <c r="BL46" s="121">
        <f t="shared" si="11"/>
        <v>0</v>
      </c>
      <c r="BM46" s="121">
        <f t="shared" si="12"/>
        <v>0</v>
      </c>
      <c r="BN46" s="121">
        <f t="shared" si="13"/>
        <v>0</v>
      </c>
      <c r="BO46" s="121">
        <f t="shared" si="14"/>
        <v>0</v>
      </c>
    </row>
    <row r="47" spans="4:67" x14ac:dyDescent="0.3">
      <c r="D47" s="38" t="s">
        <v>140</v>
      </c>
      <c r="E47" s="38" t="s">
        <v>144</v>
      </c>
      <c r="F47" s="26" t="s">
        <v>44</v>
      </c>
      <c r="G47" s="38" t="s">
        <v>86</v>
      </c>
      <c r="I47" s="136">
        <v>0</v>
      </c>
      <c r="J47" s="136">
        <v>0</v>
      </c>
      <c r="K47" s="136">
        <v>0</v>
      </c>
      <c r="L47" s="136">
        <v>0</v>
      </c>
      <c r="M47" s="136">
        <v>0</v>
      </c>
      <c r="N47" s="136">
        <v>0</v>
      </c>
      <c r="O47" s="136">
        <v>0</v>
      </c>
      <c r="P47" s="136">
        <v>0</v>
      </c>
      <c r="Q47" s="136">
        <v>0</v>
      </c>
      <c r="R47" s="136">
        <v>0</v>
      </c>
      <c r="S47" s="136">
        <v>0</v>
      </c>
      <c r="T47" s="136">
        <v>0</v>
      </c>
      <c r="U47" s="136">
        <v>0</v>
      </c>
      <c r="V47" s="136">
        <v>0</v>
      </c>
      <c r="W47" s="135"/>
      <c r="X47" s="136">
        <v>0</v>
      </c>
      <c r="Y47" s="136">
        <v>0</v>
      </c>
      <c r="Z47" s="136">
        <v>0</v>
      </c>
      <c r="AA47" s="136">
        <v>0</v>
      </c>
      <c r="AB47" s="136">
        <v>0</v>
      </c>
      <c r="AC47" s="136">
        <v>0</v>
      </c>
      <c r="AD47" s="136">
        <v>0</v>
      </c>
      <c r="AE47" s="136">
        <v>0</v>
      </c>
      <c r="AF47" s="136">
        <v>0</v>
      </c>
      <c r="AG47" s="136">
        <v>0</v>
      </c>
      <c r="AH47" s="136">
        <v>0</v>
      </c>
      <c r="AI47" s="136">
        <v>0</v>
      </c>
      <c r="AJ47" s="136">
        <v>0</v>
      </c>
      <c r="AK47" s="136">
        <v>0</v>
      </c>
      <c r="AL47" s="135"/>
      <c r="AM47" s="137">
        <f t="shared" si="18"/>
        <v>0</v>
      </c>
      <c r="AN47" s="137">
        <f t="shared" si="18"/>
        <v>0</v>
      </c>
      <c r="AO47" s="137">
        <f t="shared" si="18"/>
        <v>0</v>
      </c>
      <c r="AP47" s="137">
        <f t="shared" si="18"/>
        <v>0</v>
      </c>
      <c r="AQ47" s="137">
        <f t="shared" si="18"/>
        <v>0</v>
      </c>
      <c r="AR47" s="137">
        <f t="shared" si="18"/>
        <v>0</v>
      </c>
      <c r="AS47" s="137">
        <f t="shared" si="18"/>
        <v>0</v>
      </c>
      <c r="AT47" s="137">
        <f t="shared" si="18"/>
        <v>0</v>
      </c>
      <c r="AU47" s="137">
        <f t="shared" si="18"/>
        <v>0</v>
      </c>
      <c r="AV47" s="137">
        <f t="shared" si="18"/>
        <v>0</v>
      </c>
      <c r="AW47" s="137">
        <f t="shared" si="18"/>
        <v>0</v>
      </c>
      <c r="AX47" s="137">
        <f t="shared" si="18"/>
        <v>0</v>
      </c>
      <c r="AY47" s="137">
        <f t="shared" si="18"/>
        <v>0</v>
      </c>
      <c r="AZ47" s="137">
        <f t="shared" si="18"/>
        <v>0</v>
      </c>
      <c r="BB47" s="121">
        <f t="shared" si="15"/>
        <v>0</v>
      </c>
      <c r="BC47" s="121">
        <f t="shared" si="2"/>
        <v>0</v>
      </c>
      <c r="BD47" s="121">
        <f t="shared" si="3"/>
        <v>0</v>
      </c>
      <c r="BE47" s="121">
        <f t="shared" si="4"/>
        <v>0</v>
      </c>
      <c r="BF47" s="121">
        <f t="shared" si="5"/>
        <v>0</v>
      </c>
      <c r="BG47" s="121">
        <f t="shared" si="6"/>
        <v>0</v>
      </c>
      <c r="BH47" s="121">
        <f t="shared" si="7"/>
        <v>0</v>
      </c>
      <c r="BI47" s="121">
        <f t="shared" si="8"/>
        <v>0</v>
      </c>
      <c r="BJ47" s="121">
        <f t="shared" si="9"/>
        <v>0</v>
      </c>
      <c r="BK47" s="121">
        <f t="shared" si="10"/>
        <v>0</v>
      </c>
      <c r="BL47" s="121">
        <f t="shared" si="11"/>
        <v>0</v>
      </c>
      <c r="BM47" s="121">
        <f t="shared" si="12"/>
        <v>0</v>
      </c>
      <c r="BN47" s="121">
        <f t="shared" si="13"/>
        <v>0</v>
      </c>
      <c r="BO47" s="121">
        <f t="shared" si="14"/>
        <v>0</v>
      </c>
    </row>
    <row r="48" spans="4:67" x14ac:dyDescent="0.3">
      <c r="D48" s="38" t="s">
        <v>140</v>
      </c>
      <c r="E48" s="38" t="s">
        <v>144</v>
      </c>
      <c r="F48" s="26" t="s">
        <v>45</v>
      </c>
      <c r="G48" s="38" t="s">
        <v>86</v>
      </c>
      <c r="I48" s="136">
        <v>0</v>
      </c>
      <c r="J48" s="136">
        <v>0</v>
      </c>
      <c r="K48" s="136">
        <v>0</v>
      </c>
      <c r="L48" s="136">
        <v>0</v>
      </c>
      <c r="M48" s="136">
        <v>0</v>
      </c>
      <c r="N48" s="136">
        <v>0</v>
      </c>
      <c r="O48" s="136">
        <v>0</v>
      </c>
      <c r="P48" s="136">
        <v>11749.897943999998</v>
      </c>
      <c r="Q48" s="136">
        <v>25194.816744999996</v>
      </c>
      <c r="R48" s="136">
        <v>39543.798144999993</v>
      </c>
      <c r="S48" s="136">
        <v>0</v>
      </c>
      <c r="T48" s="136">
        <v>0</v>
      </c>
      <c r="U48" s="136">
        <v>0</v>
      </c>
      <c r="V48" s="136">
        <v>0</v>
      </c>
      <c r="W48" s="135"/>
      <c r="X48" s="136">
        <v>0</v>
      </c>
      <c r="Y48" s="136">
        <v>0</v>
      </c>
      <c r="Z48" s="136">
        <v>0</v>
      </c>
      <c r="AA48" s="136">
        <v>0</v>
      </c>
      <c r="AB48" s="136">
        <v>0</v>
      </c>
      <c r="AC48" s="136">
        <v>0</v>
      </c>
      <c r="AD48" s="136">
        <v>0</v>
      </c>
      <c r="AE48" s="136">
        <v>12087.069479999998</v>
      </c>
      <c r="AF48" s="136">
        <v>29217.526105000001</v>
      </c>
      <c r="AG48" s="136">
        <v>39225.76269499999</v>
      </c>
      <c r="AH48" s="136">
        <v>0</v>
      </c>
      <c r="AI48" s="136">
        <v>0</v>
      </c>
      <c r="AJ48" s="136">
        <v>0</v>
      </c>
      <c r="AK48" s="136">
        <v>0</v>
      </c>
      <c r="AL48" s="135"/>
      <c r="AM48" s="137">
        <f t="shared" si="18"/>
        <v>0</v>
      </c>
      <c r="AN48" s="137">
        <f t="shared" si="18"/>
        <v>0</v>
      </c>
      <c r="AO48" s="137">
        <f t="shared" si="18"/>
        <v>0</v>
      </c>
      <c r="AP48" s="137">
        <f t="shared" si="18"/>
        <v>0</v>
      </c>
      <c r="AQ48" s="137">
        <f t="shared" si="18"/>
        <v>0</v>
      </c>
      <c r="AR48" s="137">
        <f t="shared" si="18"/>
        <v>0</v>
      </c>
      <c r="AS48" s="137">
        <f t="shared" si="18"/>
        <v>0</v>
      </c>
      <c r="AT48" s="137">
        <f t="shared" si="18"/>
        <v>337.17153599999983</v>
      </c>
      <c r="AU48" s="137">
        <f t="shared" si="18"/>
        <v>4022.7093600000044</v>
      </c>
      <c r="AV48" s="137">
        <f t="shared" si="18"/>
        <v>-318.03545000000304</v>
      </c>
      <c r="AW48" s="137">
        <f t="shared" si="18"/>
        <v>0</v>
      </c>
      <c r="AX48" s="137">
        <f t="shared" si="18"/>
        <v>0</v>
      </c>
      <c r="AY48" s="137">
        <f t="shared" si="18"/>
        <v>0</v>
      </c>
      <c r="AZ48" s="137">
        <f t="shared" si="18"/>
        <v>0</v>
      </c>
      <c r="BB48" s="121">
        <f t="shared" si="15"/>
        <v>0</v>
      </c>
      <c r="BC48" s="121">
        <f t="shared" si="2"/>
        <v>0</v>
      </c>
      <c r="BD48" s="121">
        <f t="shared" si="3"/>
        <v>0</v>
      </c>
      <c r="BE48" s="121">
        <f t="shared" si="4"/>
        <v>0</v>
      </c>
      <c r="BF48" s="121">
        <f t="shared" si="5"/>
        <v>0</v>
      </c>
      <c r="BG48" s="121">
        <f t="shared" si="6"/>
        <v>0</v>
      </c>
      <c r="BH48" s="121">
        <f t="shared" si="7"/>
        <v>0</v>
      </c>
      <c r="BI48" s="121">
        <f t="shared" si="8"/>
        <v>2.8695699112193062E-2</v>
      </c>
      <c r="BJ48" s="121">
        <f t="shared" si="9"/>
        <v>0.15966416428880459</v>
      </c>
      <c r="BK48" s="121">
        <f t="shared" si="10"/>
        <v>-8.042612619906268E-3</v>
      </c>
      <c r="BL48" s="121">
        <f t="shared" si="11"/>
        <v>0</v>
      </c>
      <c r="BM48" s="121">
        <f t="shared" si="12"/>
        <v>0</v>
      </c>
      <c r="BN48" s="121">
        <f t="shared" si="13"/>
        <v>0</v>
      </c>
      <c r="BO48" s="121">
        <f t="shared" si="14"/>
        <v>0</v>
      </c>
    </row>
    <row r="49" spans="4:67" x14ac:dyDescent="0.3">
      <c r="D49" s="38" t="s">
        <v>140</v>
      </c>
      <c r="E49" s="38" t="s">
        <v>144</v>
      </c>
      <c r="F49" s="26" t="s">
        <v>46</v>
      </c>
      <c r="G49" s="38" t="s">
        <v>86</v>
      </c>
      <c r="I49" s="136">
        <v>0</v>
      </c>
      <c r="J49" s="136">
        <v>0</v>
      </c>
      <c r="K49" s="136">
        <v>0</v>
      </c>
      <c r="L49" s="136">
        <v>0</v>
      </c>
      <c r="M49" s="136">
        <v>66203.504347511829</v>
      </c>
      <c r="N49" s="136">
        <v>19324.079619496475</v>
      </c>
      <c r="O49" s="136">
        <v>4475.2494381466859</v>
      </c>
      <c r="P49" s="136">
        <v>5321.0119978410321</v>
      </c>
      <c r="Q49" s="136">
        <v>7592.3801905014034</v>
      </c>
      <c r="R49" s="136">
        <v>14780.6314470874</v>
      </c>
      <c r="S49" s="136">
        <v>2599.8794678400923</v>
      </c>
      <c r="T49" s="136">
        <v>10291.396253406136</v>
      </c>
      <c r="U49" s="136">
        <v>830.32266179132262</v>
      </c>
      <c r="V49" s="136">
        <v>0</v>
      </c>
      <c r="W49" s="135"/>
      <c r="X49" s="136">
        <v>0</v>
      </c>
      <c r="Y49" s="136">
        <v>0</v>
      </c>
      <c r="Z49" s="136">
        <v>0</v>
      </c>
      <c r="AA49" s="136">
        <v>0</v>
      </c>
      <c r="AB49" s="136">
        <v>58284.518255208452</v>
      </c>
      <c r="AC49" s="136">
        <v>17365.634149547786</v>
      </c>
      <c r="AD49" s="136">
        <v>4399.6789820538497</v>
      </c>
      <c r="AE49" s="136">
        <v>2106.7275264808877</v>
      </c>
      <c r="AF49" s="136">
        <v>6077.3181660919354</v>
      </c>
      <c r="AG49" s="136">
        <v>12318.789396597282</v>
      </c>
      <c r="AH49" s="136">
        <v>2335.2291297065576</v>
      </c>
      <c r="AI49" s="136">
        <v>8081.3484609565248</v>
      </c>
      <c r="AJ49" s="136">
        <v>699.57730407129759</v>
      </c>
      <c r="AK49" s="136">
        <v>0</v>
      </c>
      <c r="AL49" s="135"/>
      <c r="AM49" s="137">
        <f t="shared" si="18"/>
        <v>0</v>
      </c>
      <c r="AN49" s="137">
        <f t="shared" si="18"/>
        <v>0</v>
      </c>
      <c r="AO49" s="137">
        <f t="shared" si="18"/>
        <v>0</v>
      </c>
      <c r="AP49" s="137">
        <f t="shared" si="18"/>
        <v>0</v>
      </c>
      <c r="AQ49" s="137">
        <f t="shared" si="18"/>
        <v>-7918.9860923033775</v>
      </c>
      <c r="AR49" s="137">
        <f t="shared" si="18"/>
        <v>-1958.4454699486887</v>
      </c>
      <c r="AS49" s="137">
        <f t="shared" si="18"/>
        <v>-75.570456092836139</v>
      </c>
      <c r="AT49" s="137">
        <f t="shared" si="18"/>
        <v>-3214.2844713601444</v>
      </c>
      <c r="AU49" s="137">
        <f t="shared" si="18"/>
        <v>-1515.062024409468</v>
      </c>
      <c r="AV49" s="137">
        <f t="shared" si="18"/>
        <v>-2461.8420504901187</v>
      </c>
      <c r="AW49" s="137">
        <f t="shared" si="18"/>
        <v>-264.65033813353466</v>
      </c>
      <c r="AX49" s="137">
        <f t="shared" si="18"/>
        <v>-2210.0477924496108</v>
      </c>
      <c r="AY49" s="137">
        <f t="shared" si="18"/>
        <v>-130.74535772002503</v>
      </c>
      <c r="AZ49" s="137">
        <f t="shared" si="18"/>
        <v>0</v>
      </c>
      <c r="BB49" s="121">
        <f t="shared" si="15"/>
        <v>0</v>
      </c>
      <c r="BC49" s="121">
        <f t="shared" si="2"/>
        <v>0</v>
      </c>
      <c r="BD49" s="121">
        <f t="shared" si="3"/>
        <v>0</v>
      </c>
      <c r="BE49" s="121">
        <f t="shared" si="4"/>
        <v>0</v>
      </c>
      <c r="BF49" s="121">
        <f t="shared" si="5"/>
        <v>-0.11961581445500931</v>
      </c>
      <c r="BG49" s="121">
        <f t="shared" si="6"/>
        <v>-0.10134741258118039</v>
      </c>
      <c r="BH49" s="121">
        <f t="shared" si="7"/>
        <v>-1.6886311508958432E-2</v>
      </c>
      <c r="BI49" s="121">
        <f t="shared" si="8"/>
        <v>-0.60407390035285025</v>
      </c>
      <c r="BJ49" s="121">
        <f t="shared" si="9"/>
        <v>-0.19955033683704568</v>
      </c>
      <c r="BK49" s="121">
        <f t="shared" si="10"/>
        <v>-0.16655865206457315</v>
      </c>
      <c r="BL49" s="121">
        <f t="shared" si="11"/>
        <v>-0.10179331057735488</v>
      </c>
      <c r="BM49" s="121">
        <f t="shared" si="12"/>
        <v>-0.21474712838096707</v>
      </c>
      <c r="BN49" s="121">
        <f t="shared" si="13"/>
        <v>-0.15746331364479133</v>
      </c>
      <c r="BO49" s="121">
        <f t="shared" si="14"/>
        <v>0</v>
      </c>
    </row>
    <row r="50" spans="4:67" x14ac:dyDescent="0.3">
      <c r="D50" s="38" t="s">
        <v>140</v>
      </c>
      <c r="E50" s="38" t="s">
        <v>144</v>
      </c>
      <c r="F50" s="26" t="s">
        <v>47</v>
      </c>
      <c r="G50" s="38" t="s">
        <v>86</v>
      </c>
      <c r="I50" s="136">
        <v>130743.43698236524</v>
      </c>
      <c r="J50" s="136">
        <v>120449.11294216919</v>
      </c>
      <c r="K50" s="136">
        <v>69596.904732083087</v>
      </c>
      <c r="L50" s="136">
        <v>0</v>
      </c>
      <c r="M50" s="136">
        <v>124830.04237009338</v>
      </c>
      <c r="N50" s="136">
        <v>154199.22634648357</v>
      </c>
      <c r="O50" s="136">
        <v>89535.250500302413</v>
      </c>
      <c r="P50" s="136">
        <v>121789.50640311139</v>
      </c>
      <c r="Q50" s="136">
        <v>57837.363028390282</v>
      </c>
      <c r="R50" s="136">
        <v>54653.815265001213</v>
      </c>
      <c r="S50" s="136">
        <v>145373.91462909005</v>
      </c>
      <c r="T50" s="136">
        <v>49871.552701799679</v>
      </c>
      <c r="U50" s="136">
        <v>8067.3298335033815</v>
      </c>
      <c r="V50" s="136">
        <v>4993.4763756375496</v>
      </c>
      <c r="W50" s="135"/>
      <c r="X50" s="136">
        <v>125733.24669768877</v>
      </c>
      <c r="Y50" s="136">
        <v>105968.78961646763</v>
      </c>
      <c r="Z50" s="136">
        <v>58821.528809591626</v>
      </c>
      <c r="AA50" s="136">
        <v>0</v>
      </c>
      <c r="AB50" s="136">
        <v>113659.3267600289</v>
      </c>
      <c r="AC50" s="136">
        <v>139038.05505071214</v>
      </c>
      <c r="AD50" s="136">
        <v>87607.420297329227</v>
      </c>
      <c r="AE50" s="136">
        <v>120540.62755009302</v>
      </c>
      <c r="AF50" s="136">
        <v>52958.723799851148</v>
      </c>
      <c r="AG50" s="136">
        <v>54437.21228894221</v>
      </c>
      <c r="AH50" s="136">
        <v>141102.60495278516</v>
      </c>
      <c r="AI50" s="136">
        <v>47293.307033683093</v>
      </c>
      <c r="AJ50" s="136">
        <v>7407.2885900580886</v>
      </c>
      <c r="AK50" s="136">
        <v>4569.3005667216903</v>
      </c>
      <c r="AL50" s="135"/>
      <c r="AM50" s="137">
        <f t="shared" si="18"/>
        <v>-5010.1902846764715</v>
      </c>
      <c r="AN50" s="137">
        <f t="shared" si="18"/>
        <v>-14480.323325701553</v>
      </c>
      <c r="AO50" s="137">
        <f t="shared" si="18"/>
        <v>-10775.375922491461</v>
      </c>
      <c r="AP50" s="137">
        <f t="shared" si="18"/>
        <v>0</v>
      </c>
      <c r="AQ50" s="137">
        <f t="shared" si="18"/>
        <v>-11170.715610064479</v>
      </c>
      <c r="AR50" s="137">
        <f t="shared" ref="AM50:AT66" si="19">IF(AND(AC50 = "", N50 = ""), 0, AC50 - N50)</f>
        <v>-15161.171295771434</v>
      </c>
      <c r="AS50" s="137">
        <f t="shared" si="19"/>
        <v>-1927.8302029731858</v>
      </c>
      <c r="AT50" s="137">
        <f t="shared" si="19"/>
        <v>-1248.8788530183665</v>
      </c>
      <c r="AU50" s="137">
        <f t="shared" ref="AU50:AU71" si="20">IF(AND(AF50 = "", Q50 = ""), 0, AF50 - Q50)</f>
        <v>-4878.6392285391339</v>
      </c>
      <c r="AV50" s="137">
        <f t="shared" ref="AV50:AV71" si="21">IF(AND(AG50 = "", R50 = ""), 0, AG50 - R50)</f>
        <v>-216.60297605900269</v>
      </c>
      <c r="AW50" s="137">
        <f t="shared" ref="AW50:AW71" si="22">IF(AND(AH50 = "", S50 = ""), 0, AH50 - S50)</f>
        <v>-4271.3096763048961</v>
      </c>
      <c r="AX50" s="137">
        <f t="shared" ref="AX50:AX71" si="23">IF(AND(AI50 = "", T50 = ""), 0, AI50 - T50)</f>
        <v>-2578.2456681165859</v>
      </c>
      <c r="AY50" s="137">
        <f t="shared" ref="AY50:AY71" si="24">IF(AND(AJ50 = "", U50 = ""), 0, AJ50 - U50)</f>
        <v>-660.04124344529282</v>
      </c>
      <c r="AZ50" s="137">
        <f t="shared" ref="AZ50:AZ71" si="25">IF(AND(AK50 = "", V50 = ""), 0, AK50 - V50)</f>
        <v>-424.17580891585931</v>
      </c>
      <c r="BB50" s="121">
        <f t="shared" si="15"/>
        <v>-3.8320778467467162E-2</v>
      </c>
      <c r="BC50" s="121">
        <f t="shared" si="2"/>
        <v>-0.12021942687659261</v>
      </c>
      <c r="BD50" s="121">
        <f t="shared" si="3"/>
        <v>-0.15482550501307252</v>
      </c>
      <c r="BE50" s="121">
        <f t="shared" si="4"/>
        <v>0</v>
      </c>
      <c r="BF50" s="121">
        <f t="shared" si="5"/>
        <v>-8.9487397408276007E-2</v>
      </c>
      <c r="BG50" s="121">
        <f t="shared" si="6"/>
        <v>-9.8321967334028565E-2</v>
      </c>
      <c r="BH50" s="121">
        <f t="shared" si="7"/>
        <v>-2.1531521855368847E-2</v>
      </c>
      <c r="BI50" s="121">
        <f t="shared" si="8"/>
        <v>-1.0254404422041907E-2</v>
      </c>
      <c r="BJ50" s="121">
        <f t="shared" si="9"/>
        <v>-8.435099688318061E-2</v>
      </c>
      <c r="BK50" s="121">
        <f t="shared" si="10"/>
        <v>-3.9631812529236036E-3</v>
      </c>
      <c r="BL50" s="121">
        <f t="shared" si="11"/>
        <v>-2.9381541297851144E-2</v>
      </c>
      <c r="BM50" s="121">
        <f t="shared" si="12"/>
        <v>-5.1697722016654728E-2</v>
      </c>
      <c r="BN50" s="121">
        <f t="shared" si="13"/>
        <v>-8.1816568439307027E-2</v>
      </c>
      <c r="BO50" s="121">
        <f t="shared" si="14"/>
        <v>-8.494599293296988E-2</v>
      </c>
    </row>
    <row r="51" spans="4:67" x14ac:dyDescent="0.3">
      <c r="D51" s="38" t="s">
        <v>140</v>
      </c>
      <c r="E51" s="38" t="s">
        <v>144</v>
      </c>
      <c r="F51" s="26" t="s">
        <v>48</v>
      </c>
      <c r="G51" s="38" t="s">
        <v>86</v>
      </c>
      <c r="I51" s="136">
        <v>0</v>
      </c>
      <c r="J51" s="136">
        <v>0</v>
      </c>
      <c r="K51" s="136">
        <v>0</v>
      </c>
      <c r="L51" s="136">
        <v>0</v>
      </c>
      <c r="M51" s="136">
        <v>0</v>
      </c>
      <c r="N51" s="136">
        <v>0</v>
      </c>
      <c r="O51" s="136">
        <v>0</v>
      </c>
      <c r="P51" s="136">
        <v>0</v>
      </c>
      <c r="Q51" s="136">
        <v>0</v>
      </c>
      <c r="R51" s="136">
        <v>0</v>
      </c>
      <c r="S51" s="136">
        <v>0</v>
      </c>
      <c r="T51" s="136">
        <v>0</v>
      </c>
      <c r="U51" s="136">
        <v>0</v>
      </c>
      <c r="V51" s="136">
        <v>0</v>
      </c>
      <c r="W51" s="135"/>
      <c r="X51" s="136">
        <v>0</v>
      </c>
      <c r="Y51" s="136">
        <v>0</v>
      </c>
      <c r="Z51" s="136">
        <v>0</v>
      </c>
      <c r="AA51" s="136">
        <v>0</v>
      </c>
      <c r="AB51" s="136">
        <v>0</v>
      </c>
      <c r="AC51" s="136">
        <v>0</v>
      </c>
      <c r="AD51" s="136">
        <v>0</v>
      </c>
      <c r="AE51" s="136">
        <v>0</v>
      </c>
      <c r="AF51" s="136">
        <v>0</v>
      </c>
      <c r="AG51" s="136">
        <v>0</v>
      </c>
      <c r="AH51" s="136">
        <v>0</v>
      </c>
      <c r="AI51" s="136">
        <v>0</v>
      </c>
      <c r="AJ51" s="136">
        <v>0</v>
      </c>
      <c r="AK51" s="136">
        <v>0</v>
      </c>
      <c r="AL51" s="135"/>
      <c r="AM51" s="137">
        <f t="shared" si="19"/>
        <v>0</v>
      </c>
      <c r="AN51" s="137">
        <f t="shared" si="19"/>
        <v>0</v>
      </c>
      <c r="AO51" s="137">
        <f t="shared" si="19"/>
        <v>0</v>
      </c>
      <c r="AP51" s="137">
        <f t="shared" si="19"/>
        <v>0</v>
      </c>
      <c r="AQ51" s="137">
        <f t="shared" si="19"/>
        <v>0</v>
      </c>
      <c r="AR51" s="137">
        <f t="shared" si="19"/>
        <v>0</v>
      </c>
      <c r="AS51" s="137">
        <f t="shared" si="19"/>
        <v>0</v>
      </c>
      <c r="AT51" s="137">
        <f t="shared" si="19"/>
        <v>0</v>
      </c>
      <c r="AU51" s="137">
        <f t="shared" si="20"/>
        <v>0</v>
      </c>
      <c r="AV51" s="137">
        <f t="shared" si="21"/>
        <v>0</v>
      </c>
      <c r="AW51" s="137">
        <f t="shared" si="22"/>
        <v>0</v>
      </c>
      <c r="AX51" s="137">
        <f t="shared" si="23"/>
        <v>0</v>
      </c>
      <c r="AY51" s="137">
        <f t="shared" si="24"/>
        <v>0</v>
      </c>
      <c r="AZ51" s="137">
        <f t="shared" si="25"/>
        <v>0</v>
      </c>
      <c r="BB51" s="121">
        <f t="shared" si="15"/>
        <v>0</v>
      </c>
      <c r="BC51" s="121">
        <f t="shared" si="2"/>
        <v>0</v>
      </c>
      <c r="BD51" s="121">
        <f t="shared" si="3"/>
        <v>0</v>
      </c>
      <c r="BE51" s="121">
        <f t="shared" si="4"/>
        <v>0</v>
      </c>
      <c r="BF51" s="121">
        <f t="shared" si="5"/>
        <v>0</v>
      </c>
      <c r="BG51" s="121">
        <f t="shared" si="6"/>
        <v>0</v>
      </c>
      <c r="BH51" s="121">
        <f t="shared" si="7"/>
        <v>0</v>
      </c>
      <c r="BI51" s="121">
        <f t="shared" si="8"/>
        <v>0</v>
      </c>
      <c r="BJ51" s="121">
        <f t="shared" si="9"/>
        <v>0</v>
      </c>
      <c r="BK51" s="121">
        <f t="shared" si="10"/>
        <v>0</v>
      </c>
      <c r="BL51" s="121">
        <f t="shared" si="11"/>
        <v>0</v>
      </c>
      <c r="BM51" s="121">
        <f t="shared" si="12"/>
        <v>0</v>
      </c>
      <c r="BN51" s="121">
        <f t="shared" si="13"/>
        <v>0</v>
      </c>
      <c r="BO51" s="121">
        <f t="shared" si="14"/>
        <v>0</v>
      </c>
    </row>
    <row r="52" spans="4:67" x14ac:dyDescent="0.3">
      <c r="D52" s="38" t="s">
        <v>140</v>
      </c>
      <c r="E52" s="38" t="s">
        <v>144</v>
      </c>
      <c r="F52" s="26" t="s">
        <v>49</v>
      </c>
      <c r="G52" s="38" t="s">
        <v>86</v>
      </c>
      <c r="I52" s="136">
        <v>0</v>
      </c>
      <c r="J52" s="136">
        <v>0</v>
      </c>
      <c r="K52" s="136">
        <v>0</v>
      </c>
      <c r="L52" s="136">
        <v>0</v>
      </c>
      <c r="M52" s="136">
        <v>0</v>
      </c>
      <c r="N52" s="136">
        <v>0</v>
      </c>
      <c r="O52" s="136">
        <v>0</v>
      </c>
      <c r="P52" s="136">
        <v>0</v>
      </c>
      <c r="Q52" s="136">
        <v>0</v>
      </c>
      <c r="R52" s="136">
        <v>0</v>
      </c>
      <c r="S52" s="136">
        <v>0</v>
      </c>
      <c r="T52" s="136">
        <v>0</v>
      </c>
      <c r="U52" s="136">
        <v>0</v>
      </c>
      <c r="V52" s="136">
        <v>0</v>
      </c>
      <c r="W52" s="135"/>
      <c r="X52" s="136">
        <v>0</v>
      </c>
      <c r="Y52" s="136">
        <v>0</v>
      </c>
      <c r="Z52" s="136">
        <v>0</v>
      </c>
      <c r="AA52" s="136">
        <v>0</v>
      </c>
      <c r="AB52" s="136">
        <v>0</v>
      </c>
      <c r="AC52" s="136">
        <v>0</v>
      </c>
      <c r="AD52" s="136">
        <v>0</v>
      </c>
      <c r="AE52" s="136">
        <v>0</v>
      </c>
      <c r="AF52" s="136">
        <v>0</v>
      </c>
      <c r="AG52" s="136">
        <v>0</v>
      </c>
      <c r="AH52" s="136">
        <v>0</v>
      </c>
      <c r="AI52" s="136">
        <v>0</v>
      </c>
      <c r="AJ52" s="136">
        <v>0</v>
      </c>
      <c r="AK52" s="136">
        <v>0</v>
      </c>
      <c r="AL52" s="135"/>
      <c r="AM52" s="137">
        <f t="shared" si="19"/>
        <v>0</v>
      </c>
      <c r="AN52" s="137">
        <f t="shared" si="19"/>
        <v>0</v>
      </c>
      <c r="AO52" s="137">
        <f t="shared" si="19"/>
        <v>0</v>
      </c>
      <c r="AP52" s="137">
        <f t="shared" si="19"/>
        <v>0</v>
      </c>
      <c r="AQ52" s="137">
        <f t="shared" si="19"/>
        <v>0</v>
      </c>
      <c r="AR52" s="137">
        <f t="shared" si="19"/>
        <v>0</v>
      </c>
      <c r="AS52" s="137">
        <f t="shared" si="19"/>
        <v>0</v>
      </c>
      <c r="AT52" s="137">
        <f t="shared" si="19"/>
        <v>0</v>
      </c>
      <c r="AU52" s="137">
        <f t="shared" si="20"/>
        <v>0</v>
      </c>
      <c r="AV52" s="137">
        <f t="shared" si="21"/>
        <v>0</v>
      </c>
      <c r="AW52" s="137">
        <f t="shared" si="22"/>
        <v>0</v>
      </c>
      <c r="AX52" s="137">
        <f t="shared" si="23"/>
        <v>0</v>
      </c>
      <c r="AY52" s="137">
        <f t="shared" si="24"/>
        <v>0</v>
      </c>
      <c r="AZ52" s="137">
        <f t="shared" si="25"/>
        <v>0</v>
      </c>
      <c r="BB52" s="121">
        <f t="shared" si="15"/>
        <v>0</v>
      </c>
      <c r="BC52" s="121">
        <f t="shared" si="2"/>
        <v>0</v>
      </c>
      <c r="BD52" s="121">
        <f t="shared" si="3"/>
        <v>0</v>
      </c>
      <c r="BE52" s="121">
        <f t="shared" si="4"/>
        <v>0</v>
      </c>
      <c r="BF52" s="121">
        <f t="shared" si="5"/>
        <v>0</v>
      </c>
      <c r="BG52" s="121">
        <f t="shared" si="6"/>
        <v>0</v>
      </c>
      <c r="BH52" s="121">
        <f t="shared" si="7"/>
        <v>0</v>
      </c>
      <c r="BI52" s="121">
        <f t="shared" si="8"/>
        <v>0</v>
      </c>
      <c r="BJ52" s="121">
        <f t="shared" si="9"/>
        <v>0</v>
      </c>
      <c r="BK52" s="121">
        <f t="shared" si="10"/>
        <v>0</v>
      </c>
      <c r="BL52" s="121">
        <f t="shared" si="11"/>
        <v>0</v>
      </c>
      <c r="BM52" s="121">
        <f t="shared" si="12"/>
        <v>0</v>
      </c>
      <c r="BN52" s="121">
        <f t="shared" si="13"/>
        <v>0</v>
      </c>
      <c r="BO52" s="121">
        <f t="shared" si="14"/>
        <v>0</v>
      </c>
    </row>
    <row r="53" spans="4:67" x14ac:dyDescent="0.3">
      <c r="D53" s="38" t="s">
        <v>140</v>
      </c>
      <c r="E53" s="38" t="s">
        <v>144</v>
      </c>
      <c r="F53" s="26" t="s">
        <v>50</v>
      </c>
      <c r="G53" s="38" t="s">
        <v>86</v>
      </c>
      <c r="I53" s="136">
        <v>0</v>
      </c>
      <c r="J53" s="136">
        <v>9396.8419415787594</v>
      </c>
      <c r="K53" s="136">
        <v>1503.5409284912021</v>
      </c>
      <c r="L53" s="136">
        <v>0</v>
      </c>
      <c r="M53" s="136">
        <v>0</v>
      </c>
      <c r="N53" s="136">
        <v>5623.8597462068965</v>
      </c>
      <c r="O53" s="136">
        <v>0</v>
      </c>
      <c r="P53" s="136">
        <v>0</v>
      </c>
      <c r="Q53" s="136">
        <v>0.57452364988958682</v>
      </c>
      <c r="R53" s="136">
        <v>211.99063007462743</v>
      </c>
      <c r="S53" s="136">
        <v>6200.1186765517232</v>
      </c>
      <c r="T53" s="136">
        <v>597.36894755999992</v>
      </c>
      <c r="U53" s="136">
        <v>2554.0209034580171</v>
      </c>
      <c r="V53" s="136">
        <v>0</v>
      </c>
      <c r="W53" s="135"/>
      <c r="X53" s="136">
        <v>0</v>
      </c>
      <c r="Y53" s="136">
        <v>6929.2362327822148</v>
      </c>
      <c r="Z53" s="136">
        <v>989.171663481054</v>
      </c>
      <c r="AA53" s="136">
        <v>0</v>
      </c>
      <c r="AB53" s="136">
        <v>0</v>
      </c>
      <c r="AC53" s="136">
        <v>4529.8566344827586</v>
      </c>
      <c r="AD53" s="136">
        <v>0</v>
      </c>
      <c r="AE53" s="136">
        <v>0</v>
      </c>
      <c r="AF53" s="136">
        <v>0.55664267025838177</v>
      </c>
      <c r="AG53" s="136">
        <v>202.33902415253058</v>
      </c>
      <c r="AH53" s="136">
        <v>6063.716065667586</v>
      </c>
      <c r="AI53" s="136">
        <v>574.5326346375</v>
      </c>
      <c r="AJ53" s="136">
        <v>2470.5740501581035</v>
      </c>
      <c r="AK53" s="136">
        <v>0</v>
      </c>
      <c r="AL53" s="135"/>
      <c r="AM53" s="137">
        <f t="shared" si="19"/>
        <v>0</v>
      </c>
      <c r="AN53" s="137">
        <f t="shared" si="19"/>
        <v>-2467.6057087965446</v>
      </c>
      <c r="AO53" s="137">
        <f t="shared" si="19"/>
        <v>-514.36926501014807</v>
      </c>
      <c r="AP53" s="137">
        <f t="shared" si="19"/>
        <v>0</v>
      </c>
      <c r="AQ53" s="137">
        <f t="shared" si="19"/>
        <v>0</v>
      </c>
      <c r="AR53" s="137">
        <f t="shared" si="19"/>
        <v>-1094.0031117241379</v>
      </c>
      <c r="AS53" s="137">
        <f t="shared" si="19"/>
        <v>0</v>
      </c>
      <c r="AT53" s="137">
        <f t="shared" si="19"/>
        <v>0</v>
      </c>
      <c r="AU53" s="137">
        <f t="shared" si="20"/>
        <v>-1.7880979631205052E-2</v>
      </c>
      <c r="AV53" s="137">
        <f t="shared" si="21"/>
        <v>-9.6516059220968486</v>
      </c>
      <c r="AW53" s="137">
        <f t="shared" si="22"/>
        <v>-136.40261088413718</v>
      </c>
      <c r="AX53" s="137">
        <f t="shared" si="23"/>
        <v>-22.836312922499928</v>
      </c>
      <c r="AY53" s="137">
        <f t="shared" si="24"/>
        <v>-83.446853299913528</v>
      </c>
      <c r="AZ53" s="137">
        <f t="shared" si="25"/>
        <v>0</v>
      </c>
      <c r="BB53" s="121">
        <f t="shared" si="15"/>
        <v>0</v>
      </c>
      <c r="BC53" s="121">
        <f t="shared" si="2"/>
        <v>-0.26259946949602125</v>
      </c>
      <c r="BD53" s="121">
        <f t="shared" si="3"/>
        <v>-0.34210526315789475</v>
      </c>
      <c r="BE53" s="121">
        <f t="shared" si="4"/>
        <v>0</v>
      </c>
      <c r="BF53" s="121">
        <f t="shared" si="5"/>
        <v>0</v>
      </c>
      <c r="BG53" s="121">
        <f t="shared" si="6"/>
        <v>-0.19452887537993921</v>
      </c>
      <c r="BH53" s="121">
        <f t="shared" si="7"/>
        <v>0</v>
      </c>
      <c r="BI53" s="121">
        <f t="shared" si="8"/>
        <v>0</v>
      </c>
      <c r="BJ53" s="121">
        <f t="shared" si="9"/>
        <v>-3.1123139377537298E-2</v>
      </c>
      <c r="BK53" s="121">
        <f t="shared" si="10"/>
        <v>-4.55284552845528E-2</v>
      </c>
      <c r="BL53" s="121">
        <f t="shared" si="11"/>
        <v>-2.1999999999999881E-2</v>
      </c>
      <c r="BM53" s="121">
        <f t="shared" si="12"/>
        <v>-3.8228155339805711E-2</v>
      </c>
      <c r="BN53" s="121">
        <f t="shared" si="13"/>
        <v>-3.2672737011247892E-2</v>
      </c>
      <c r="BO53" s="121">
        <f t="shared" si="14"/>
        <v>0</v>
      </c>
    </row>
    <row r="54" spans="4:67" x14ac:dyDescent="0.3">
      <c r="D54" s="38" t="s">
        <v>140</v>
      </c>
      <c r="E54" s="38" t="s">
        <v>144</v>
      </c>
      <c r="F54" s="26" t="s">
        <v>51</v>
      </c>
      <c r="G54" s="38" t="s">
        <v>86</v>
      </c>
      <c r="I54" s="136">
        <v>6021.3361117980721</v>
      </c>
      <c r="J54" s="136">
        <v>195.27945221234998</v>
      </c>
      <c r="K54" s="136">
        <v>0</v>
      </c>
      <c r="L54" s="136">
        <v>0</v>
      </c>
      <c r="M54" s="136">
        <v>0</v>
      </c>
      <c r="N54" s="136">
        <v>3529.2596048275859</v>
      </c>
      <c r="O54" s="136">
        <v>788.07713164685435</v>
      </c>
      <c r="P54" s="136">
        <v>107.80337961811631</v>
      </c>
      <c r="Q54" s="136">
        <v>871.66477902660972</v>
      </c>
      <c r="R54" s="136">
        <v>1428.0197441869782</v>
      </c>
      <c r="S54" s="136">
        <v>3635.7633140741377</v>
      </c>
      <c r="T54" s="136">
        <v>3701.7108012964654</v>
      </c>
      <c r="U54" s="136">
        <v>1589.0074096810347</v>
      </c>
      <c r="V54" s="136">
        <v>130.74187552758622</v>
      </c>
      <c r="W54" s="135"/>
      <c r="X54" s="136">
        <v>7008.9771052148844</v>
      </c>
      <c r="Y54" s="136">
        <v>168.74529763693138</v>
      </c>
      <c r="Z54" s="136">
        <v>0</v>
      </c>
      <c r="AA54" s="136">
        <v>0</v>
      </c>
      <c r="AB54" s="136">
        <v>0</v>
      </c>
      <c r="AC54" s="136">
        <v>3119.0499258620689</v>
      </c>
      <c r="AD54" s="136">
        <v>725.41075732312868</v>
      </c>
      <c r="AE54" s="136">
        <v>101.80947696408727</v>
      </c>
      <c r="AF54" s="136">
        <v>955.38645865297747</v>
      </c>
      <c r="AG54" s="136">
        <v>1583.2392815986061</v>
      </c>
      <c r="AH54" s="136">
        <v>3735.136524084483</v>
      </c>
      <c r="AI54" s="136">
        <v>3775.7850574608615</v>
      </c>
      <c r="AJ54" s="136">
        <v>1647.2710147026726</v>
      </c>
      <c r="AK54" s="136">
        <v>132.21419394568966</v>
      </c>
      <c r="AL54" s="135"/>
      <c r="AM54" s="137">
        <f t="shared" si="19"/>
        <v>987.64099341681231</v>
      </c>
      <c r="AN54" s="137">
        <f t="shared" si="19"/>
        <v>-26.534154575418597</v>
      </c>
      <c r="AO54" s="137">
        <f t="shared" si="19"/>
        <v>0</v>
      </c>
      <c r="AP54" s="137">
        <f t="shared" si="19"/>
        <v>0</v>
      </c>
      <c r="AQ54" s="137">
        <f t="shared" si="19"/>
        <v>0</v>
      </c>
      <c r="AR54" s="137">
        <f t="shared" si="19"/>
        <v>-410.20967896551701</v>
      </c>
      <c r="AS54" s="137">
        <f t="shared" si="19"/>
        <v>-62.666374323725677</v>
      </c>
      <c r="AT54" s="137">
        <f t="shared" si="19"/>
        <v>-5.9939026540290428</v>
      </c>
      <c r="AU54" s="137">
        <f t="shared" si="20"/>
        <v>83.721679626367745</v>
      </c>
      <c r="AV54" s="137">
        <f t="shared" si="21"/>
        <v>155.21953741162793</v>
      </c>
      <c r="AW54" s="137">
        <f t="shared" si="22"/>
        <v>99.373210010345247</v>
      </c>
      <c r="AX54" s="137">
        <f t="shared" si="23"/>
        <v>74.074256164396047</v>
      </c>
      <c r="AY54" s="137">
        <f t="shared" si="24"/>
        <v>58.263605021637886</v>
      </c>
      <c r="AZ54" s="137">
        <f t="shared" si="25"/>
        <v>1.4723184181034412</v>
      </c>
      <c r="BB54" s="121">
        <f t="shared" si="15"/>
        <v>0.16402356139555979</v>
      </c>
      <c r="BC54" s="121">
        <f t="shared" si="2"/>
        <v>-0.13587786259542012</v>
      </c>
      <c r="BD54" s="121">
        <f t="shared" si="3"/>
        <v>0</v>
      </c>
      <c r="BE54" s="121">
        <f t="shared" si="4"/>
        <v>0</v>
      </c>
      <c r="BF54" s="121">
        <f t="shared" si="5"/>
        <v>0</v>
      </c>
      <c r="BG54" s="121">
        <f t="shared" si="6"/>
        <v>-0.11623108665749651</v>
      </c>
      <c r="BH54" s="121">
        <f t="shared" si="7"/>
        <v>-7.9518072289156513E-2</v>
      </c>
      <c r="BI54" s="121">
        <f t="shared" si="8"/>
        <v>-5.5600322320709231E-2</v>
      </c>
      <c r="BJ54" s="121">
        <f t="shared" si="9"/>
        <v>9.6048024012006031E-2</v>
      </c>
      <c r="BK54" s="121">
        <f t="shared" si="10"/>
        <v>0.10869565217391294</v>
      </c>
      <c r="BL54" s="121">
        <f t="shared" si="11"/>
        <v>2.7332144979203919E-2</v>
      </c>
      <c r="BM54" s="121">
        <f t="shared" si="12"/>
        <v>2.0010816657652648E-2</v>
      </c>
      <c r="BN54" s="121">
        <f t="shared" si="13"/>
        <v>3.6666666666666632E-2</v>
      </c>
      <c r="BO54" s="121">
        <f t="shared" si="14"/>
        <v>1.1261261261261207E-2</v>
      </c>
    </row>
    <row r="55" spans="4:67" x14ac:dyDescent="0.3">
      <c r="D55" s="38" t="s">
        <v>140</v>
      </c>
      <c r="E55" s="38" t="s">
        <v>144</v>
      </c>
      <c r="F55" s="26" t="s">
        <v>52</v>
      </c>
      <c r="G55" s="38" t="s">
        <v>86</v>
      </c>
      <c r="I55" s="136">
        <v>0</v>
      </c>
      <c r="J55" s="136">
        <v>0</v>
      </c>
      <c r="K55" s="136">
        <v>0</v>
      </c>
      <c r="L55" s="136">
        <v>0</v>
      </c>
      <c r="M55" s="136">
        <v>0</v>
      </c>
      <c r="N55" s="136">
        <v>10.614759999999999</v>
      </c>
      <c r="O55" s="136">
        <v>0</v>
      </c>
      <c r="P55" s="136">
        <v>0</v>
      </c>
      <c r="Q55" s="136">
        <v>0</v>
      </c>
      <c r="R55" s="136">
        <v>0</v>
      </c>
      <c r="S55" s="136">
        <v>0</v>
      </c>
      <c r="T55" s="136">
        <v>0</v>
      </c>
      <c r="U55" s="136">
        <v>136.03542035818973</v>
      </c>
      <c r="V55" s="136">
        <v>0</v>
      </c>
      <c r="W55" s="135"/>
      <c r="X55" s="136">
        <v>0</v>
      </c>
      <c r="Y55" s="136">
        <v>0</v>
      </c>
      <c r="Z55" s="136">
        <v>0</v>
      </c>
      <c r="AA55" s="136">
        <v>0</v>
      </c>
      <c r="AB55" s="136">
        <v>0</v>
      </c>
      <c r="AC55" s="136">
        <v>11.360039999999996</v>
      </c>
      <c r="AD55" s="136">
        <v>0</v>
      </c>
      <c r="AE55" s="136">
        <v>0</v>
      </c>
      <c r="AF55" s="136">
        <v>0</v>
      </c>
      <c r="AG55" s="136">
        <v>0</v>
      </c>
      <c r="AH55" s="136">
        <v>0</v>
      </c>
      <c r="AI55" s="136">
        <v>0</v>
      </c>
      <c r="AJ55" s="136">
        <v>156.73088068448283</v>
      </c>
      <c r="AK55" s="136">
        <v>0</v>
      </c>
      <c r="AL55" s="135"/>
      <c r="AM55" s="137">
        <f t="shared" si="19"/>
        <v>0</v>
      </c>
      <c r="AN55" s="137">
        <f t="shared" si="19"/>
        <v>0</v>
      </c>
      <c r="AO55" s="137">
        <f t="shared" si="19"/>
        <v>0</v>
      </c>
      <c r="AP55" s="137">
        <f t="shared" si="19"/>
        <v>0</v>
      </c>
      <c r="AQ55" s="137">
        <f t="shared" si="19"/>
        <v>0</v>
      </c>
      <c r="AR55" s="137">
        <f t="shared" si="19"/>
        <v>0.7452799999999975</v>
      </c>
      <c r="AS55" s="137">
        <f t="shared" si="19"/>
        <v>0</v>
      </c>
      <c r="AT55" s="137">
        <f t="shared" si="19"/>
        <v>0</v>
      </c>
      <c r="AU55" s="137">
        <f t="shared" si="20"/>
        <v>0</v>
      </c>
      <c r="AV55" s="137">
        <f t="shared" si="21"/>
        <v>0</v>
      </c>
      <c r="AW55" s="137">
        <f t="shared" si="22"/>
        <v>0</v>
      </c>
      <c r="AX55" s="137">
        <f t="shared" si="23"/>
        <v>0</v>
      </c>
      <c r="AY55" s="137">
        <f t="shared" si="24"/>
        <v>20.695460326293102</v>
      </c>
      <c r="AZ55" s="137">
        <f t="shared" si="25"/>
        <v>0</v>
      </c>
      <c r="BB55" s="121">
        <f t="shared" si="15"/>
        <v>0</v>
      </c>
      <c r="BC55" s="121">
        <f t="shared" si="2"/>
        <v>0</v>
      </c>
      <c r="BD55" s="121">
        <f t="shared" si="3"/>
        <v>0</v>
      </c>
      <c r="BE55" s="121">
        <f t="shared" si="4"/>
        <v>0</v>
      </c>
      <c r="BF55" s="121">
        <f t="shared" si="5"/>
        <v>0</v>
      </c>
      <c r="BG55" s="121">
        <f t="shared" si="6"/>
        <v>7.0211667527103547E-2</v>
      </c>
      <c r="BH55" s="121">
        <f t="shared" si="7"/>
        <v>0</v>
      </c>
      <c r="BI55" s="121">
        <f t="shared" si="8"/>
        <v>0</v>
      </c>
      <c r="BJ55" s="121">
        <f t="shared" si="9"/>
        <v>0</v>
      </c>
      <c r="BK55" s="121">
        <f t="shared" si="10"/>
        <v>0</v>
      </c>
      <c r="BL55" s="121">
        <f t="shared" si="11"/>
        <v>0</v>
      </c>
      <c r="BM55" s="121">
        <f t="shared" si="12"/>
        <v>0</v>
      </c>
      <c r="BN55" s="121">
        <f t="shared" si="13"/>
        <v>0.15213288033220074</v>
      </c>
      <c r="BO55" s="121">
        <f t="shared" si="14"/>
        <v>0</v>
      </c>
    </row>
    <row r="56" spans="4:67" x14ac:dyDescent="0.3">
      <c r="D56" s="38" t="s">
        <v>140</v>
      </c>
      <c r="E56" s="38" t="s">
        <v>144</v>
      </c>
      <c r="F56" s="26" t="s">
        <v>53</v>
      </c>
      <c r="G56" s="38" t="s">
        <v>86</v>
      </c>
      <c r="I56" s="136">
        <v>0</v>
      </c>
      <c r="J56" s="136">
        <v>0</v>
      </c>
      <c r="K56" s="136">
        <v>0</v>
      </c>
      <c r="L56" s="136">
        <v>0</v>
      </c>
      <c r="M56" s="136">
        <v>0</v>
      </c>
      <c r="N56" s="136">
        <v>0</v>
      </c>
      <c r="O56" s="136">
        <v>0</v>
      </c>
      <c r="P56" s="136">
        <v>0</v>
      </c>
      <c r="Q56" s="136">
        <v>0</v>
      </c>
      <c r="R56" s="136">
        <v>0</v>
      </c>
      <c r="S56" s="136">
        <v>0</v>
      </c>
      <c r="T56" s="136">
        <v>0</v>
      </c>
      <c r="U56" s="136">
        <v>0</v>
      </c>
      <c r="V56" s="136">
        <v>0</v>
      </c>
      <c r="W56" s="135"/>
      <c r="X56" s="136">
        <v>0</v>
      </c>
      <c r="Y56" s="136">
        <v>0</v>
      </c>
      <c r="Z56" s="136">
        <v>0</v>
      </c>
      <c r="AA56" s="136">
        <v>0</v>
      </c>
      <c r="AB56" s="136">
        <v>0</v>
      </c>
      <c r="AC56" s="136">
        <v>0</v>
      </c>
      <c r="AD56" s="136">
        <v>0</v>
      </c>
      <c r="AE56" s="136">
        <v>0</v>
      </c>
      <c r="AF56" s="136">
        <v>0</v>
      </c>
      <c r="AG56" s="136">
        <v>0</v>
      </c>
      <c r="AH56" s="136">
        <v>0</v>
      </c>
      <c r="AI56" s="136">
        <v>0</v>
      </c>
      <c r="AJ56" s="136">
        <v>0</v>
      </c>
      <c r="AK56" s="136">
        <v>0</v>
      </c>
      <c r="AL56" s="135"/>
      <c r="AM56" s="137">
        <f t="shared" si="19"/>
        <v>0</v>
      </c>
      <c r="AN56" s="137">
        <f t="shared" si="19"/>
        <v>0</v>
      </c>
      <c r="AO56" s="137">
        <f t="shared" si="19"/>
        <v>0</v>
      </c>
      <c r="AP56" s="137">
        <f t="shared" si="19"/>
        <v>0</v>
      </c>
      <c r="AQ56" s="137">
        <f t="shared" si="19"/>
        <v>0</v>
      </c>
      <c r="AR56" s="137">
        <f t="shared" si="19"/>
        <v>0</v>
      </c>
      <c r="AS56" s="137">
        <f t="shared" si="19"/>
        <v>0</v>
      </c>
      <c r="AT56" s="137">
        <f t="shared" si="19"/>
        <v>0</v>
      </c>
      <c r="AU56" s="137">
        <f t="shared" si="20"/>
        <v>0</v>
      </c>
      <c r="AV56" s="137">
        <f t="shared" si="21"/>
        <v>0</v>
      </c>
      <c r="AW56" s="137">
        <f t="shared" si="22"/>
        <v>0</v>
      </c>
      <c r="AX56" s="137">
        <f t="shared" si="23"/>
        <v>0</v>
      </c>
      <c r="AY56" s="137">
        <f t="shared" si="24"/>
        <v>0</v>
      </c>
      <c r="AZ56" s="137">
        <f t="shared" si="25"/>
        <v>0</v>
      </c>
      <c r="BB56" s="121">
        <f t="shared" si="15"/>
        <v>0</v>
      </c>
      <c r="BC56" s="121">
        <f t="shared" si="2"/>
        <v>0</v>
      </c>
      <c r="BD56" s="121">
        <f t="shared" si="3"/>
        <v>0</v>
      </c>
      <c r="BE56" s="121">
        <f t="shared" si="4"/>
        <v>0</v>
      </c>
      <c r="BF56" s="121">
        <f t="shared" si="5"/>
        <v>0</v>
      </c>
      <c r="BG56" s="121">
        <f t="shared" si="6"/>
        <v>0</v>
      </c>
      <c r="BH56" s="121">
        <f t="shared" si="7"/>
        <v>0</v>
      </c>
      <c r="BI56" s="121">
        <f t="shared" si="8"/>
        <v>0</v>
      </c>
      <c r="BJ56" s="121">
        <f t="shared" si="9"/>
        <v>0</v>
      </c>
      <c r="BK56" s="121">
        <f t="shared" si="10"/>
        <v>0</v>
      </c>
      <c r="BL56" s="121">
        <f t="shared" si="11"/>
        <v>0</v>
      </c>
      <c r="BM56" s="121">
        <f t="shared" si="12"/>
        <v>0</v>
      </c>
      <c r="BN56" s="121">
        <f t="shared" si="13"/>
        <v>0</v>
      </c>
      <c r="BO56" s="121">
        <f t="shared" si="14"/>
        <v>0</v>
      </c>
    </row>
    <row r="57" spans="4:67" x14ac:dyDescent="0.3">
      <c r="D57" s="38" t="s">
        <v>140</v>
      </c>
      <c r="E57" s="38" t="s">
        <v>144</v>
      </c>
      <c r="F57" s="26" t="s">
        <v>54</v>
      </c>
      <c r="G57" s="38" t="s">
        <v>86</v>
      </c>
      <c r="I57" s="136">
        <v>0</v>
      </c>
      <c r="J57" s="136">
        <v>0</v>
      </c>
      <c r="K57" s="136">
        <v>0</v>
      </c>
      <c r="L57" s="136">
        <v>0</v>
      </c>
      <c r="M57" s="136">
        <v>4513.2987154322482</v>
      </c>
      <c r="N57" s="136">
        <v>0</v>
      </c>
      <c r="O57" s="136">
        <v>0</v>
      </c>
      <c r="P57" s="136">
        <v>0</v>
      </c>
      <c r="Q57" s="136">
        <v>0</v>
      </c>
      <c r="R57" s="136">
        <v>0</v>
      </c>
      <c r="S57" s="136">
        <v>0</v>
      </c>
      <c r="T57" s="136">
        <v>0</v>
      </c>
      <c r="U57" s="136">
        <v>0</v>
      </c>
      <c r="V57" s="136">
        <v>0</v>
      </c>
      <c r="W57" s="135"/>
      <c r="X57" s="136">
        <v>0</v>
      </c>
      <c r="Y57" s="136">
        <v>0</v>
      </c>
      <c r="Z57" s="136">
        <v>0</v>
      </c>
      <c r="AA57" s="136">
        <v>0</v>
      </c>
      <c r="AB57" s="136">
        <v>4340.6605564257079</v>
      </c>
      <c r="AC57" s="136">
        <v>0</v>
      </c>
      <c r="AD57" s="136">
        <v>0</v>
      </c>
      <c r="AE57" s="136">
        <v>0</v>
      </c>
      <c r="AF57" s="136">
        <v>0</v>
      </c>
      <c r="AG57" s="136">
        <v>0</v>
      </c>
      <c r="AH57" s="136">
        <v>0</v>
      </c>
      <c r="AI57" s="136">
        <v>0</v>
      </c>
      <c r="AJ57" s="136">
        <v>0</v>
      </c>
      <c r="AK57" s="136">
        <v>0</v>
      </c>
      <c r="AL57" s="135"/>
      <c r="AM57" s="137">
        <f t="shared" si="19"/>
        <v>0</v>
      </c>
      <c r="AN57" s="137">
        <f t="shared" si="19"/>
        <v>0</v>
      </c>
      <c r="AO57" s="137">
        <f t="shared" si="19"/>
        <v>0</v>
      </c>
      <c r="AP57" s="137">
        <f t="shared" si="19"/>
        <v>0</v>
      </c>
      <c r="AQ57" s="137">
        <f t="shared" si="19"/>
        <v>-172.63815900654026</v>
      </c>
      <c r="AR57" s="137">
        <f t="shared" si="19"/>
        <v>0</v>
      </c>
      <c r="AS57" s="137">
        <f t="shared" si="19"/>
        <v>0</v>
      </c>
      <c r="AT57" s="137">
        <f t="shared" si="19"/>
        <v>0</v>
      </c>
      <c r="AU57" s="137">
        <f t="shared" si="20"/>
        <v>0</v>
      </c>
      <c r="AV57" s="137">
        <f t="shared" si="21"/>
        <v>0</v>
      </c>
      <c r="AW57" s="137">
        <f t="shared" si="22"/>
        <v>0</v>
      </c>
      <c r="AX57" s="137">
        <f t="shared" si="23"/>
        <v>0</v>
      </c>
      <c r="AY57" s="137">
        <f t="shared" si="24"/>
        <v>0</v>
      </c>
      <c r="AZ57" s="137">
        <f t="shared" si="25"/>
        <v>0</v>
      </c>
      <c r="BB57" s="121">
        <f t="shared" si="15"/>
        <v>0</v>
      </c>
      <c r="BC57" s="121">
        <f t="shared" si="2"/>
        <v>0</v>
      </c>
      <c r="BD57" s="121">
        <f t="shared" si="3"/>
        <v>0</v>
      </c>
      <c r="BE57" s="121">
        <f t="shared" si="4"/>
        <v>0</v>
      </c>
      <c r="BF57" s="121">
        <f t="shared" si="5"/>
        <v>-3.8250993318089371E-2</v>
      </c>
      <c r="BG57" s="121">
        <f t="shared" si="6"/>
        <v>0</v>
      </c>
      <c r="BH57" s="121">
        <f t="shared" si="7"/>
        <v>0</v>
      </c>
      <c r="BI57" s="121">
        <f t="shared" si="8"/>
        <v>0</v>
      </c>
      <c r="BJ57" s="121">
        <f t="shared" si="9"/>
        <v>0</v>
      </c>
      <c r="BK57" s="121">
        <f t="shared" si="10"/>
        <v>0</v>
      </c>
      <c r="BL57" s="121">
        <f t="shared" si="11"/>
        <v>0</v>
      </c>
      <c r="BM57" s="121">
        <f t="shared" si="12"/>
        <v>0</v>
      </c>
      <c r="BN57" s="121">
        <f t="shared" si="13"/>
        <v>0</v>
      </c>
      <c r="BO57" s="121">
        <f t="shared" si="14"/>
        <v>0</v>
      </c>
    </row>
    <row r="58" spans="4:67" x14ac:dyDescent="0.3">
      <c r="D58" s="38" t="s">
        <v>140</v>
      </c>
      <c r="E58" s="38" t="s">
        <v>144</v>
      </c>
      <c r="F58" s="26" t="s">
        <v>55</v>
      </c>
      <c r="G58" s="38" t="s">
        <v>86</v>
      </c>
      <c r="I58" s="136">
        <v>0</v>
      </c>
      <c r="J58" s="136">
        <v>0</v>
      </c>
      <c r="K58" s="136">
        <v>-82.65804</v>
      </c>
      <c r="L58" s="136">
        <v>0</v>
      </c>
      <c r="M58" s="136">
        <v>0</v>
      </c>
      <c r="N58" s="136">
        <v>0</v>
      </c>
      <c r="O58" s="136">
        <v>0</v>
      </c>
      <c r="P58" s="136">
        <v>0</v>
      </c>
      <c r="Q58" s="136">
        <v>0</v>
      </c>
      <c r="R58" s="136">
        <v>0</v>
      </c>
      <c r="S58" s="136">
        <v>-202.84280868413794</v>
      </c>
      <c r="T58" s="136">
        <v>0</v>
      </c>
      <c r="U58" s="136">
        <v>-924.95561471999997</v>
      </c>
      <c r="V58" s="136">
        <v>0</v>
      </c>
      <c r="W58" s="135"/>
      <c r="X58" s="136">
        <v>0</v>
      </c>
      <c r="Y58" s="136">
        <v>0</v>
      </c>
      <c r="Z58" s="136">
        <v>-82.65804</v>
      </c>
      <c r="AA58" s="136">
        <v>0</v>
      </c>
      <c r="AB58" s="136">
        <v>0</v>
      </c>
      <c r="AC58" s="136">
        <v>0</v>
      </c>
      <c r="AD58" s="136">
        <v>0</v>
      </c>
      <c r="AE58" s="136">
        <v>0</v>
      </c>
      <c r="AF58" s="136">
        <v>0</v>
      </c>
      <c r="AG58" s="136">
        <v>0</v>
      </c>
      <c r="AH58" s="136">
        <v>-202.84280868413794</v>
      </c>
      <c r="AI58" s="136">
        <v>0</v>
      </c>
      <c r="AJ58" s="136">
        <v>-924.95561471999997</v>
      </c>
      <c r="AK58" s="136">
        <v>0</v>
      </c>
      <c r="AL58" s="135"/>
      <c r="AM58" s="137">
        <f t="shared" si="19"/>
        <v>0</v>
      </c>
      <c r="AN58" s="137">
        <f t="shared" si="19"/>
        <v>0</v>
      </c>
      <c r="AO58" s="137">
        <f t="shared" si="19"/>
        <v>0</v>
      </c>
      <c r="AP58" s="137">
        <f t="shared" si="19"/>
        <v>0</v>
      </c>
      <c r="AQ58" s="137">
        <f t="shared" si="19"/>
        <v>0</v>
      </c>
      <c r="AR58" s="137">
        <f t="shared" si="19"/>
        <v>0</v>
      </c>
      <c r="AS58" s="137">
        <f t="shared" si="19"/>
        <v>0</v>
      </c>
      <c r="AT58" s="137">
        <f t="shared" si="19"/>
        <v>0</v>
      </c>
      <c r="AU58" s="137">
        <f t="shared" si="20"/>
        <v>0</v>
      </c>
      <c r="AV58" s="137">
        <f t="shared" si="21"/>
        <v>0</v>
      </c>
      <c r="AW58" s="137">
        <f t="shared" si="22"/>
        <v>0</v>
      </c>
      <c r="AX58" s="137">
        <f t="shared" si="23"/>
        <v>0</v>
      </c>
      <c r="AY58" s="137">
        <f t="shared" si="24"/>
        <v>0</v>
      </c>
      <c r="AZ58" s="137">
        <f t="shared" si="25"/>
        <v>0</v>
      </c>
      <c r="BB58" s="121">
        <f t="shared" si="15"/>
        <v>0</v>
      </c>
      <c r="BC58" s="121">
        <f t="shared" si="2"/>
        <v>0</v>
      </c>
      <c r="BD58" s="121">
        <f t="shared" si="3"/>
        <v>0</v>
      </c>
      <c r="BE58" s="121">
        <f t="shared" si="4"/>
        <v>0</v>
      </c>
      <c r="BF58" s="121">
        <f t="shared" si="5"/>
        <v>0</v>
      </c>
      <c r="BG58" s="121">
        <f t="shared" si="6"/>
        <v>0</v>
      </c>
      <c r="BH58" s="121">
        <f t="shared" si="7"/>
        <v>0</v>
      </c>
      <c r="BI58" s="121">
        <f t="shared" si="8"/>
        <v>0</v>
      </c>
      <c r="BJ58" s="121">
        <f t="shared" si="9"/>
        <v>0</v>
      </c>
      <c r="BK58" s="121">
        <f t="shared" si="10"/>
        <v>0</v>
      </c>
      <c r="BL58" s="121">
        <f t="shared" si="11"/>
        <v>0</v>
      </c>
      <c r="BM58" s="121">
        <f t="shared" si="12"/>
        <v>0</v>
      </c>
      <c r="BN58" s="121">
        <f t="shared" si="13"/>
        <v>0</v>
      </c>
      <c r="BO58" s="121">
        <f t="shared" si="14"/>
        <v>0</v>
      </c>
    </row>
    <row r="59" spans="4:67" x14ac:dyDescent="0.3">
      <c r="D59" s="38" t="s">
        <v>140</v>
      </c>
      <c r="E59" s="38" t="s">
        <v>144</v>
      </c>
      <c r="F59" s="26" t="s">
        <v>56</v>
      </c>
      <c r="G59" s="38" t="s">
        <v>86</v>
      </c>
      <c r="I59" s="136">
        <v>0</v>
      </c>
      <c r="J59" s="136">
        <v>0</v>
      </c>
      <c r="K59" s="136">
        <v>0</v>
      </c>
      <c r="L59" s="136">
        <v>0</v>
      </c>
      <c r="M59" s="136">
        <v>0</v>
      </c>
      <c r="N59" s="136">
        <v>0</v>
      </c>
      <c r="O59" s="136">
        <v>0</v>
      </c>
      <c r="P59" s="136">
        <v>0</v>
      </c>
      <c r="Q59" s="136">
        <v>0</v>
      </c>
      <c r="R59" s="136">
        <v>0</v>
      </c>
      <c r="S59" s="136">
        <v>0</v>
      </c>
      <c r="T59" s="136">
        <v>0</v>
      </c>
      <c r="U59" s="136">
        <v>0</v>
      </c>
      <c r="V59" s="136">
        <v>0</v>
      </c>
      <c r="W59" s="135"/>
      <c r="X59" s="136">
        <v>0</v>
      </c>
      <c r="Y59" s="136">
        <v>0</v>
      </c>
      <c r="Z59" s="136">
        <v>0</v>
      </c>
      <c r="AA59" s="136">
        <v>0</v>
      </c>
      <c r="AB59" s="136">
        <v>0</v>
      </c>
      <c r="AC59" s="136">
        <v>0</v>
      </c>
      <c r="AD59" s="136">
        <v>0</v>
      </c>
      <c r="AE59" s="136">
        <v>0</v>
      </c>
      <c r="AF59" s="136">
        <v>0</v>
      </c>
      <c r="AG59" s="136">
        <v>0</v>
      </c>
      <c r="AH59" s="136">
        <v>0</v>
      </c>
      <c r="AI59" s="136">
        <v>0</v>
      </c>
      <c r="AJ59" s="136">
        <v>0</v>
      </c>
      <c r="AK59" s="136">
        <v>0</v>
      </c>
      <c r="AL59" s="135"/>
      <c r="AM59" s="137">
        <f t="shared" si="19"/>
        <v>0</v>
      </c>
      <c r="AN59" s="137">
        <f t="shared" si="19"/>
        <v>0</v>
      </c>
      <c r="AO59" s="137">
        <f t="shared" si="19"/>
        <v>0</v>
      </c>
      <c r="AP59" s="137">
        <f t="shared" si="19"/>
        <v>0</v>
      </c>
      <c r="AQ59" s="137">
        <f t="shared" si="19"/>
        <v>0</v>
      </c>
      <c r="AR59" s="137">
        <f t="shared" si="19"/>
        <v>0</v>
      </c>
      <c r="AS59" s="137">
        <f t="shared" si="19"/>
        <v>0</v>
      </c>
      <c r="AT59" s="137">
        <f t="shared" si="19"/>
        <v>0</v>
      </c>
      <c r="AU59" s="137">
        <f t="shared" si="20"/>
        <v>0</v>
      </c>
      <c r="AV59" s="137">
        <f t="shared" si="21"/>
        <v>0</v>
      </c>
      <c r="AW59" s="137">
        <f t="shared" si="22"/>
        <v>0</v>
      </c>
      <c r="AX59" s="137">
        <f t="shared" si="23"/>
        <v>0</v>
      </c>
      <c r="AY59" s="137">
        <f t="shared" si="24"/>
        <v>0</v>
      </c>
      <c r="AZ59" s="137">
        <f t="shared" si="25"/>
        <v>0</v>
      </c>
      <c r="BB59" s="121">
        <f t="shared" si="15"/>
        <v>0</v>
      </c>
      <c r="BC59" s="121">
        <f t="shared" si="2"/>
        <v>0</v>
      </c>
      <c r="BD59" s="121">
        <f t="shared" si="3"/>
        <v>0</v>
      </c>
      <c r="BE59" s="121">
        <f t="shared" si="4"/>
        <v>0</v>
      </c>
      <c r="BF59" s="121">
        <f t="shared" si="5"/>
        <v>0</v>
      </c>
      <c r="BG59" s="121">
        <f t="shared" si="6"/>
        <v>0</v>
      </c>
      <c r="BH59" s="121">
        <f t="shared" si="7"/>
        <v>0</v>
      </c>
      <c r="BI59" s="121">
        <f t="shared" si="8"/>
        <v>0</v>
      </c>
      <c r="BJ59" s="121">
        <f t="shared" si="9"/>
        <v>0</v>
      </c>
      <c r="BK59" s="121">
        <f t="shared" si="10"/>
        <v>0</v>
      </c>
      <c r="BL59" s="121">
        <f t="shared" si="11"/>
        <v>0</v>
      </c>
      <c r="BM59" s="121">
        <f t="shared" si="12"/>
        <v>0</v>
      </c>
      <c r="BN59" s="121">
        <f t="shared" si="13"/>
        <v>0</v>
      </c>
      <c r="BO59" s="121">
        <f t="shared" si="14"/>
        <v>0</v>
      </c>
    </row>
    <row r="60" spans="4:67" x14ac:dyDescent="0.3">
      <c r="D60" s="38" t="s">
        <v>140</v>
      </c>
      <c r="E60" s="38" t="s">
        <v>144</v>
      </c>
      <c r="F60" s="26" t="s">
        <v>57</v>
      </c>
      <c r="G60" s="38" t="s">
        <v>86</v>
      </c>
      <c r="I60" s="136">
        <v>0</v>
      </c>
      <c r="J60" s="136">
        <v>0</v>
      </c>
      <c r="K60" s="136">
        <v>0</v>
      </c>
      <c r="L60" s="136">
        <v>0</v>
      </c>
      <c r="M60" s="136">
        <v>0</v>
      </c>
      <c r="N60" s="136">
        <v>0</v>
      </c>
      <c r="O60" s="136">
        <v>0</v>
      </c>
      <c r="P60" s="136">
        <v>0</v>
      </c>
      <c r="Q60" s="136">
        <v>0</v>
      </c>
      <c r="R60" s="136">
        <v>0</v>
      </c>
      <c r="S60" s="136">
        <v>0</v>
      </c>
      <c r="T60" s="136">
        <v>0</v>
      </c>
      <c r="U60" s="136">
        <v>0</v>
      </c>
      <c r="V60" s="136">
        <v>0</v>
      </c>
      <c r="W60" s="135"/>
      <c r="X60" s="136">
        <v>0</v>
      </c>
      <c r="Y60" s="136">
        <v>0</v>
      </c>
      <c r="Z60" s="136">
        <v>0</v>
      </c>
      <c r="AA60" s="136">
        <v>0</v>
      </c>
      <c r="AB60" s="136">
        <v>0</v>
      </c>
      <c r="AC60" s="136">
        <v>0</v>
      </c>
      <c r="AD60" s="136">
        <v>0</v>
      </c>
      <c r="AE60" s="136">
        <v>0</v>
      </c>
      <c r="AF60" s="136">
        <v>0</v>
      </c>
      <c r="AG60" s="136">
        <v>0</v>
      </c>
      <c r="AH60" s="136">
        <v>0</v>
      </c>
      <c r="AI60" s="136">
        <v>0</v>
      </c>
      <c r="AJ60" s="136">
        <v>0</v>
      </c>
      <c r="AK60" s="136">
        <v>0</v>
      </c>
      <c r="AL60" s="135"/>
      <c r="AM60" s="137">
        <f t="shared" si="19"/>
        <v>0</v>
      </c>
      <c r="AN60" s="137">
        <f t="shared" si="19"/>
        <v>0</v>
      </c>
      <c r="AO60" s="137">
        <f t="shared" si="19"/>
        <v>0</v>
      </c>
      <c r="AP60" s="137">
        <f t="shared" si="19"/>
        <v>0</v>
      </c>
      <c r="AQ60" s="137">
        <f t="shared" si="19"/>
        <v>0</v>
      </c>
      <c r="AR60" s="137">
        <f t="shared" si="19"/>
        <v>0</v>
      </c>
      <c r="AS60" s="137">
        <f t="shared" si="19"/>
        <v>0</v>
      </c>
      <c r="AT60" s="137">
        <f t="shared" si="19"/>
        <v>0</v>
      </c>
      <c r="AU60" s="137">
        <f t="shared" si="20"/>
        <v>0</v>
      </c>
      <c r="AV60" s="137">
        <f t="shared" si="21"/>
        <v>0</v>
      </c>
      <c r="AW60" s="137">
        <f t="shared" si="22"/>
        <v>0</v>
      </c>
      <c r="AX60" s="137">
        <f t="shared" si="23"/>
        <v>0</v>
      </c>
      <c r="AY60" s="137">
        <f t="shared" si="24"/>
        <v>0</v>
      </c>
      <c r="AZ60" s="137">
        <f t="shared" si="25"/>
        <v>0</v>
      </c>
      <c r="BB60" s="121">
        <f t="shared" si="15"/>
        <v>0</v>
      </c>
      <c r="BC60" s="121">
        <f t="shared" si="2"/>
        <v>0</v>
      </c>
      <c r="BD60" s="121">
        <f t="shared" si="3"/>
        <v>0</v>
      </c>
      <c r="BE60" s="121">
        <f t="shared" si="4"/>
        <v>0</v>
      </c>
      <c r="BF60" s="121">
        <f t="shared" si="5"/>
        <v>0</v>
      </c>
      <c r="BG60" s="121">
        <f t="shared" si="6"/>
        <v>0</v>
      </c>
      <c r="BH60" s="121">
        <f t="shared" si="7"/>
        <v>0</v>
      </c>
      <c r="BI60" s="121">
        <f t="shared" si="8"/>
        <v>0</v>
      </c>
      <c r="BJ60" s="121">
        <f t="shared" si="9"/>
        <v>0</v>
      </c>
      <c r="BK60" s="121">
        <f t="shared" si="10"/>
        <v>0</v>
      </c>
      <c r="BL60" s="121">
        <f t="shared" si="11"/>
        <v>0</v>
      </c>
      <c r="BM60" s="121">
        <f t="shared" si="12"/>
        <v>0</v>
      </c>
      <c r="BN60" s="121">
        <f t="shared" si="13"/>
        <v>0</v>
      </c>
      <c r="BO60" s="121">
        <f t="shared" si="14"/>
        <v>0</v>
      </c>
    </row>
    <row r="61" spans="4:67" x14ac:dyDescent="0.3">
      <c r="D61" s="38" t="s">
        <v>140</v>
      </c>
      <c r="E61" s="38" t="s">
        <v>144</v>
      </c>
      <c r="F61" s="26" t="s">
        <v>58</v>
      </c>
      <c r="G61" s="38" t="s">
        <v>86</v>
      </c>
      <c r="I61" s="136">
        <v>0</v>
      </c>
      <c r="J61" s="136">
        <v>0</v>
      </c>
      <c r="K61" s="136">
        <v>0</v>
      </c>
      <c r="L61" s="136">
        <v>0</v>
      </c>
      <c r="M61" s="136">
        <v>0</v>
      </c>
      <c r="N61" s="136">
        <v>0</v>
      </c>
      <c r="O61" s="136">
        <v>0</v>
      </c>
      <c r="P61" s="136">
        <v>0</v>
      </c>
      <c r="Q61" s="136">
        <v>0</v>
      </c>
      <c r="R61" s="136">
        <v>0</v>
      </c>
      <c r="S61" s="136">
        <v>0</v>
      </c>
      <c r="T61" s="136">
        <v>0</v>
      </c>
      <c r="U61" s="136">
        <v>0</v>
      </c>
      <c r="V61" s="136">
        <v>0</v>
      </c>
      <c r="W61" s="135"/>
      <c r="X61" s="136">
        <v>0</v>
      </c>
      <c r="Y61" s="136">
        <v>0</v>
      </c>
      <c r="Z61" s="136">
        <v>0</v>
      </c>
      <c r="AA61" s="136">
        <v>0</v>
      </c>
      <c r="AB61" s="136">
        <v>0</v>
      </c>
      <c r="AC61" s="136">
        <v>0</v>
      </c>
      <c r="AD61" s="136">
        <v>0</v>
      </c>
      <c r="AE61" s="136">
        <v>0</v>
      </c>
      <c r="AF61" s="136">
        <v>0</v>
      </c>
      <c r="AG61" s="136">
        <v>0</v>
      </c>
      <c r="AH61" s="136">
        <v>0</v>
      </c>
      <c r="AI61" s="136">
        <v>0</v>
      </c>
      <c r="AJ61" s="136">
        <v>0</v>
      </c>
      <c r="AK61" s="136">
        <v>0</v>
      </c>
      <c r="AL61" s="135"/>
      <c r="AM61" s="137">
        <f t="shared" si="19"/>
        <v>0</v>
      </c>
      <c r="AN61" s="137">
        <f t="shared" si="19"/>
        <v>0</v>
      </c>
      <c r="AO61" s="137">
        <f t="shared" si="19"/>
        <v>0</v>
      </c>
      <c r="AP61" s="137">
        <f t="shared" si="19"/>
        <v>0</v>
      </c>
      <c r="AQ61" s="137">
        <f t="shared" si="19"/>
        <v>0</v>
      </c>
      <c r="AR61" s="137">
        <f t="shared" si="19"/>
        <v>0</v>
      </c>
      <c r="AS61" s="137">
        <f t="shared" si="19"/>
        <v>0</v>
      </c>
      <c r="AT61" s="137">
        <f t="shared" si="19"/>
        <v>0</v>
      </c>
      <c r="AU61" s="137">
        <f t="shared" si="20"/>
        <v>0</v>
      </c>
      <c r="AV61" s="137">
        <f t="shared" si="21"/>
        <v>0</v>
      </c>
      <c r="AW61" s="137">
        <f t="shared" si="22"/>
        <v>0</v>
      </c>
      <c r="AX61" s="137">
        <f t="shared" si="23"/>
        <v>0</v>
      </c>
      <c r="AY61" s="137">
        <f t="shared" si="24"/>
        <v>0</v>
      </c>
      <c r="AZ61" s="137">
        <f t="shared" si="25"/>
        <v>0</v>
      </c>
      <c r="BB61" s="121">
        <f t="shared" si="15"/>
        <v>0</v>
      </c>
      <c r="BC61" s="121">
        <f t="shared" si="2"/>
        <v>0</v>
      </c>
      <c r="BD61" s="121">
        <f t="shared" si="3"/>
        <v>0</v>
      </c>
      <c r="BE61" s="121">
        <f t="shared" si="4"/>
        <v>0</v>
      </c>
      <c r="BF61" s="121">
        <f t="shared" si="5"/>
        <v>0</v>
      </c>
      <c r="BG61" s="121">
        <f t="shared" si="6"/>
        <v>0</v>
      </c>
      <c r="BH61" s="121">
        <f t="shared" si="7"/>
        <v>0</v>
      </c>
      <c r="BI61" s="121">
        <f t="shared" si="8"/>
        <v>0</v>
      </c>
      <c r="BJ61" s="121">
        <f t="shared" si="9"/>
        <v>0</v>
      </c>
      <c r="BK61" s="121">
        <f t="shared" si="10"/>
        <v>0</v>
      </c>
      <c r="BL61" s="121">
        <f t="shared" si="11"/>
        <v>0</v>
      </c>
      <c r="BM61" s="121">
        <f t="shared" si="12"/>
        <v>0</v>
      </c>
      <c r="BN61" s="121">
        <f t="shared" si="13"/>
        <v>0</v>
      </c>
      <c r="BO61" s="121">
        <f t="shared" si="14"/>
        <v>0</v>
      </c>
    </row>
    <row r="62" spans="4:67" x14ac:dyDescent="0.3">
      <c r="D62" s="38" t="s">
        <v>140</v>
      </c>
      <c r="E62" s="38" t="s">
        <v>144</v>
      </c>
      <c r="F62" s="26" t="s">
        <v>59</v>
      </c>
      <c r="G62" s="38" t="s">
        <v>86</v>
      </c>
      <c r="I62" s="136">
        <v>-145.40892929669295</v>
      </c>
      <c r="J62" s="136">
        <v>0</v>
      </c>
      <c r="K62" s="136">
        <v>0</v>
      </c>
      <c r="L62" s="136">
        <v>0</v>
      </c>
      <c r="M62" s="136">
        <v>0</v>
      </c>
      <c r="N62" s="136">
        <v>0</v>
      </c>
      <c r="O62" s="136">
        <v>0</v>
      </c>
      <c r="P62" s="136">
        <v>0</v>
      </c>
      <c r="Q62" s="136">
        <v>0</v>
      </c>
      <c r="R62" s="136">
        <v>0</v>
      </c>
      <c r="S62" s="136">
        <v>0</v>
      </c>
      <c r="T62" s="136">
        <v>0</v>
      </c>
      <c r="U62" s="136">
        <v>0</v>
      </c>
      <c r="V62" s="136">
        <v>0</v>
      </c>
      <c r="W62" s="135"/>
      <c r="X62" s="136">
        <v>-145.40892929669295</v>
      </c>
      <c r="Y62" s="136">
        <v>0</v>
      </c>
      <c r="Z62" s="136">
        <v>0</v>
      </c>
      <c r="AA62" s="136">
        <v>0</v>
      </c>
      <c r="AB62" s="136">
        <v>0</v>
      </c>
      <c r="AC62" s="136">
        <v>0</v>
      </c>
      <c r="AD62" s="136">
        <v>0</v>
      </c>
      <c r="AE62" s="136">
        <v>0</v>
      </c>
      <c r="AF62" s="136">
        <v>0</v>
      </c>
      <c r="AG62" s="136">
        <v>0</v>
      </c>
      <c r="AH62" s="136">
        <v>0</v>
      </c>
      <c r="AI62" s="136">
        <v>0</v>
      </c>
      <c r="AJ62" s="136">
        <v>0</v>
      </c>
      <c r="AK62" s="136">
        <v>0</v>
      </c>
      <c r="AL62" s="135"/>
      <c r="AM62" s="137">
        <f t="shared" si="19"/>
        <v>0</v>
      </c>
      <c r="AN62" s="137">
        <f t="shared" si="19"/>
        <v>0</v>
      </c>
      <c r="AO62" s="137">
        <f t="shared" si="19"/>
        <v>0</v>
      </c>
      <c r="AP62" s="137">
        <f t="shared" si="19"/>
        <v>0</v>
      </c>
      <c r="AQ62" s="137">
        <f t="shared" si="19"/>
        <v>0</v>
      </c>
      <c r="AR62" s="137">
        <f t="shared" si="19"/>
        <v>0</v>
      </c>
      <c r="AS62" s="137">
        <f t="shared" si="19"/>
        <v>0</v>
      </c>
      <c r="AT62" s="137">
        <f t="shared" si="19"/>
        <v>0</v>
      </c>
      <c r="AU62" s="137">
        <f t="shared" si="20"/>
        <v>0</v>
      </c>
      <c r="AV62" s="137">
        <f t="shared" si="21"/>
        <v>0</v>
      </c>
      <c r="AW62" s="137">
        <f t="shared" si="22"/>
        <v>0</v>
      </c>
      <c r="AX62" s="137">
        <f t="shared" si="23"/>
        <v>0</v>
      </c>
      <c r="AY62" s="137">
        <f t="shared" si="24"/>
        <v>0</v>
      </c>
      <c r="AZ62" s="137">
        <f t="shared" si="25"/>
        <v>0</v>
      </c>
      <c r="BB62" s="121">
        <f t="shared" si="15"/>
        <v>0</v>
      </c>
      <c r="BC62" s="121">
        <f t="shared" si="2"/>
        <v>0</v>
      </c>
      <c r="BD62" s="121">
        <f t="shared" si="3"/>
        <v>0</v>
      </c>
      <c r="BE62" s="121">
        <f t="shared" si="4"/>
        <v>0</v>
      </c>
      <c r="BF62" s="121">
        <f t="shared" si="5"/>
        <v>0</v>
      </c>
      <c r="BG62" s="121">
        <f t="shared" si="6"/>
        <v>0</v>
      </c>
      <c r="BH62" s="121">
        <f t="shared" si="7"/>
        <v>0</v>
      </c>
      <c r="BI62" s="121">
        <f t="shared" si="8"/>
        <v>0</v>
      </c>
      <c r="BJ62" s="121">
        <f t="shared" si="9"/>
        <v>0</v>
      </c>
      <c r="BK62" s="121">
        <f t="shared" si="10"/>
        <v>0</v>
      </c>
      <c r="BL62" s="121">
        <f t="shared" si="11"/>
        <v>0</v>
      </c>
      <c r="BM62" s="121">
        <f t="shared" si="12"/>
        <v>0</v>
      </c>
      <c r="BN62" s="121">
        <f t="shared" si="13"/>
        <v>0</v>
      </c>
      <c r="BO62" s="121">
        <f t="shared" si="14"/>
        <v>0</v>
      </c>
    </row>
    <row r="63" spans="4:67" x14ac:dyDescent="0.3">
      <c r="D63" s="38" t="s">
        <v>140</v>
      </c>
      <c r="E63" s="38" t="s">
        <v>144</v>
      </c>
      <c r="F63" s="26" t="s">
        <v>60</v>
      </c>
      <c r="G63" s="38" t="s">
        <v>86</v>
      </c>
      <c r="I63" s="136">
        <v>0</v>
      </c>
      <c r="J63" s="136">
        <v>0</v>
      </c>
      <c r="K63" s="136">
        <v>0</v>
      </c>
      <c r="L63" s="136">
        <v>0</v>
      </c>
      <c r="M63" s="136">
        <v>0</v>
      </c>
      <c r="N63" s="136">
        <v>0</v>
      </c>
      <c r="O63" s="136">
        <v>0</v>
      </c>
      <c r="P63" s="136">
        <v>0</v>
      </c>
      <c r="Q63" s="136">
        <v>0</v>
      </c>
      <c r="R63" s="136">
        <v>0</v>
      </c>
      <c r="S63" s="136">
        <v>0</v>
      </c>
      <c r="T63" s="136">
        <v>0</v>
      </c>
      <c r="U63" s="136">
        <v>0</v>
      </c>
      <c r="V63" s="136">
        <v>0</v>
      </c>
      <c r="W63" s="135"/>
      <c r="X63" s="136">
        <v>0</v>
      </c>
      <c r="Y63" s="136">
        <v>0</v>
      </c>
      <c r="Z63" s="136">
        <v>0</v>
      </c>
      <c r="AA63" s="136">
        <v>0</v>
      </c>
      <c r="AB63" s="136">
        <v>0</v>
      </c>
      <c r="AC63" s="136">
        <v>0</v>
      </c>
      <c r="AD63" s="136">
        <v>0</v>
      </c>
      <c r="AE63" s="136">
        <v>0</v>
      </c>
      <c r="AF63" s="136">
        <v>0</v>
      </c>
      <c r="AG63" s="136">
        <v>0</v>
      </c>
      <c r="AH63" s="136">
        <v>0</v>
      </c>
      <c r="AI63" s="136">
        <v>0</v>
      </c>
      <c r="AJ63" s="136">
        <v>0</v>
      </c>
      <c r="AK63" s="136">
        <v>0</v>
      </c>
      <c r="AL63" s="135"/>
      <c r="AM63" s="137">
        <f t="shared" si="19"/>
        <v>0</v>
      </c>
      <c r="AN63" s="137">
        <f t="shared" si="19"/>
        <v>0</v>
      </c>
      <c r="AO63" s="137">
        <f t="shared" si="19"/>
        <v>0</v>
      </c>
      <c r="AP63" s="137">
        <f t="shared" si="19"/>
        <v>0</v>
      </c>
      <c r="AQ63" s="137">
        <f t="shared" si="19"/>
        <v>0</v>
      </c>
      <c r="AR63" s="137">
        <f t="shared" si="19"/>
        <v>0</v>
      </c>
      <c r="AS63" s="137">
        <f t="shared" si="19"/>
        <v>0</v>
      </c>
      <c r="AT63" s="137">
        <f t="shared" si="19"/>
        <v>0</v>
      </c>
      <c r="AU63" s="137">
        <f t="shared" si="20"/>
        <v>0</v>
      </c>
      <c r="AV63" s="137">
        <f t="shared" si="21"/>
        <v>0</v>
      </c>
      <c r="AW63" s="137">
        <f t="shared" si="22"/>
        <v>0</v>
      </c>
      <c r="AX63" s="137">
        <f t="shared" si="23"/>
        <v>0</v>
      </c>
      <c r="AY63" s="137">
        <f t="shared" si="24"/>
        <v>0</v>
      </c>
      <c r="AZ63" s="137">
        <f t="shared" si="25"/>
        <v>0</v>
      </c>
      <c r="BB63" s="121">
        <f t="shared" si="15"/>
        <v>0</v>
      </c>
      <c r="BC63" s="121">
        <f t="shared" si="2"/>
        <v>0</v>
      </c>
      <c r="BD63" s="121">
        <f t="shared" si="3"/>
        <v>0</v>
      </c>
      <c r="BE63" s="121">
        <f t="shared" si="4"/>
        <v>0</v>
      </c>
      <c r="BF63" s="121">
        <f t="shared" si="5"/>
        <v>0</v>
      </c>
      <c r="BG63" s="121">
        <f t="shared" si="6"/>
        <v>0</v>
      </c>
      <c r="BH63" s="121">
        <f t="shared" si="7"/>
        <v>0</v>
      </c>
      <c r="BI63" s="121">
        <f t="shared" si="8"/>
        <v>0</v>
      </c>
      <c r="BJ63" s="121">
        <f t="shared" si="9"/>
        <v>0</v>
      </c>
      <c r="BK63" s="121">
        <f t="shared" si="10"/>
        <v>0</v>
      </c>
      <c r="BL63" s="121">
        <f t="shared" si="11"/>
        <v>0</v>
      </c>
      <c r="BM63" s="121">
        <f t="shared" si="12"/>
        <v>0</v>
      </c>
      <c r="BN63" s="121">
        <f t="shared" si="13"/>
        <v>0</v>
      </c>
      <c r="BO63" s="121">
        <f t="shared" si="14"/>
        <v>0</v>
      </c>
    </row>
    <row r="64" spans="4:67" x14ac:dyDescent="0.3">
      <c r="D64" s="38" t="s">
        <v>140</v>
      </c>
      <c r="E64" s="38" t="s">
        <v>144</v>
      </c>
      <c r="F64" s="26" t="s">
        <v>61</v>
      </c>
      <c r="G64" s="38" t="s">
        <v>86</v>
      </c>
      <c r="I64" s="136">
        <v>0</v>
      </c>
      <c r="J64" s="136">
        <v>0</v>
      </c>
      <c r="K64" s="136">
        <v>0</v>
      </c>
      <c r="L64" s="136">
        <v>0</v>
      </c>
      <c r="M64" s="136">
        <v>0</v>
      </c>
      <c r="N64" s="136">
        <v>0</v>
      </c>
      <c r="O64" s="136">
        <v>0</v>
      </c>
      <c r="P64" s="136">
        <v>0</v>
      </c>
      <c r="Q64" s="136">
        <v>0</v>
      </c>
      <c r="R64" s="136">
        <v>0</v>
      </c>
      <c r="S64" s="136">
        <v>0</v>
      </c>
      <c r="T64" s="136">
        <v>0</v>
      </c>
      <c r="U64" s="136">
        <v>0</v>
      </c>
      <c r="V64" s="136">
        <v>0</v>
      </c>
      <c r="W64" s="135"/>
      <c r="X64" s="136">
        <v>0</v>
      </c>
      <c r="Y64" s="136">
        <v>0</v>
      </c>
      <c r="Z64" s="136">
        <v>0</v>
      </c>
      <c r="AA64" s="136">
        <v>0</v>
      </c>
      <c r="AB64" s="136">
        <v>0</v>
      </c>
      <c r="AC64" s="136">
        <v>0</v>
      </c>
      <c r="AD64" s="136">
        <v>0</v>
      </c>
      <c r="AE64" s="136">
        <v>0</v>
      </c>
      <c r="AF64" s="136">
        <v>0</v>
      </c>
      <c r="AG64" s="136">
        <v>0</v>
      </c>
      <c r="AH64" s="136">
        <v>0</v>
      </c>
      <c r="AI64" s="136">
        <v>0</v>
      </c>
      <c r="AJ64" s="136">
        <v>0</v>
      </c>
      <c r="AK64" s="136">
        <v>0</v>
      </c>
      <c r="AL64" s="135"/>
      <c r="AM64" s="137">
        <f t="shared" si="19"/>
        <v>0</v>
      </c>
      <c r="AN64" s="137">
        <f t="shared" si="19"/>
        <v>0</v>
      </c>
      <c r="AO64" s="137">
        <f t="shared" si="19"/>
        <v>0</v>
      </c>
      <c r="AP64" s="137">
        <f t="shared" si="19"/>
        <v>0</v>
      </c>
      <c r="AQ64" s="137">
        <f t="shared" si="19"/>
        <v>0</v>
      </c>
      <c r="AR64" s="137">
        <f t="shared" si="19"/>
        <v>0</v>
      </c>
      <c r="AS64" s="137">
        <f t="shared" si="19"/>
        <v>0</v>
      </c>
      <c r="AT64" s="137">
        <f t="shared" si="19"/>
        <v>0</v>
      </c>
      <c r="AU64" s="137">
        <f t="shared" si="20"/>
        <v>0</v>
      </c>
      <c r="AV64" s="137">
        <f t="shared" si="21"/>
        <v>0</v>
      </c>
      <c r="AW64" s="137">
        <f t="shared" si="22"/>
        <v>0</v>
      </c>
      <c r="AX64" s="137">
        <f t="shared" si="23"/>
        <v>0</v>
      </c>
      <c r="AY64" s="137">
        <f t="shared" si="24"/>
        <v>0</v>
      </c>
      <c r="AZ64" s="137">
        <f t="shared" si="25"/>
        <v>0</v>
      </c>
      <c r="BB64" s="121">
        <f t="shared" si="15"/>
        <v>0</v>
      </c>
      <c r="BC64" s="121">
        <f t="shared" si="2"/>
        <v>0</v>
      </c>
      <c r="BD64" s="121">
        <f t="shared" si="3"/>
        <v>0</v>
      </c>
      <c r="BE64" s="121">
        <f t="shared" si="4"/>
        <v>0</v>
      </c>
      <c r="BF64" s="121">
        <f t="shared" si="5"/>
        <v>0</v>
      </c>
      <c r="BG64" s="121">
        <f t="shared" si="6"/>
        <v>0</v>
      </c>
      <c r="BH64" s="121">
        <f t="shared" si="7"/>
        <v>0</v>
      </c>
      <c r="BI64" s="121">
        <f t="shared" si="8"/>
        <v>0</v>
      </c>
      <c r="BJ64" s="121">
        <f t="shared" si="9"/>
        <v>0</v>
      </c>
      <c r="BK64" s="121">
        <f t="shared" si="10"/>
        <v>0</v>
      </c>
      <c r="BL64" s="121">
        <f t="shared" si="11"/>
        <v>0</v>
      </c>
      <c r="BM64" s="121">
        <f t="shared" si="12"/>
        <v>0</v>
      </c>
      <c r="BN64" s="121">
        <f t="shared" si="13"/>
        <v>0</v>
      </c>
      <c r="BO64" s="121">
        <f t="shared" si="14"/>
        <v>0</v>
      </c>
    </row>
    <row r="65" spans="4:67" x14ac:dyDescent="0.3">
      <c r="D65" s="38" t="s">
        <v>140</v>
      </c>
      <c r="E65" s="38" t="s">
        <v>144</v>
      </c>
      <c r="F65" s="26" t="s">
        <v>62</v>
      </c>
      <c r="G65" s="38" t="s">
        <v>86</v>
      </c>
      <c r="I65" s="136">
        <v>0</v>
      </c>
      <c r="J65" s="136">
        <v>0</v>
      </c>
      <c r="K65" s="136">
        <v>0</v>
      </c>
      <c r="L65" s="136">
        <v>0</v>
      </c>
      <c r="M65" s="136">
        <v>0</v>
      </c>
      <c r="N65" s="136">
        <v>0</v>
      </c>
      <c r="O65" s="136">
        <v>0</v>
      </c>
      <c r="P65" s="136">
        <v>0</v>
      </c>
      <c r="Q65" s="136">
        <v>0</v>
      </c>
      <c r="R65" s="136">
        <v>0</v>
      </c>
      <c r="S65" s="136">
        <v>0</v>
      </c>
      <c r="T65" s="136">
        <v>0</v>
      </c>
      <c r="U65" s="136">
        <v>0</v>
      </c>
      <c r="V65" s="136">
        <v>0</v>
      </c>
      <c r="W65" s="135"/>
      <c r="X65" s="136">
        <v>0</v>
      </c>
      <c r="Y65" s="136">
        <v>0</v>
      </c>
      <c r="Z65" s="136">
        <v>0</v>
      </c>
      <c r="AA65" s="136">
        <v>0</v>
      </c>
      <c r="AB65" s="136">
        <v>0</v>
      </c>
      <c r="AC65" s="136">
        <v>0</v>
      </c>
      <c r="AD65" s="136">
        <v>0</v>
      </c>
      <c r="AE65" s="136">
        <v>0</v>
      </c>
      <c r="AF65" s="136">
        <v>0</v>
      </c>
      <c r="AG65" s="136">
        <v>0</v>
      </c>
      <c r="AH65" s="136">
        <v>0</v>
      </c>
      <c r="AI65" s="136">
        <v>0</v>
      </c>
      <c r="AJ65" s="136">
        <v>0</v>
      </c>
      <c r="AK65" s="136">
        <v>0</v>
      </c>
      <c r="AL65" s="135"/>
      <c r="AM65" s="137">
        <f t="shared" si="19"/>
        <v>0</v>
      </c>
      <c r="AN65" s="137">
        <f t="shared" si="19"/>
        <v>0</v>
      </c>
      <c r="AO65" s="137">
        <f t="shared" si="19"/>
        <v>0</v>
      </c>
      <c r="AP65" s="137">
        <f t="shared" si="19"/>
        <v>0</v>
      </c>
      <c r="AQ65" s="137">
        <f t="shared" si="19"/>
        <v>0</v>
      </c>
      <c r="AR65" s="137">
        <f t="shared" si="19"/>
        <v>0</v>
      </c>
      <c r="AS65" s="137">
        <f t="shared" si="19"/>
        <v>0</v>
      </c>
      <c r="AT65" s="137">
        <f t="shared" si="19"/>
        <v>0</v>
      </c>
      <c r="AU65" s="137">
        <f t="shared" si="20"/>
        <v>0</v>
      </c>
      <c r="AV65" s="137">
        <f t="shared" si="21"/>
        <v>0</v>
      </c>
      <c r="AW65" s="137">
        <f t="shared" si="22"/>
        <v>0</v>
      </c>
      <c r="AX65" s="137">
        <f t="shared" si="23"/>
        <v>0</v>
      </c>
      <c r="AY65" s="137">
        <f t="shared" si="24"/>
        <v>0</v>
      </c>
      <c r="AZ65" s="137">
        <f t="shared" si="25"/>
        <v>0</v>
      </c>
      <c r="BB65" s="121">
        <f t="shared" si="15"/>
        <v>0</v>
      </c>
      <c r="BC65" s="121">
        <f t="shared" si="2"/>
        <v>0</v>
      </c>
      <c r="BD65" s="121">
        <f t="shared" si="3"/>
        <v>0</v>
      </c>
      <c r="BE65" s="121">
        <f t="shared" si="4"/>
        <v>0</v>
      </c>
      <c r="BF65" s="121">
        <f t="shared" si="5"/>
        <v>0</v>
      </c>
      <c r="BG65" s="121">
        <f t="shared" si="6"/>
        <v>0</v>
      </c>
      <c r="BH65" s="121">
        <f t="shared" si="7"/>
        <v>0</v>
      </c>
      <c r="BI65" s="121">
        <f t="shared" si="8"/>
        <v>0</v>
      </c>
      <c r="BJ65" s="121">
        <f t="shared" si="9"/>
        <v>0</v>
      </c>
      <c r="BK65" s="121">
        <f t="shared" si="10"/>
        <v>0</v>
      </c>
      <c r="BL65" s="121">
        <f t="shared" si="11"/>
        <v>0</v>
      </c>
      <c r="BM65" s="121">
        <f t="shared" si="12"/>
        <v>0</v>
      </c>
      <c r="BN65" s="121">
        <f t="shared" si="13"/>
        <v>0</v>
      </c>
      <c r="BO65" s="121">
        <f t="shared" si="14"/>
        <v>0</v>
      </c>
    </row>
    <row r="66" spans="4:67" x14ac:dyDescent="0.3">
      <c r="D66" s="38" t="s">
        <v>140</v>
      </c>
      <c r="E66" s="38" t="s">
        <v>144</v>
      </c>
      <c r="F66" s="26" t="s">
        <v>63</v>
      </c>
      <c r="G66" s="38" t="s">
        <v>86</v>
      </c>
      <c r="I66" s="136">
        <v>0</v>
      </c>
      <c r="J66" s="136">
        <v>0</v>
      </c>
      <c r="K66" s="136">
        <v>0</v>
      </c>
      <c r="L66" s="136">
        <v>0</v>
      </c>
      <c r="M66" s="136">
        <v>0</v>
      </c>
      <c r="N66" s="136">
        <v>0</v>
      </c>
      <c r="O66" s="136">
        <v>0</v>
      </c>
      <c r="P66" s="136">
        <v>0</v>
      </c>
      <c r="Q66" s="136">
        <v>0</v>
      </c>
      <c r="R66" s="136">
        <v>0</v>
      </c>
      <c r="S66" s="136">
        <v>0</v>
      </c>
      <c r="T66" s="136">
        <v>0</v>
      </c>
      <c r="U66" s="136">
        <v>0</v>
      </c>
      <c r="V66" s="136">
        <v>0</v>
      </c>
      <c r="W66" s="135"/>
      <c r="X66" s="136">
        <v>0</v>
      </c>
      <c r="Y66" s="136">
        <v>0</v>
      </c>
      <c r="Z66" s="136">
        <v>0</v>
      </c>
      <c r="AA66" s="136">
        <v>0</v>
      </c>
      <c r="AB66" s="136">
        <v>0</v>
      </c>
      <c r="AC66" s="136">
        <v>0</v>
      </c>
      <c r="AD66" s="136">
        <v>0</v>
      </c>
      <c r="AE66" s="136">
        <v>0</v>
      </c>
      <c r="AF66" s="136">
        <v>0</v>
      </c>
      <c r="AG66" s="136">
        <v>0</v>
      </c>
      <c r="AH66" s="136">
        <v>0</v>
      </c>
      <c r="AI66" s="136">
        <v>0</v>
      </c>
      <c r="AJ66" s="136">
        <v>0</v>
      </c>
      <c r="AK66" s="136">
        <v>0</v>
      </c>
      <c r="AL66" s="135"/>
      <c r="AM66" s="137">
        <f t="shared" si="19"/>
        <v>0</v>
      </c>
      <c r="AN66" s="137">
        <f t="shared" si="19"/>
        <v>0</v>
      </c>
      <c r="AO66" s="137">
        <f t="shared" si="19"/>
        <v>0</v>
      </c>
      <c r="AP66" s="137">
        <f t="shared" si="19"/>
        <v>0</v>
      </c>
      <c r="AQ66" s="137">
        <f t="shared" si="19"/>
        <v>0</v>
      </c>
      <c r="AR66" s="137">
        <f t="shared" si="19"/>
        <v>0</v>
      </c>
      <c r="AS66" s="137">
        <f t="shared" si="19"/>
        <v>0</v>
      </c>
      <c r="AT66" s="137">
        <f t="shared" si="19"/>
        <v>0</v>
      </c>
      <c r="AU66" s="137">
        <f t="shared" si="20"/>
        <v>0</v>
      </c>
      <c r="AV66" s="137">
        <f t="shared" si="21"/>
        <v>0</v>
      </c>
      <c r="AW66" s="137">
        <f t="shared" si="22"/>
        <v>0</v>
      </c>
      <c r="AX66" s="137">
        <f t="shared" si="23"/>
        <v>0</v>
      </c>
      <c r="AY66" s="137">
        <f t="shared" si="24"/>
        <v>0</v>
      </c>
      <c r="AZ66" s="137">
        <f t="shared" si="25"/>
        <v>0</v>
      </c>
      <c r="BB66" s="121">
        <f t="shared" si="15"/>
        <v>0</v>
      </c>
      <c r="BC66" s="121">
        <f t="shared" si="2"/>
        <v>0</v>
      </c>
      <c r="BD66" s="121">
        <f t="shared" si="3"/>
        <v>0</v>
      </c>
      <c r="BE66" s="121">
        <f t="shared" si="4"/>
        <v>0</v>
      </c>
      <c r="BF66" s="121">
        <f t="shared" si="5"/>
        <v>0</v>
      </c>
      <c r="BG66" s="121">
        <f t="shared" si="6"/>
        <v>0</v>
      </c>
      <c r="BH66" s="121">
        <f t="shared" si="7"/>
        <v>0</v>
      </c>
      <c r="BI66" s="121">
        <f t="shared" si="8"/>
        <v>0</v>
      </c>
      <c r="BJ66" s="121">
        <f t="shared" si="9"/>
        <v>0</v>
      </c>
      <c r="BK66" s="121">
        <f t="shared" si="10"/>
        <v>0</v>
      </c>
      <c r="BL66" s="121">
        <f t="shared" si="11"/>
        <v>0</v>
      </c>
      <c r="BM66" s="121">
        <f t="shared" si="12"/>
        <v>0</v>
      </c>
      <c r="BN66" s="121">
        <f t="shared" si="13"/>
        <v>0</v>
      </c>
      <c r="BO66" s="121">
        <f t="shared" si="14"/>
        <v>0</v>
      </c>
    </row>
    <row r="67" spans="4:67" x14ac:dyDescent="0.3">
      <c r="D67" s="38" t="s">
        <v>140</v>
      </c>
      <c r="E67" s="38" t="s">
        <v>144</v>
      </c>
      <c r="F67" s="26" t="s">
        <v>64</v>
      </c>
      <c r="G67" s="38" t="s">
        <v>86</v>
      </c>
      <c r="I67" s="136">
        <v>0</v>
      </c>
      <c r="J67" s="136">
        <v>0</v>
      </c>
      <c r="K67" s="136">
        <v>0</v>
      </c>
      <c r="L67" s="136">
        <v>0</v>
      </c>
      <c r="M67" s="136">
        <v>0</v>
      </c>
      <c r="N67" s="136">
        <v>0</v>
      </c>
      <c r="O67" s="136">
        <v>0</v>
      </c>
      <c r="P67" s="136">
        <v>0</v>
      </c>
      <c r="Q67" s="136">
        <v>0</v>
      </c>
      <c r="R67" s="136">
        <v>0</v>
      </c>
      <c r="S67" s="136">
        <v>0</v>
      </c>
      <c r="T67" s="136">
        <v>0</v>
      </c>
      <c r="U67" s="136">
        <v>0</v>
      </c>
      <c r="V67" s="136">
        <v>0</v>
      </c>
      <c r="W67" s="135"/>
      <c r="X67" s="136">
        <v>0</v>
      </c>
      <c r="Y67" s="136">
        <v>0</v>
      </c>
      <c r="Z67" s="136">
        <v>0</v>
      </c>
      <c r="AA67" s="136">
        <v>0</v>
      </c>
      <c r="AB67" s="136">
        <v>0</v>
      </c>
      <c r="AC67" s="136">
        <v>0</v>
      </c>
      <c r="AD67" s="136">
        <v>0</v>
      </c>
      <c r="AE67" s="136">
        <v>0</v>
      </c>
      <c r="AF67" s="136">
        <v>0</v>
      </c>
      <c r="AG67" s="136">
        <v>0</v>
      </c>
      <c r="AH67" s="136">
        <v>0</v>
      </c>
      <c r="AI67" s="136">
        <v>0</v>
      </c>
      <c r="AJ67" s="136">
        <v>0</v>
      </c>
      <c r="AK67" s="136">
        <v>0</v>
      </c>
      <c r="AL67" s="135"/>
      <c r="AM67" s="137">
        <f t="shared" ref="AM67:AZ82" si="26">IF(AND(X67 = "", I67 = ""), 0, X67 - I67)</f>
        <v>0</v>
      </c>
      <c r="AN67" s="137">
        <f t="shared" si="26"/>
        <v>0</v>
      </c>
      <c r="AO67" s="137">
        <f t="shared" si="26"/>
        <v>0</v>
      </c>
      <c r="AP67" s="137">
        <f t="shared" si="26"/>
        <v>0</v>
      </c>
      <c r="AQ67" s="137">
        <f t="shared" si="26"/>
        <v>0</v>
      </c>
      <c r="AR67" s="137">
        <f t="shared" si="26"/>
        <v>0</v>
      </c>
      <c r="AS67" s="137">
        <f t="shared" ref="AS67:AS71" si="27">IF(AND(AD67 = "", O67 = ""), 0, AD67 - O67)</f>
        <v>0</v>
      </c>
      <c r="AT67" s="137">
        <f t="shared" ref="AT67:AT71" si="28">IF(AND(AE67 = "", P67 = ""), 0, AE67 - P67)</f>
        <v>0</v>
      </c>
      <c r="AU67" s="137">
        <f t="shared" si="20"/>
        <v>0</v>
      </c>
      <c r="AV67" s="137">
        <f t="shared" si="21"/>
        <v>0</v>
      </c>
      <c r="AW67" s="137">
        <f t="shared" si="22"/>
        <v>0</v>
      </c>
      <c r="AX67" s="137">
        <f t="shared" si="23"/>
        <v>0</v>
      </c>
      <c r="AY67" s="137">
        <f t="shared" si="24"/>
        <v>0</v>
      </c>
      <c r="AZ67" s="137">
        <f t="shared" si="25"/>
        <v>0</v>
      </c>
      <c r="BB67" s="121">
        <f t="shared" si="15"/>
        <v>0</v>
      </c>
      <c r="BC67" s="121">
        <f t="shared" si="2"/>
        <v>0</v>
      </c>
      <c r="BD67" s="121">
        <f t="shared" si="3"/>
        <v>0</v>
      </c>
      <c r="BE67" s="121">
        <f t="shared" si="4"/>
        <v>0</v>
      </c>
      <c r="BF67" s="121">
        <f t="shared" si="5"/>
        <v>0</v>
      </c>
      <c r="BG67" s="121">
        <f t="shared" si="6"/>
        <v>0</v>
      </c>
      <c r="BH67" s="121">
        <f t="shared" si="7"/>
        <v>0</v>
      </c>
      <c r="BI67" s="121">
        <f t="shared" si="8"/>
        <v>0</v>
      </c>
      <c r="BJ67" s="121">
        <f t="shared" si="9"/>
        <v>0</v>
      </c>
      <c r="BK67" s="121">
        <f t="shared" si="10"/>
        <v>0</v>
      </c>
      <c r="BL67" s="121">
        <f t="shared" si="11"/>
        <v>0</v>
      </c>
      <c r="BM67" s="121">
        <f t="shared" si="12"/>
        <v>0</v>
      </c>
      <c r="BN67" s="121">
        <f t="shared" si="13"/>
        <v>0</v>
      </c>
      <c r="BO67" s="121">
        <f t="shared" si="14"/>
        <v>0</v>
      </c>
    </row>
    <row r="68" spans="4:67" x14ac:dyDescent="0.3">
      <c r="D68" s="38" t="s">
        <v>140</v>
      </c>
      <c r="E68" s="38" t="s">
        <v>144</v>
      </c>
      <c r="F68" s="26" t="s">
        <v>65</v>
      </c>
      <c r="G68" s="38" t="s">
        <v>86</v>
      </c>
      <c r="I68" s="136">
        <v>0</v>
      </c>
      <c r="J68" s="136">
        <v>0</v>
      </c>
      <c r="K68" s="136">
        <v>0</v>
      </c>
      <c r="L68" s="136">
        <v>0</v>
      </c>
      <c r="M68" s="136">
        <v>0</v>
      </c>
      <c r="N68" s="136">
        <v>0</v>
      </c>
      <c r="O68" s="136">
        <v>0</v>
      </c>
      <c r="P68" s="136">
        <v>0</v>
      </c>
      <c r="Q68" s="136">
        <v>0</v>
      </c>
      <c r="R68" s="136">
        <v>0</v>
      </c>
      <c r="S68" s="136">
        <v>0</v>
      </c>
      <c r="T68" s="136">
        <v>0</v>
      </c>
      <c r="U68" s="136">
        <v>0</v>
      </c>
      <c r="V68" s="136">
        <v>0</v>
      </c>
      <c r="W68" s="135"/>
      <c r="X68" s="136">
        <v>0</v>
      </c>
      <c r="Y68" s="136">
        <v>0</v>
      </c>
      <c r="Z68" s="136">
        <v>0</v>
      </c>
      <c r="AA68" s="136">
        <v>0</v>
      </c>
      <c r="AB68" s="136">
        <v>0</v>
      </c>
      <c r="AC68" s="136">
        <v>0</v>
      </c>
      <c r="AD68" s="136">
        <v>0</v>
      </c>
      <c r="AE68" s="136">
        <v>0</v>
      </c>
      <c r="AF68" s="136">
        <v>0</v>
      </c>
      <c r="AG68" s="136">
        <v>0</v>
      </c>
      <c r="AH68" s="136">
        <v>0</v>
      </c>
      <c r="AI68" s="136">
        <v>0</v>
      </c>
      <c r="AJ68" s="136">
        <v>0</v>
      </c>
      <c r="AK68" s="136">
        <v>0</v>
      </c>
      <c r="AL68" s="135"/>
      <c r="AM68" s="137">
        <f t="shared" si="26"/>
        <v>0</v>
      </c>
      <c r="AN68" s="137">
        <f t="shared" si="26"/>
        <v>0</v>
      </c>
      <c r="AO68" s="137">
        <f t="shared" si="26"/>
        <v>0</v>
      </c>
      <c r="AP68" s="137">
        <f t="shared" si="26"/>
        <v>0</v>
      </c>
      <c r="AQ68" s="137">
        <f t="shared" si="26"/>
        <v>0</v>
      </c>
      <c r="AR68" s="137">
        <f t="shared" si="26"/>
        <v>0</v>
      </c>
      <c r="AS68" s="137">
        <f t="shared" si="27"/>
        <v>0</v>
      </c>
      <c r="AT68" s="137">
        <f t="shared" si="28"/>
        <v>0</v>
      </c>
      <c r="AU68" s="137">
        <f t="shared" si="20"/>
        <v>0</v>
      </c>
      <c r="AV68" s="137">
        <f t="shared" si="21"/>
        <v>0</v>
      </c>
      <c r="AW68" s="137">
        <f t="shared" si="22"/>
        <v>0</v>
      </c>
      <c r="AX68" s="137">
        <f t="shared" si="23"/>
        <v>0</v>
      </c>
      <c r="AY68" s="137">
        <f t="shared" si="24"/>
        <v>0</v>
      </c>
      <c r="AZ68" s="137">
        <f t="shared" si="25"/>
        <v>0</v>
      </c>
      <c r="BB68" s="121">
        <f t="shared" si="15"/>
        <v>0</v>
      </c>
      <c r="BC68" s="121">
        <f t="shared" si="2"/>
        <v>0</v>
      </c>
      <c r="BD68" s="121">
        <f t="shared" si="3"/>
        <v>0</v>
      </c>
      <c r="BE68" s="121">
        <f t="shared" si="4"/>
        <v>0</v>
      </c>
      <c r="BF68" s="121">
        <f t="shared" si="5"/>
        <v>0</v>
      </c>
      <c r="BG68" s="121">
        <f t="shared" si="6"/>
        <v>0</v>
      </c>
      <c r="BH68" s="121">
        <f t="shared" si="7"/>
        <v>0</v>
      </c>
      <c r="BI68" s="121">
        <f t="shared" si="8"/>
        <v>0</v>
      </c>
      <c r="BJ68" s="121">
        <f t="shared" si="9"/>
        <v>0</v>
      </c>
      <c r="BK68" s="121">
        <f t="shared" si="10"/>
        <v>0</v>
      </c>
      <c r="BL68" s="121">
        <f t="shared" si="11"/>
        <v>0</v>
      </c>
      <c r="BM68" s="121">
        <f t="shared" si="12"/>
        <v>0</v>
      </c>
      <c r="BN68" s="121">
        <f t="shared" si="13"/>
        <v>0</v>
      </c>
      <c r="BO68" s="121">
        <f t="shared" si="14"/>
        <v>0</v>
      </c>
    </row>
    <row r="69" spans="4:67" x14ac:dyDescent="0.3">
      <c r="D69" s="38" t="s">
        <v>140</v>
      </c>
      <c r="E69" s="38" t="s">
        <v>144</v>
      </c>
      <c r="F69" s="26" t="s">
        <v>66</v>
      </c>
      <c r="G69" s="38" t="s">
        <v>86</v>
      </c>
      <c r="I69" s="136">
        <v>0</v>
      </c>
      <c r="J69" s="136">
        <v>0</v>
      </c>
      <c r="K69" s="136">
        <v>0</v>
      </c>
      <c r="L69" s="136">
        <v>0</v>
      </c>
      <c r="M69" s="136">
        <v>0</v>
      </c>
      <c r="N69" s="136">
        <v>0</v>
      </c>
      <c r="O69" s="136">
        <v>0</v>
      </c>
      <c r="P69" s="136">
        <v>0</v>
      </c>
      <c r="Q69" s="136">
        <v>0</v>
      </c>
      <c r="R69" s="136">
        <v>0</v>
      </c>
      <c r="S69" s="136">
        <v>0</v>
      </c>
      <c r="T69" s="136">
        <v>0</v>
      </c>
      <c r="U69" s="136">
        <v>0</v>
      </c>
      <c r="V69" s="136">
        <v>0</v>
      </c>
      <c r="W69" s="135"/>
      <c r="X69" s="136">
        <v>0</v>
      </c>
      <c r="Y69" s="136">
        <v>0</v>
      </c>
      <c r="Z69" s="136">
        <v>0</v>
      </c>
      <c r="AA69" s="136">
        <v>0</v>
      </c>
      <c r="AB69" s="136">
        <v>0</v>
      </c>
      <c r="AC69" s="136">
        <v>0</v>
      </c>
      <c r="AD69" s="136">
        <v>0</v>
      </c>
      <c r="AE69" s="136">
        <v>0</v>
      </c>
      <c r="AF69" s="136">
        <v>0</v>
      </c>
      <c r="AG69" s="136">
        <v>0</v>
      </c>
      <c r="AH69" s="136">
        <v>0</v>
      </c>
      <c r="AI69" s="136">
        <v>0</v>
      </c>
      <c r="AJ69" s="136">
        <v>0</v>
      </c>
      <c r="AK69" s="136">
        <v>0</v>
      </c>
      <c r="AL69" s="135"/>
      <c r="AM69" s="137">
        <f t="shared" si="26"/>
        <v>0</v>
      </c>
      <c r="AN69" s="137">
        <f t="shared" si="26"/>
        <v>0</v>
      </c>
      <c r="AO69" s="137">
        <f t="shared" si="26"/>
        <v>0</v>
      </c>
      <c r="AP69" s="137">
        <f t="shared" si="26"/>
        <v>0</v>
      </c>
      <c r="AQ69" s="137">
        <f t="shared" si="26"/>
        <v>0</v>
      </c>
      <c r="AR69" s="137">
        <f t="shared" si="26"/>
        <v>0</v>
      </c>
      <c r="AS69" s="137">
        <f t="shared" si="27"/>
        <v>0</v>
      </c>
      <c r="AT69" s="137">
        <f t="shared" si="28"/>
        <v>0</v>
      </c>
      <c r="AU69" s="137">
        <f t="shared" si="20"/>
        <v>0</v>
      </c>
      <c r="AV69" s="137">
        <f t="shared" si="21"/>
        <v>0</v>
      </c>
      <c r="AW69" s="137">
        <f t="shared" si="22"/>
        <v>0</v>
      </c>
      <c r="AX69" s="137">
        <f t="shared" si="23"/>
        <v>0</v>
      </c>
      <c r="AY69" s="137">
        <f t="shared" si="24"/>
        <v>0</v>
      </c>
      <c r="AZ69" s="137">
        <f t="shared" si="25"/>
        <v>0</v>
      </c>
      <c r="BB69" s="121">
        <f t="shared" si="15"/>
        <v>0</v>
      </c>
      <c r="BC69" s="121">
        <f t="shared" si="2"/>
        <v>0</v>
      </c>
      <c r="BD69" s="121">
        <f t="shared" si="3"/>
        <v>0</v>
      </c>
      <c r="BE69" s="121">
        <f t="shared" si="4"/>
        <v>0</v>
      </c>
      <c r="BF69" s="121">
        <f t="shared" si="5"/>
        <v>0</v>
      </c>
      <c r="BG69" s="121">
        <f t="shared" si="6"/>
        <v>0</v>
      </c>
      <c r="BH69" s="121">
        <f t="shared" si="7"/>
        <v>0</v>
      </c>
      <c r="BI69" s="121">
        <f t="shared" si="8"/>
        <v>0</v>
      </c>
      <c r="BJ69" s="121">
        <f t="shared" si="9"/>
        <v>0</v>
      </c>
      <c r="BK69" s="121">
        <f t="shared" si="10"/>
        <v>0</v>
      </c>
      <c r="BL69" s="121">
        <f t="shared" si="11"/>
        <v>0</v>
      </c>
      <c r="BM69" s="121">
        <f t="shared" si="12"/>
        <v>0</v>
      </c>
      <c r="BN69" s="121">
        <f t="shared" si="13"/>
        <v>0</v>
      </c>
      <c r="BO69" s="121">
        <f t="shared" si="14"/>
        <v>0</v>
      </c>
    </row>
    <row r="70" spans="4:67" x14ac:dyDescent="0.3">
      <c r="D70" s="38" t="s">
        <v>140</v>
      </c>
      <c r="E70" s="38" t="s">
        <v>144</v>
      </c>
      <c r="F70" s="26" t="s">
        <v>67</v>
      </c>
      <c r="G70" s="38" t="s">
        <v>86</v>
      </c>
      <c r="I70" s="136">
        <v>0</v>
      </c>
      <c r="J70" s="136">
        <v>0</v>
      </c>
      <c r="K70" s="136">
        <v>0</v>
      </c>
      <c r="L70" s="136">
        <v>0</v>
      </c>
      <c r="M70" s="136">
        <v>0</v>
      </c>
      <c r="N70" s="136">
        <v>0</v>
      </c>
      <c r="O70" s="136">
        <v>0</v>
      </c>
      <c r="P70" s="136">
        <v>0</v>
      </c>
      <c r="Q70" s="136">
        <v>0</v>
      </c>
      <c r="R70" s="136">
        <v>0</v>
      </c>
      <c r="S70" s="136">
        <v>0</v>
      </c>
      <c r="T70" s="136">
        <v>0</v>
      </c>
      <c r="U70" s="136">
        <v>0</v>
      </c>
      <c r="V70" s="136">
        <v>0</v>
      </c>
      <c r="W70" s="135"/>
      <c r="X70" s="136">
        <v>0</v>
      </c>
      <c r="Y70" s="136">
        <v>0</v>
      </c>
      <c r="Z70" s="136">
        <v>0</v>
      </c>
      <c r="AA70" s="136">
        <v>0</v>
      </c>
      <c r="AB70" s="136">
        <v>0</v>
      </c>
      <c r="AC70" s="136">
        <v>0</v>
      </c>
      <c r="AD70" s="136">
        <v>0</v>
      </c>
      <c r="AE70" s="136">
        <v>0</v>
      </c>
      <c r="AF70" s="136">
        <v>0</v>
      </c>
      <c r="AG70" s="136">
        <v>0</v>
      </c>
      <c r="AH70" s="136">
        <v>0</v>
      </c>
      <c r="AI70" s="136">
        <v>0</v>
      </c>
      <c r="AJ70" s="136">
        <v>0</v>
      </c>
      <c r="AK70" s="136">
        <v>0</v>
      </c>
      <c r="AL70" s="135"/>
      <c r="AM70" s="137">
        <f t="shared" si="26"/>
        <v>0</v>
      </c>
      <c r="AN70" s="137">
        <f t="shared" si="26"/>
        <v>0</v>
      </c>
      <c r="AO70" s="137">
        <f t="shared" si="26"/>
        <v>0</v>
      </c>
      <c r="AP70" s="137">
        <f t="shared" si="26"/>
        <v>0</v>
      </c>
      <c r="AQ70" s="137">
        <f t="shared" si="26"/>
        <v>0</v>
      </c>
      <c r="AR70" s="137">
        <f t="shared" si="26"/>
        <v>0</v>
      </c>
      <c r="AS70" s="137">
        <f t="shared" si="27"/>
        <v>0</v>
      </c>
      <c r="AT70" s="137">
        <f t="shared" si="28"/>
        <v>0</v>
      </c>
      <c r="AU70" s="137">
        <f t="shared" si="20"/>
        <v>0</v>
      </c>
      <c r="AV70" s="137">
        <f t="shared" si="21"/>
        <v>0</v>
      </c>
      <c r="AW70" s="137">
        <f t="shared" si="22"/>
        <v>0</v>
      </c>
      <c r="AX70" s="137">
        <f t="shared" si="23"/>
        <v>0</v>
      </c>
      <c r="AY70" s="137">
        <f t="shared" si="24"/>
        <v>0</v>
      </c>
      <c r="AZ70" s="137">
        <f t="shared" si="25"/>
        <v>0</v>
      </c>
      <c r="BB70" s="121">
        <f t="shared" si="15"/>
        <v>0</v>
      </c>
      <c r="BC70" s="121">
        <f t="shared" ref="BC70:BC104" si="29">IF(OR(J70 = 0, J70 = ""), 0, AN70 / J70)</f>
        <v>0</v>
      </c>
      <c r="BD70" s="121">
        <f t="shared" ref="BD70:BD104" si="30">IF(OR(K70 = 0, K70 = ""), 0, AO70 / K70)</f>
        <v>0</v>
      </c>
      <c r="BE70" s="121">
        <f t="shared" ref="BE70:BE104" si="31">IF(OR(L70 = 0, L70 = ""), 0, AP70 / L70)</f>
        <v>0</v>
      </c>
      <c r="BF70" s="121">
        <f t="shared" ref="BF70:BF104" si="32">IF(OR(M70 = 0, M70 = ""), 0, AQ70 / M70)</f>
        <v>0</v>
      </c>
      <c r="BG70" s="121">
        <f t="shared" ref="BG70:BG104" si="33">IF(OR(N70 = 0, N70 = ""), 0, AR70 / N70)</f>
        <v>0</v>
      </c>
      <c r="BH70" s="121">
        <f t="shared" ref="BH70:BH104" si="34">IF(OR(O70 = 0, O70 = ""), 0, AS70 / O70)</f>
        <v>0</v>
      </c>
      <c r="BI70" s="121">
        <f t="shared" ref="BI70:BI104" si="35">IF(OR(P70 = 0, P70 = ""), 0, AT70 / P70)</f>
        <v>0</v>
      </c>
      <c r="BJ70" s="121">
        <f t="shared" ref="BJ70:BJ104" si="36">IF(OR(Q70 = 0, Q70 = ""), 0, AU70 / Q70)</f>
        <v>0</v>
      </c>
      <c r="BK70" s="121">
        <f t="shared" ref="BK70:BK104" si="37">IF(OR(R70 = 0, R70 = ""), 0, AV70 / R70)</f>
        <v>0</v>
      </c>
      <c r="BL70" s="121">
        <f t="shared" ref="BL70:BL104" si="38">IF(OR(S70 = 0, S70 = ""), 0, AW70 / S70)</f>
        <v>0</v>
      </c>
      <c r="BM70" s="121">
        <f t="shared" ref="BM70:BM104" si="39">IF(OR(T70 = 0, T70 = ""), 0, AX70 / T70)</f>
        <v>0</v>
      </c>
      <c r="BN70" s="121">
        <f t="shared" ref="BN70:BN104" si="40">IF(OR(U70 = 0, U70 = ""), 0, AY70 / U70)</f>
        <v>0</v>
      </c>
      <c r="BO70" s="121">
        <f t="shared" ref="BO70:BO104" si="41">IF(OR(V70 = 0, V70 = ""), 0, AZ70 / V70)</f>
        <v>0</v>
      </c>
    </row>
    <row r="71" spans="4:67" x14ac:dyDescent="0.3">
      <c r="D71" s="102" t="s">
        <v>140</v>
      </c>
      <c r="E71" s="102" t="s">
        <v>144</v>
      </c>
      <c r="F71" s="96" t="s">
        <v>68</v>
      </c>
      <c r="G71" s="102" t="s">
        <v>86</v>
      </c>
      <c r="H71" s="3"/>
      <c r="I71" s="138">
        <v>0</v>
      </c>
      <c r="J71" s="138">
        <v>0</v>
      </c>
      <c r="K71" s="138">
        <v>0</v>
      </c>
      <c r="L71" s="138">
        <v>0</v>
      </c>
      <c r="M71" s="138">
        <v>0</v>
      </c>
      <c r="N71" s="138">
        <v>0</v>
      </c>
      <c r="O71" s="138">
        <v>0</v>
      </c>
      <c r="P71" s="138">
        <v>0</v>
      </c>
      <c r="Q71" s="138">
        <v>0</v>
      </c>
      <c r="R71" s="138">
        <v>0</v>
      </c>
      <c r="S71" s="138">
        <v>0</v>
      </c>
      <c r="T71" s="138">
        <v>0</v>
      </c>
      <c r="U71" s="138">
        <v>0</v>
      </c>
      <c r="V71" s="138">
        <v>0</v>
      </c>
      <c r="W71" s="139"/>
      <c r="X71" s="138">
        <v>0</v>
      </c>
      <c r="Y71" s="138">
        <v>0</v>
      </c>
      <c r="Z71" s="138">
        <v>0</v>
      </c>
      <c r="AA71" s="138">
        <v>0</v>
      </c>
      <c r="AB71" s="138">
        <v>0</v>
      </c>
      <c r="AC71" s="138">
        <v>0</v>
      </c>
      <c r="AD71" s="138">
        <v>0</v>
      </c>
      <c r="AE71" s="138">
        <v>0</v>
      </c>
      <c r="AF71" s="138">
        <v>0</v>
      </c>
      <c r="AG71" s="138">
        <v>0</v>
      </c>
      <c r="AH71" s="138">
        <v>0</v>
      </c>
      <c r="AI71" s="138">
        <v>0</v>
      </c>
      <c r="AJ71" s="138">
        <v>0</v>
      </c>
      <c r="AK71" s="138">
        <v>0</v>
      </c>
      <c r="AL71" s="139"/>
      <c r="AM71" s="140">
        <f t="shared" si="26"/>
        <v>0</v>
      </c>
      <c r="AN71" s="140">
        <f t="shared" si="26"/>
        <v>0</v>
      </c>
      <c r="AO71" s="140">
        <f t="shared" si="26"/>
        <v>0</v>
      </c>
      <c r="AP71" s="140">
        <f t="shared" si="26"/>
        <v>0</v>
      </c>
      <c r="AQ71" s="140">
        <f t="shared" si="26"/>
        <v>0</v>
      </c>
      <c r="AR71" s="140">
        <f t="shared" si="26"/>
        <v>0</v>
      </c>
      <c r="AS71" s="140">
        <f t="shared" si="27"/>
        <v>0</v>
      </c>
      <c r="AT71" s="140">
        <f t="shared" si="28"/>
        <v>0</v>
      </c>
      <c r="AU71" s="140">
        <f t="shared" si="20"/>
        <v>0</v>
      </c>
      <c r="AV71" s="140">
        <f t="shared" si="21"/>
        <v>0</v>
      </c>
      <c r="AW71" s="140">
        <f t="shared" si="22"/>
        <v>0</v>
      </c>
      <c r="AX71" s="140">
        <f t="shared" si="23"/>
        <v>0</v>
      </c>
      <c r="AY71" s="140">
        <f t="shared" si="24"/>
        <v>0</v>
      </c>
      <c r="AZ71" s="140">
        <f t="shared" si="25"/>
        <v>0</v>
      </c>
      <c r="BA71" s="3"/>
      <c r="BB71" s="122">
        <f t="shared" ref="BB71:BB104" si="42">IF(OR(I71 = 0, I71 = ""), 0, AM71 / I71)</f>
        <v>0</v>
      </c>
      <c r="BC71" s="122">
        <f t="shared" si="29"/>
        <v>0</v>
      </c>
      <c r="BD71" s="122">
        <f t="shared" si="30"/>
        <v>0</v>
      </c>
      <c r="BE71" s="122">
        <f t="shared" si="31"/>
        <v>0</v>
      </c>
      <c r="BF71" s="122">
        <f t="shared" si="32"/>
        <v>0</v>
      </c>
      <c r="BG71" s="122">
        <f t="shared" si="33"/>
        <v>0</v>
      </c>
      <c r="BH71" s="122">
        <f t="shared" si="34"/>
        <v>0</v>
      </c>
      <c r="BI71" s="122">
        <f t="shared" si="35"/>
        <v>0</v>
      </c>
      <c r="BJ71" s="122">
        <f t="shared" si="36"/>
        <v>0</v>
      </c>
      <c r="BK71" s="122">
        <f t="shared" si="37"/>
        <v>0</v>
      </c>
      <c r="BL71" s="122">
        <f t="shared" si="38"/>
        <v>0</v>
      </c>
      <c r="BM71" s="122">
        <f t="shared" si="39"/>
        <v>0</v>
      </c>
      <c r="BN71" s="122">
        <f t="shared" si="40"/>
        <v>0</v>
      </c>
      <c r="BO71" s="122">
        <f t="shared" si="41"/>
        <v>0</v>
      </c>
    </row>
    <row r="72" spans="4:67" x14ac:dyDescent="0.3">
      <c r="D72" s="99" t="s">
        <v>140</v>
      </c>
      <c r="E72" s="99" t="s">
        <v>145</v>
      </c>
      <c r="F72" s="86" t="s">
        <v>36</v>
      </c>
      <c r="G72" s="99" t="s">
        <v>86</v>
      </c>
      <c r="H72" s="2"/>
      <c r="I72" s="100">
        <v>760161.04002640513</v>
      </c>
      <c r="J72" s="100">
        <v>855693.14998159162</v>
      </c>
      <c r="K72" s="100">
        <v>996333.45970329468</v>
      </c>
      <c r="L72" s="100">
        <v>115841.24130979704</v>
      </c>
      <c r="M72" s="100">
        <v>472160.4822364198</v>
      </c>
      <c r="N72" s="100">
        <v>1028764.7967627584</v>
      </c>
      <c r="O72" s="100">
        <v>431451.79795562255</v>
      </c>
      <c r="P72" s="100">
        <v>920987.47508755513</v>
      </c>
      <c r="Q72" s="100">
        <v>616569.99686559872</v>
      </c>
      <c r="R72" s="100">
        <v>1309040.490343204</v>
      </c>
      <c r="S72" s="100">
        <v>1309013.5598693998</v>
      </c>
      <c r="T72" s="100">
        <v>1117553.8933100649</v>
      </c>
      <c r="U72" s="100">
        <v>397265.03045950964</v>
      </c>
      <c r="V72" s="100">
        <v>185859.93684058142</v>
      </c>
      <c r="W72" s="134"/>
      <c r="X72" s="100">
        <v>827384.60380163637</v>
      </c>
      <c r="Y72" s="100">
        <v>955962.12937197741</v>
      </c>
      <c r="Z72" s="100">
        <v>982644.24989751866</v>
      </c>
      <c r="AA72" s="100">
        <v>132874.16303341478</v>
      </c>
      <c r="AB72" s="100">
        <v>504909.24000390281</v>
      </c>
      <c r="AC72" s="100">
        <v>1147667.7673068964</v>
      </c>
      <c r="AD72" s="100">
        <v>477415.84542760311</v>
      </c>
      <c r="AE72" s="100">
        <v>975653.9600444776</v>
      </c>
      <c r="AF72" s="100">
        <v>702764.71505278465</v>
      </c>
      <c r="AG72" s="100">
        <v>1557344.7889318783</v>
      </c>
      <c r="AH72" s="100">
        <v>1333317.2058629461</v>
      </c>
      <c r="AI72" s="100">
        <v>1081066.1414698372</v>
      </c>
      <c r="AJ72" s="100">
        <v>418111.19418748264</v>
      </c>
      <c r="AK72" s="100">
        <v>188478.89577510365</v>
      </c>
      <c r="AL72" s="134"/>
      <c r="AM72" s="101">
        <f t="shared" si="26"/>
        <v>67223.563775231247</v>
      </c>
      <c r="AN72" s="101">
        <f t="shared" si="26"/>
        <v>100268.97939038579</v>
      </c>
      <c r="AO72" s="101">
        <f t="shared" si="26"/>
        <v>-13689.209805776016</v>
      </c>
      <c r="AP72" s="101">
        <f t="shared" si="26"/>
        <v>17032.921723617736</v>
      </c>
      <c r="AQ72" s="101">
        <f t="shared" si="26"/>
        <v>32748.75776748301</v>
      </c>
      <c r="AR72" s="101">
        <f t="shared" si="26"/>
        <v>118902.97054413799</v>
      </c>
      <c r="AS72" s="101">
        <f t="shared" si="26"/>
        <v>45964.047471980564</v>
      </c>
      <c r="AT72" s="101">
        <f t="shared" si="26"/>
        <v>54666.484956922475</v>
      </c>
      <c r="AU72" s="101">
        <f t="shared" si="26"/>
        <v>86194.718187185936</v>
      </c>
      <c r="AV72" s="101">
        <f t="shared" si="26"/>
        <v>248304.29858867428</v>
      </c>
      <c r="AW72" s="101">
        <f t="shared" si="26"/>
        <v>24303.64599354635</v>
      </c>
      <c r="AX72" s="101">
        <f t="shared" si="26"/>
        <v>-36487.751840227749</v>
      </c>
      <c r="AY72" s="101">
        <f t="shared" si="26"/>
        <v>20846.163727973006</v>
      </c>
      <c r="AZ72" s="101">
        <f t="shared" si="26"/>
        <v>2618.9589345222339</v>
      </c>
      <c r="BA72" s="2"/>
      <c r="BB72" s="119">
        <f t="shared" si="42"/>
        <v>8.8433319041049716E-2</v>
      </c>
      <c r="BC72" s="119">
        <f t="shared" si="29"/>
        <v>0.1171786631604365</v>
      </c>
      <c r="BD72" s="119">
        <f t="shared" si="30"/>
        <v>-1.3739586553534621E-2</v>
      </c>
      <c r="BE72" s="119">
        <f t="shared" si="31"/>
        <v>0.14703676800273729</v>
      </c>
      <c r="BF72" s="119">
        <f t="shared" si="32"/>
        <v>6.9359378854338516E-2</v>
      </c>
      <c r="BG72" s="119">
        <f t="shared" si="33"/>
        <v>0.11557838187921393</v>
      </c>
      <c r="BH72" s="119">
        <f t="shared" si="34"/>
        <v>0.10653344751319879</v>
      </c>
      <c r="BI72" s="119">
        <f t="shared" si="35"/>
        <v>5.9356382617174595E-2</v>
      </c>
      <c r="BJ72" s="119">
        <f t="shared" si="36"/>
        <v>0.13979713353774309</v>
      </c>
      <c r="BK72" s="119">
        <f t="shared" si="37"/>
        <v>0.18968420031344782</v>
      </c>
      <c r="BL72" s="119">
        <f t="shared" si="38"/>
        <v>1.856638215112999E-2</v>
      </c>
      <c r="BM72" s="119">
        <f t="shared" si="39"/>
        <v>-3.264965748734968E-2</v>
      </c>
      <c r="BN72" s="119">
        <f t="shared" si="40"/>
        <v>5.2474197650522136E-2</v>
      </c>
      <c r="BO72" s="119">
        <f t="shared" si="41"/>
        <v>1.4091035319616012E-2</v>
      </c>
    </row>
    <row r="73" spans="4:67" x14ac:dyDescent="0.3">
      <c r="D73" s="38" t="s">
        <v>140</v>
      </c>
      <c r="E73" s="38" t="s">
        <v>145</v>
      </c>
      <c r="F73" s="24" t="s">
        <v>37</v>
      </c>
      <c r="G73" s="38" t="s">
        <v>86</v>
      </c>
      <c r="I73" s="57">
        <v>90147.230681393863</v>
      </c>
      <c r="J73" s="57">
        <v>49231.603630894919</v>
      </c>
      <c r="K73" s="57">
        <v>65268.825879116979</v>
      </c>
      <c r="L73" s="57">
        <v>3269.4066696133114</v>
      </c>
      <c r="M73" s="57">
        <v>20975.933466665178</v>
      </c>
      <c r="N73" s="57">
        <v>26494.155537931038</v>
      </c>
      <c r="O73" s="57">
        <v>35248.390406065941</v>
      </c>
      <c r="P73" s="57">
        <v>115104.35678813478</v>
      </c>
      <c r="Q73" s="57">
        <v>69438.124299999035</v>
      </c>
      <c r="R73" s="57">
        <v>106197.23040472448</v>
      </c>
      <c r="S73" s="57">
        <v>87800.2421924214</v>
      </c>
      <c r="T73" s="57">
        <v>67680.985344691566</v>
      </c>
      <c r="U73" s="57">
        <v>15966.722872876038</v>
      </c>
      <c r="V73" s="57">
        <v>4375.5612162819834</v>
      </c>
      <c r="W73" s="135"/>
      <c r="X73" s="57">
        <v>50496.897007819702</v>
      </c>
      <c r="Y73" s="57">
        <v>20465.64790413166</v>
      </c>
      <c r="Z73" s="57">
        <v>34209.229364385756</v>
      </c>
      <c r="AA73" s="57">
        <v>1290.8648035691313</v>
      </c>
      <c r="AB73" s="57">
        <v>11239.571614326311</v>
      </c>
      <c r="AC73" s="57">
        <v>5144.306484137931</v>
      </c>
      <c r="AD73" s="57">
        <v>20046.873195997301</v>
      </c>
      <c r="AE73" s="57">
        <v>71046.806277478085</v>
      </c>
      <c r="AF73" s="57">
        <v>62791.494310787406</v>
      </c>
      <c r="AG73" s="57">
        <v>100517.61769096302</v>
      </c>
      <c r="AH73" s="57">
        <v>78005.786630564136</v>
      </c>
      <c r="AI73" s="57">
        <v>47605.274920426054</v>
      </c>
      <c r="AJ73" s="57">
        <v>8949.9695086598294</v>
      </c>
      <c r="AK73" s="57">
        <v>2241.9382423073275</v>
      </c>
      <c r="AL73" s="135"/>
      <c r="AM73" s="39">
        <f t="shared" si="26"/>
        <v>-39650.333673574161</v>
      </c>
      <c r="AN73" s="39">
        <f t="shared" si="26"/>
        <v>-28765.955726763259</v>
      </c>
      <c r="AO73" s="39">
        <f t="shared" si="26"/>
        <v>-31059.596514731224</v>
      </c>
      <c r="AP73" s="39">
        <f t="shared" si="26"/>
        <v>-1978.5418660441801</v>
      </c>
      <c r="AQ73" s="39">
        <f t="shared" si="26"/>
        <v>-9736.3618523388668</v>
      </c>
      <c r="AR73" s="39">
        <f t="shared" si="26"/>
        <v>-21349.849053793107</v>
      </c>
      <c r="AS73" s="39">
        <f t="shared" si="26"/>
        <v>-15201.51721006864</v>
      </c>
      <c r="AT73" s="39">
        <f t="shared" si="26"/>
        <v>-44057.5505106567</v>
      </c>
      <c r="AU73" s="39">
        <f t="shared" si="26"/>
        <v>-6646.6299892116294</v>
      </c>
      <c r="AV73" s="39">
        <f t="shared" si="26"/>
        <v>-5679.6127137614676</v>
      </c>
      <c r="AW73" s="39">
        <f t="shared" si="26"/>
        <v>-9794.4555618572631</v>
      </c>
      <c r="AX73" s="39">
        <f t="shared" si="26"/>
        <v>-20075.710424265511</v>
      </c>
      <c r="AY73" s="39">
        <f t="shared" si="26"/>
        <v>-7016.7533642162089</v>
      </c>
      <c r="AZ73" s="39">
        <f t="shared" si="26"/>
        <v>-2133.6229739746559</v>
      </c>
      <c r="BB73" s="120">
        <f t="shared" si="42"/>
        <v>-0.4398397307811906</v>
      </c>
      <c r="BC73" s="120">
        <f t="shared" si="29"/>
        <v>-0.58429857256795514</v>
      </c>
      <c r="BD73" s="120">
        <f t="shared" si="30"/>
        <v>-0.47587184381493319</v>
      </c>
      <c r="BE73" s="120">
        <f t="shared" si="31"/>
        <v>-0.60516848039531035</v>
      </c>
      <c r="BF73" s="120">
        <f t="shared" si="32"/>
        <v>-0.4641682272596751</v>
      </c>
      <c r="BG73" s="120">
        <f t="shared" si="33"/>
        <v>-0.80583240417785906</v>
      </c>
      <c r="BH73" s="120">
        <f t="shared" si="34"/>
        <v>-0.43126840786047893</v>
      </c>
      <c r="BI73" s="120">
        <f t="shared" si="35"/>
        <v>-0.38276179755515782</v>
      </c>
      <c r="BJ73" s="120">
        <f t="shared" si="36"/>
        <v>-9.5720183346192741E-2</v>
      </c>
      <c r="BK73" s="120">
        <f t="shared" si="37"/>
        <v>-5.3481740457035444E-2</v>
      </c>
      <c r="BL73" s="120">
        <f t="shared" si="38"/>
        <v>-0.11155385585830065</v>
      </c>
      <c r="BM73" s="120">
        <f t="shared" si="39"/>
        <v>-0.29662260858086209</v>
      </c>
      <c r="BN73" s="120">
        <f t="shared" si="40"/>
        <v>-0.43946108541384749</v>
      </c>
      <c r="BO73" s="120">
        <f t="shared" si="41"/>
        <v>-0.48762269992594121</v>
      </c>
    </row>
    <row r="74" spans="4:67" x14ac:dyDescent="0.3">
      <c r="D74" s="38" t="s">
        <v>140</v>
      </c>
      <c r="E74" s="38" t="s">
        <v>145</v>
      </c>
      <c r="F74" s="24" t="s">
        <v>38</v>
      </c>
      <c r="G74" s="38" t="s">
        <v>86</v>
      </c>
      <c r="I74" s="136">
        <v>0</v>
      </c>
      <c r="J74" s="136">
        <v>0</v>
      </c>
      <c r="K74" s="136">
        <v>0</v>
      </c>
      <c r="L74" s="136">
        <v>0</v>
      </c>
      <c r="M74" s="136">
        <v>0</v>
      </c>
      <c r="N74" s="136">
        <v>2278.9152393103445</v>
      </c>
      <c r="O74" s="136">
        <v>0</v>
      </c>
      <c r="P74" s="136">
        <v>0</v>
      </c>
      <c r="Q74" s="136">
        <v>0</v>
      </c>
      <c r="R74" s="136">
        <v>0</v>
      </c>
      <c r="S74" s="136">
        <v>0</v>
      </c>
      <c r="T74" s="136">
        <v>0</v>
      </c>
      <c r="U74" s="136">
        <v>0</v>
      </c>
      <c r="V74" s="136">
        <v>0</v>
      </c>
      <c r="W74" s="135"/>
      <c r="X74" s="136">
        <v>0</v>
      </c>
      <c r="Y74" s="136">
        <v>0</v>
      </c>
      <c r="Z74" s="136">
        <v>0</v>
      </c>
      <c r="AA74" s="136">
        <v>0</v>
      </c>
      <c r="AB74" s="136">
        <v>0</v>
      </c>
      <c r="AC74" s="136">
        <v>442.62395724137923</v>
      </c>
      <c r="AD74" s="136">
        <v>0</v>
      </c>
      <c r="AE74" s="136">
        <v>0</v>
      </c>
      <c r="AF74" s="136">
        <v>0</v>
      </c>
      <c r="AG74" s="136">
        <v>0</v>
      </c>
      <c r="AH74" s="136">
        <v>0</v>
      </c>
      <c r="AI74" s="136">
        <v>0</v>
      </c>
      <c r="AJ74" s="136">
        <v>0</v>
      </c>
      <c r="AK74" s="136">
        <v>0</v>
      </c>
      <c r="AL74" s="135"/>
      <c r="AM74" s="137">
        <f t="shared" si="26"/>
        <v>0</v>
      </c>
      <c r="AN74" s="137">
        <f t="shared" si="26"/>
        <v>0</v>
      </c>
      <c r="AO74" s="137">
        <f t="shared" si="26"/>
        <v>0</v>
      </c>
      <c r="AP74" s="137">
        <f t="shared" si="26"/>
        <v>0</v>
      </c>
      <c r="AQ74" s="137">
        <f t="shared" si="26"/>
        <v>0</v>
      </c>
      <c r="AR74" s="137">
        <f t="shared" si="26"/>
        <v>-1836.2912820689653</v>
      </c>
      <c r="AS74" s="137">
        <f t="shared" si="26"/>
        <v>0</v>
      </c>
      <c r="AT74" s="137">
        <f t="shared" si="26"/>
        <v>0</v>
      </c>
      <c r="AU74" s="137">
        <f t="shared" si="26"/>
        <v>0</v>
      </c>
      <c r="AV74" s="137">
        <f t="shared" si="26"/>
        <v>0</v>
      </c>
      <c r="AW74" s="137">
        <f t="shared" si="26"/>
        <v>0</v>
      </c>
      <c r="AX74" s="137">
        <f t="shared" si="26"/>
        <v>0</v>
      </c>
      <c r="AY74" s="137">
        <f t="shared" si="26"/>
        <v>0</v>
      </c>
      <c r="AZ74" s="137">
        <f t="shared" si="26"/>
        <v>0</v>
      </c>
      <c r="BB74" s="121">
        <f t="shared" si="42"/>
        <v>0</v>
      </c>
      <c r="BC74" s="121">
        <f t="shared" si="29"/>
        <v>0</v>
      </c>
      <c r="BD74" s="121">
        <f t="shared" si="30"/>
        <v>0</v>
      </c>
      <c r="BE74" s="121">
        <f t="shared" si="31"/>
        <v>0</v>
      </c>
      <c r="BF74" s="121">
        <f t="shared" si="32"/>
        <v>0</v>
      </c>
      <c r="BG74" s="121">
        <f t="shared" si="33"/>
        <v>-0.80577427821522307</v>
      </c>
      <c r="BH74" s="121">
        <f t="shared" si="34"/>
        <v>0</v>
      </c>
      <c r="BI74" s="121">
        <f t="shared" si="35"/>
        <v>0</v>
      </c>
      <c r="BJ74" s="121">
        <f t="shared" si="36"/>
        <v>0</v>
      </c>
      <c r="BK74" s="121">
        <f t="shared" si="37"/>
        <v>0</v>
      </c>
      <c r="BL74" s="121">
        <f t="shared" si="38"/>
        <v>0</v>
      </c>
      <c r="BM74" s="121">
        <f t="shared" si="39"/>
        <v>0</v>
      </c>
      <c r="BN74" s="121">
        <f t="shared" si="40"/>
        <v>0</v>
      </c>
      <c r="BO74" s="121">
        <f t="shared" si="41"/>
        <v>0</v>
      </c>
    </row>
    <row r="75" spans="4:67" x14ac:dyDescent="0.3">
      <c r="D75" s="38" t="s">
        <v>140</v>
      </c>
      <c r="E75" s="38" t="s">
        <v>145</v>
      </c>
      <c r="F75" s="25" t="s">
        <v>39</v>
      </c>
      <c r="G75" s="38" t="s">
        <v>86</v>
      </c>
      <c r="I75" s="136">
        <v>75566.33818117957</v>
      </c>
      <c r="J75" s="136">
        <v>36090.291260239246</v>
      </c>
      <c r="K75" s="136">
        <v>84346.560624438556</v>
      </c>
      <c r="L75" s="136">
        <v>5421.1533378230497</v>
      </c>
      <c r="M75" s="136">
        <v>44919.547788030359</v>
      </c>
      <c r="N75" s="136">
        <v>163278.70439586203</v>
      </c>
      <c r="O75" s="136">
        <v>69151.698825704749</v>
      </c>
      <c r="P75" s="136">
        <v>103810.68651897294</v>
      </c>
      <c r="Q75" s="136">
        <v>47201.807974304735</v>
      </c>
      <c r="R75" s="136">
        <v>101197.98165294366</v>
      </c>
      <c r="S75" s="136">
        <v>99709.772315476555</v>
      </c>
      <c r="T75" s="136">
        <v>173007.75737642613</v>
      </c>
      <c r="U75" s="136">
        <v>74651.919507134255</v>
      </c>
      <c r="V75" s="136">
        <v>31712.588317913276</v>
      </c>
      <c r="W75" s="135"/>
      <c r="X75" s="136">
        <v>62746.487687126151</v>
      </c>
      <c r="Y75" s="136">
        <v>28630.712318954324</v>
      </c>
      <c r="Z75" s="136">
        <v>70291.865359140225</v>
      </c>
      <c r="AA75" s="136">
        <v>4997.0967533897574</v>
      </c>
      <c r="AB75" s="136">
        <v>33327.627002393201</v>
      </c>
      <c r="AC75" s="136">
        <v>138618.75531724136</v>
      </c>
      <c r="AD75" s="136">
        <v>71484.124157654238</v>
      </c>
      <c r="AE75" s="136">
        <v>58871.501407523196</v>
      </c>
      <c r="AF75" s="136">
        <v>25321.71155196755</v>
      </c>
      <c r="AG75" s="136">
        <v>80691.904757446231</v>
      </c>
      <c r="AH75" s="136">
        <v>93892.707772543101</v>
      </c>
      <c r="AI75" s="136">
        <v>129808.03607100905</v>
      </c>
      <c r="AJ75" s="136">
        <v>57122.543869753201</v>
      </c>
      <c r="AK75" s="136">
        <v>20689.865108151207</v>
      </c>
      <c r="AL75" s="135"/>
      <c r="AM75" s="137">
        <f t="shared" si="26"/>
        <v>-12819.850494053419</v>
      </c>
      <c r="AN75" s="137">
        <f t="shared" si="26"/>
        <v>-7459.5789412849226</v>
      </c>
      <c r="AO75" s="137">
        <f t="shared" si="26"/>
        <v>-14054.695265298331</v>
      </c>
      <c r="AP75" s="137">
        <f t="shared" si="26"/>
        <v>-424.0565844332923</v>
      </c>
      <c r="AQ75" s="137">
        <f t="shared" si="26"/>
        <v>-11591.920785637158</v>
      </c>
      <c r="AR75" s="137">
        <f t="shared" si="26"/>
        <v>-24659.949078620673</v>
      </c>
      <c r="AS75" s="137">
        <f t="shared" si="26"/>
        <v>2332.4253319494892</v>
      </c>
      <c r="AT75" s="137">
        <f t="shared" si="26"/>
        <v>-44939.185111449748</v>
      </c>
      <c r="AU75" s="137">
        <f t="shared" si="26"/>
        <v>-21880.096422337185</v>
      </c>
      <c r="AV75" s="137">
        <f t="shared" si="26"/>
        <v>-20506.076895497434</v>
      </c>
      <c r="AW75" s="137">
        <f t="shared" si="26"/>
        <v>-5817.0645429334545</v>
      </c>
      <c r="AX75" s="137">
        <f t="shared" si="26"/>
        <v>-43199.721305417086</v>
      </c>
      <c r="AY75" s="137">
        <f t="shared" si="26"/>
        <v>-17529.375637381054</v>
      </c>
      <c r="AZ75" s="137">
        <f t="shared" si="26"/>
        <v>-11022.723209762069</v>
      </c>
      <c r="BB75" s="121">
        <f t="shared" si="42"/>
        <v>-0.16965028083425523</v>
      </c>
      <c r="BC75" s="121">
        <f t="shared" si="29"/>
        <v>-0.20669212358236513</v>
      </c>
      <c r="BD75" s="121">
        <f t="shared" si="30"/>
        <v>-0.1666303304040844</v>
      </c>
      <c r="BE75" s="121">
        <f t="shared" si="31"/>
        <v>-7.8222577006755348E-2</v>
      </c>
      <c r="BF75" s="121">
        <f t="shared" si="32"/>
        <v>-0.25805960559393787</v>
      </c>
      <c r="BG75" s="121">
        <f t="shared" si="33"/>
        <v>-0.15102979393340671</v>
      </c>
      <c r="BH75" s="121">
        <f t="shared" si="34"/>
        <v>3.3729111092820917E-2</v>
      </c>
      <c r="BI75" s="121">
        <f t="shared" si="35"/>
        <v>-0.4328955584282399</v>
      </c>
      <c r="BJ75" s="121">
        <f t="shared" si="36"/>
        <v>-0.46354360905514597</v>
      </c>
      <c r="BK75" s="121">
        <f t="shared" si="37"/>
        <v>-0.2026332596812315</v>
      </c>
      <c r="BL75" s="121">
        <f t="shared" si="38"/>
        <v>-5.833996415645764E-2</v>
      </c>
      <c r="BM75" s="121">
        <f t="shared" si="39"/>
        <v>-0.24969817515999684</v>
      </c>
      <c r="BN75" s="121">
        <f t="shared" si="40"/>
        <v>-0.23481480118814393</v>
      </c>
      <c r="BO75" s="121">
        <f t="shared" si="41"/>
        <v>-0.3475819475616797</v>
      </c>
    </row>
    <row r="76" spans="4:67" x14ac:dyDescent="0.3">
      <c r="D76" s="38" t="s">
        <v>140</v>
      </c>
      <c r="E76" s="38" t="s">
        <v>145</v>
      </c>
      <c r="F76" s="25" t="s">
        <v>40</v>
      </c>
      <c r="G76" s="38" t="s">
        <v>86</v>
      </c>
      <c r="I76" s="136">
        <v>4636.3421003505109</v>
      </c>
      <c r="J76" s="136">
        <v>7585.5737127595085</v>
      </c>
      <c r="K76" s="136">
        <v>14966.100608220675</v>
      </c>
      <c r="L76" s="136">
        <v>0</v>
      </c>
      <c r="M76" s="136">
        <v>2255.7269744840523</v>
      </c>
      <c r="N76" s="136">
        <v>8203.3727851724107</v>
      </c>
      <c r="O76" s="136">
        <v>7527.8685517424638</v>
      </c>
      <c r="P76" s="136">
        <v>11524.520707156391</v>
      </c>
      <c r="Q76" s="136">
        <v>2347.6970446827031</v>
      </c>
      <c r="R76" s="136">
        <v>8251.5169138003384</v>
      </c>
      <c r="S76" s="136">
        <v>12579.963277878967</v>
      </c>
      <c r="T76" s="136">
        <v>39904.103584139229</v>
      </c>
      <c r="U76" s="136">
        <v>11085.217296115346</v>
      </c>
      <c r="V76" s="136">
        <v>10524.033409058147</v>
      </c>
      <c r="W76" s="135"/>
      <c r="X76" s="136">
        <v>2208.4969414209927</v>
      </c>
      <c r="Y76" s="136">
        <v>3102.4303423939109</v>
      </c>
      <c r="Z76" s="136">
        <v>6874.2845487158838</v>
      </c>
      <c r="AA76" s="136">
        <v>0</v>
      </c>
      <c r="AB76" s="136">
        <v>1379.9720538227307</v>
      </c>
      <c r="AC76" s="136">
        <v>2510.7512386206895</v>
      </c>
      <c r="AD76" s="136">
        <v>5654.9749727067265</v>
      </c>
      <c r="AE76" s="136">
        <v>4622.7468811586987</v>
      </c>
      <c r="AF76" s="136">
        <v>1088.1436863535318</v>
      </c>
      <c r="AG76" s="136">
        <v>5193.41918072105</v>
      </c>
      <c r="AH76" s="136">
        <v>9964.3790147189666</v>
      </c>
      <c r="AI76" s="136">
        <v>24566.158308774309</v>
      </c>
      <c r="AJ76" s="136">
        <v>5485.8950626887927</v>
      </c>
      <c r="AK76" s="136">
        <v>4934.9441480714231</v>
      </c>
      <c r="AL76" s="135"/>
      <c r="AM76" s="137">
        <f t="shared" si="26"/>
        <v>-2427.8451589295182</v>
      </c>
      <c r="AN76" s="137">
        <f t="shared" si="26"/>
        <v>-4483.1433703655975</v>
      </c>
      <c r="AO76" s="137">
        <f t="shared" si="26"/>
        <v>-8091.8160595047912</v>
      </c>
      <c r="AP76" s="137">
        <f t="shared" si="26"/>
        <v>0</v>
      </c>
      <c r="AQ76" s="137">
        <f t="shared" si="26"/>
        <v>-875.75492066132165</v>
      </c>
      <c r="AR76" s="137">
        <f t="shared" si="26"/>
        <v>-5692.6215465517216</v>
      </c>
      <c r="AS76" s="137">
        <f t="shared" si="26"/>
        <v>-1872.8935790357373</v>
      </c>
      <c r="AT76" s="137">
        <f t="shared" si="26"/>
        <v>-6901.7738259976923</v>
      </c>
      <c r="AU76" s="137">
        <f t="shared" si="26"/>
        <v>-1259.5533583291713</v>
      </c>
      <c r="AV76" s="137">
        <f t="shared" si="26"/>
        <v>-3058.0977330792884</v>
      </c>
      <c r="AW76" s="137">
        <f t="shared" si="26"/>
        <v>-2615.5842631600008</v>
      </c>
      <c r="AX76" s="137">
        <f t="shared" si="26"/>
        <v>-15337.94527536492</v>
      </c>
      <c r="AY76" s="137">
        <f t="shared" si="26"/>
        <v>-5599.3222334265538</v>
      </c>
      <c r="AZ76" s="137">
        <f t="shared" si="26"/>
        <v>-5589.0892609867242</v>
      </c>
      <c r="BB76" s="121">
        <f t="shared" si="42"/>
        <v>-0.52365530980683483</v>
      </c>
      <c r="BC76" s="121">
        <f t="shared" si="29"/>
        <v>-0.59100913656993559</v>
      </c>
      <c r="BD76" s="121">
        <f t="shared" si="30"/>
        <v>-0.5406763105053608</v>
      </c>
      <c r="BE76" s="121">
        <f t="shared" si="31"/>
        <v>0</v>
      </c>
      <c r="BF76" s="121">
        <f t="shared" si="32"/>
        <v>-0.38823622298599819</v>
      </c>
      <c r="BG76" s="121">
        <f t="shared" si="33"/>
        <v>-0.69393671306040494</v>
      </c>
      <c r="BH76" s="121">
        <f t="shared" si="34"/>
        <v>-0.24879467091680574</v>
      </c>
      <c r="BI76" s="121">
        <f t="shared" si="35"/>
        <v>-0.59887729836017323</v>
      </c>
      <c r="BJ76" s="121">
        <f t="shared" si="36"/>
        <v>-0.53650591807913739</v>
      </c>
      <c r="BK76" s="121">
        <f t="shared" si="37"/>
        <v>-0.37061036958728644</v>
      </c>
      <c r="BL76" s="121">
        <f t="shared" si="38"/>
        <v>-0.20791668507962441</v>
      </c>
      <c r="BM76" s="121">
        <f t="shared" si="39"/>
        <v>-0.38437012481747179</v>
      </c>
      <c r="BN76" s="121">
        <f t="shared" si="40"/>
        <v>-0.50511614557062001</v>
      </c>
      <c r="BO76" s="121">
        <f t="shared" si="41"/>
        <v>-0.53107863152317014</v>
      </c>
    </row>
    <row r="77" spans="4:67" x14ac:dyDescent="0.3">
      <c r="D77" s="38" t="s">
        <v>140</v>
      </c>
      <c r="E77" s="38" t="s">
        <v>145</v>
      </c>
      <c r="F77" s="25" t="s">
        <v>41</v>
      </c>
      <c r="G77" s="38" t="s">
        <v>86</v>
      </c>
      <c r="I77" s="136">
        <v>0</v>
      </c>
      <c r="J77" s="136">
        <v>0</v>
      </c>
      <c r="K77" s="136">
        <v>0</v>
      </c>
      <c r="L77" s="136">
        <v>0</v>
      </c>
      <c r="M77" s="136">
        <v>0</v>
      </c>
      <c r="N77" s="136">
        <v>0</v>
      </c>
      <c r="O77" s="136">
        <v>0</v>
      </c>
      <c r="P77" s="136">
        <v>0</v>
      </c>
      <c r="Q77" s="136">
        <v>0</v>
      </c>
      <c r="R77" s="136">
        <v>0</v>
      </c>
      <c r="S77" s="136">
        <v>0</v>
      </c>
      <c r="T77" s="136">
        <v>0</v>
      </c>
      <c r="U77" s="136">
        <v>0</v>
      </c>
      <c r="V77" s="136">
        <v>0</v>
      </c>
      <c r="W77" s="135"/>
      <c r="X77" s="136">
        <v>0</v>
      </c>
      <c r="Y77" s="136">
        <v>0</v>
      </c>
      <c r="Z77" s="136">
        <v>0</v>
      </c>
      <c r="AA77" s="136">
        <v>0</v>
      </c>
      <c r="AB77" s="136">
        <v>0</v>
      </c>
      <c r="AC77" s="136">
        <v>0</v>
      </c>
      <c r="AD77" s="136">
        <v>0</v>
      </c>
      <c r="AE77" s="136">
        <v>0</v>
      </c>
      <c r="AF77" s="136">
        <v>0</v>
      </c>
      <c r="AG77" s="136">
        <v>0</v>
      </c>
      <c r="AH77" s="136">
        <v>0</v>
      </c>
      <c r="AI77" s="136">
        <v>0</v>
      </c>
      <c r="AJ77" s="136">
        <v>0</v>
      </c>
      <c r="AK77" s="136">
        <v>0</v>
      </c>
      <c r="AL77" s="135"/>
      <c r="AM77" s="137">
        <f t="shared" si="26"/>
        <v>0</v>
      </c>
      <c r="AN77" s="137">
        <f t="shared" si="26"/>
        <v>0</v>
      </c>
      <c r="AO77" s="137">
        <f t="shared" si="26"/>
        <v>0</v>
      </c>
      <c r="AP77" s="137">
        <f t="shared" si="26"/>
        <v>0</v>
      </c>
      <c r="AQ77" s="137">
        <f t="shared" si="26"/>
        <v>0</v>
      </c>
      <c r="AR77" s="137">
        <f t="shared" si="26"/>
        <v>0</v>
      </c>
      <c r="AS77" s="137">
        <f t="shared" si="26"/>
        <v>0</v>
      </c>
      <c r="AT77" s="137">
        <f t="shared" si="26"/>
        <v>0</v>
      </c>
      <c r="AU77" s="137">
        <f t="shared" si="26"/>
        <v>0</v>
      </c>
      <c r="AV77" s="137">
        <f t="shared" si="26"/>
        <v>0</v>
      </c>
      <c r="AW77" s="137">
        <f t="shared" si="26"/>
        <v>0</v>
      </c>
      <c r="AX77" s="137">
        <f t="shared" si="26"/>
        <v>0</v>
      </c>
      <c r="AY77" s="137">
        <f t="shared" si="26"/>
        <v>0</v>
      </c>
      <c r="AZ77" s="137">
        <f t="shared" si="26"/>
        <v>0</v>
      </c>
      <c r="BB77" s="121">
        <f t="shared" si="42"/>
        <v>0</v>
      </c>
      <c r="BC77" s="121">
        <f t="shared" si="29"/>
        <v>0</v>
      </c>
      <c r="BD77" s="121">
        <f t="shared" si="30"/>
        <v>0</v>
      </c>
      <c r="BE77" s="121">
        <f t="shared" si="31"/>
        <v>0</v>
      </c>
      <c r="BF77" s="121">
        <f t="shared" si="32"/>
        <v>0</v>
      </c>
      <c r="BG77" s="121">
        <f t="shared" si="33"/>
        <v>0</v>
      </c>
      <c r="BH77" s="121">
        <f t="shared" si="34"/>
        <v>0</v>
      </c>
      <c r="BI77" s="121">
        <f t="shared" si="35"/>
        <v>0</v>
      </c>
      <c r="BJ77" s="121">
        <f t="shared" si="36"/>
        <v>0</v>
      </c>
      <c r="BK77" s="121">
        <f t="shared" si="37"/>
        <v>0</v>
      </c>
      <c r="BL77" s="121">
        <f t="shared" si="38"/>
        <v>0</v>
      </c>
      <c r="BM77" s="121">
        <f t="shared" si="39"/>
        <v>0</v>
      </c>
      <c r="BN77" s="121">
        <f t="shared" si="40"/>
        <v>0</v>
      </c>
      <c r="BO77" s="121">
        <f t="shared" si="41"/>
        <v>0</v>
      </c>
    </row>
    <row r="78" spans="4:67" x14ac:dyDescent="0.3">
      <c r="D78" s="38" t="s">
        <v>140</v>
      </c>
      <c r="E78" s="38" t="s">
        <v>145</v>
      </c>
      <c r="F78" s="25" t="s">
        <v>42</v>
      </c>
      <c r="G78" s="38" t="s">
        <v>86</v>
      </c>
      <c r="I78" s="136">
        <v>15298.062733695115</v>
      </c>
      <c r="J78" s="136">
        <v>0</v>
      </c>
      <c r="K78" s="136">
        <v>0</v>
      </c>
      <c r="L78" s="136">
        <v>0</v>
      </c>
      <c r="M78" s="136">
        <v>0</v>
      </c>
      <c r="N78" s="136">
        <v>0</v>
      </c>
      <c r="O78" s="136">
        <v>0</v>
      </c>
      <c r="P78" s="136">
        <v>4557.838047741503</v>
      </c>
      <c r="Q78" s="136">
        <v>1676.0928499941188</v>
      </c>
      <c r="R78" s="136">
        <v>4266.070112847091</v>
      </c>
      <c r="S78" s="136">
        <v>0</v>
      </c>
      <c r="T78" s="136">
        <v>0</v>
      </c>
      <c r="U78" s="136">
        <v>0</v>
      </c>
      <c r="V78" s="136">
        <v>0</v>
      </c>
      <c r="W78" s="135"/>
      <c r="X78" s="136">
        <v>10190.235473118864</v>
      </c>
      <c r="Y78" s="136">
        <v>0</v>
      </c>
      <c r="Z78" s="136">
        <v>0</v>
      </c>
      <c r="AA78" s="136">
        <v>0</v>
      </c>
      <c r="AB78" s="136">
        <v>0</v>
      </c>
      <c r="AC78" s="136">
        <v>0</v>
      </c>
      <c r="AD78" s="136">
        <v>0</v>
      </c>
      <c r="AE78" s="136">
        <v>2381.4270035438662</v>
      </c>
      <c r="AF78" s="136">
        <v>1011.7017425191106</v>
      </c>
      <c r="AG78" s="136">
        <v>3257.4877723722611</v>
      </c>
      <c r="AH78" s="136">
        <v>0</v>
      </c>
      <c r="AI78" s="136">
        <v>0</v>
      </c>
      <c r="AJ78" s="136">
        <v>0</v>
      </c>
      <c r="AK78" s="136">
        <v>0</v>
      </c>
      <c r="AL78" s="135"/>
      <c r="AM78" s="137">
        <f t="shared" si="26"/>
        <v>-5107.8272605762504</v>
      </c>
      <c r="AN78" s="137">
        <f t="shared" si="26"/>
        <v>0</v>
      </c>
      <c r="AO78" s="137">
        <f t="shared" si="26"/>
        <v>0</v>
      </c>
      <c r="AP78" s="137">
        <f t="shared" si="26"/>
        <v>0</v>
      </c>
      <c r="AQ78" s="137">
        <f t="shared" si="26"/>
        <v>0</v>
      </c>
      <c r="AR78" s="137">
        <f t="shared" si="26"/>
        <v>0</v>
      </c>
      <c r="AS78" s="137">
        <f t="shared" si="26"/>
        <v>0</v>
      </c>
      <c r="AT78" s="137">
        <f t="shared" si="26"/>
        <v>-2176.4110441976368</v>
      </c>
      <c r="AU78" s="137">
        <f t="shared" si="26"/>
        <v>-664.3911074750082</v>
      </c>
      <c r="AV78" s="137">
        <f t="shared" si="26"/>
        <v>-1008.5823404748298</v>
      </c>
      <c r="AW78" s="137">
        <f t="shared" si="26"/>
        <v>0</v>
      </c>
      <c r="AX78" s="137">
        <f t="shared" si="26"/>
        <v>0</v>
      </c>
      <c r="AY78" s="137">
        <f t="shared" si="26"/>
        <v>0</v>
      </c>
      <c r="AZ78" s="137">
        <f t="shared" si="26"/>
        <v>0</v>
      </c>
      <c r="BB78" s="121">
        <f t="shared" si="42"/>
        <v>-0.33388719535878769</v>
      </c>
      <c r="BC78" s="121">
        <f t="shared" si="29"/>
        <v>0</v>
      </c>
      <c r="BD78" s="121">
        <f t="shared" si="30"/>
        <v>0</v>
      </c>
      <c r="BE78" s="121">
        <f t="shared" si="31"/>
        <v>0</v>
      </c>
      <c r="BF78" s="121">
        <f t="shared" si="32"/>
        <v>0</v>
      </c>
      <c r="BG78" s="121">
        <f t="shared" si="33"/>
        <v>0</v>
      </c>
      <c r="BH78" s="121">
        <f t="shared" si="34"/>
        <v>0</v>
      </c>
      <c r="BI78" s="121">
        <f t="shared" si="35"/>
        <v>-0.47750951688072607</v>
      </c>
      <c r="BJ78" s="121">
        <f t="shared" si="36"/>
        <v>-0.39639278186607591</v>
      </c>
      <c r="BK78" s="121">
        <f t="shared" si="37"/>
        <v>-0.23641954159110665</v>
      </c>
      <c r="BL78" s="121">
        <f t="shared" si="38"/>
        <v>0</v>
      </c>
      <c r="BM78" s="121">
        <f t="shared" si="39"/>
        <v>0</v>
      </c>
      <c r="BN78" s="121">
        <f t="shared" si="40"/>
        <v>0</v>
      </c>
      <c r="BO78" s="121">
        <f t="shared" si="41"/>
        <v>0</v>
      </c>
    </row>
    <row r="79" spans="4:67" x14ac:dyDescent="0.3">
      <c r="D79" s="38" t="s">
        <v>140</v>
      </c>
      <c r="E79" s="38" t="s">
        <v>145</v>
      </c>
      <c r="F79" s="25" t="s">
        <v>43</v>
      </c>
      <c r="G79" s="38" t="s">
        <v>86</v>
      </c>
      <c r="I79" s="136">
        <v>0</v>
      </c>
      <c r="J79" s="136">
        <v>0</v>
      </c>
      <c r="K79" s="136">
        <v>0</v>
      </c>
      <c r="L79" s="136">
        <v>0</v>
      </c>
      <c r="M79" s="136">
        <v>0</v>
      </c>
      <c r="N79" s="136">
        <v>0</v>
      </c>
      <c r="O79" s="136">
        <v>0</v>
      </c>
      <c r="P79" s="136">
        <v>0</v>
      </c>
      <c r="Q79" s="136">
        <v>0</v>
      </c>
      <c r="R79" s="136">
        <v>0</v>
      </c>
      <c r="S79" s="136">
        <v>0</v>
      </c>
      <c r="T79" s="136">
        <v>0</v>
      </c>
      <c r="U79" s="136">
        <v>0</v>
      </c>
      <c r="V79" s="136">
        <v>0</v>
      </c>
      <c r="W79" s="135"/>
      <c r="X79" s="136">
        <v>0</v>
      </c>
      <c r="Y79" s="136">
        <v>0</v>
      </c>
      <c r="Z79" s="136">
        <v>0</v>
      </c>
      <c r="AA79" s="136">
        <v>0</v>
      </c>
      <c r="AB79" s="136">
        <v>0</v>
      </c>
      <c r="AC79" s="136">
        <v>0</v>
      </c>
      <c r="AD79" s="136">
        <v>0</v>
      </c>
      <c r="AE79" s="136">
        <v>0</v>
      </c>
      <c r="AF79" s="136">
        <v>0</v>
      </c>
      <c r="AG79" s="136">
        <v>0</v>
      </c>
      <c r="AH79" s="136">
        <v>0</v>
      </c>
      <c r="AI79" s="136">
        <v>0</v>
      </c>
      <c r="AJ79" s="136">
        <v>0</v>
      </c>
      <c r="AK79" s="136">
        <v>0</v>
      </c>
      <c r="AL79" s="135"/>
      <c r="AM79" s="137">
        <f t="shared" si="26"/>
        <v>0</v>
      </c>
      <c r="AN79" s="137">
        <f t="shared" si="26"/>
        <v>0</v>
      </c>
      <c r="AO79" s="137">
        <f t="shared" si="26"/>
        <v>0</v>
      </c>
      <c r="AP79" s="137">
        <f t="shared" si="26"/>
        <v>0</v>
      </c>
      <c r="AQ79" s="137">
        <f t="shared" si="26"/>
        <v>0</v>
      </c>
      <c r="AR79" s="137">
        <f t="shared" si="26"/>
        <v>0</v>
      </c>
      <c r="AS79" s="137">
        <f t="shared" si="26"/>
        <v>0</v>
      </c>
      <c r="AT79" s="137">
        <f t="shared" si="26"/>
        <v>0</v>
      </c>
      <c r="AU79" s="137">
        <f t="shared" si="26"/>
        <v>0</v>
      </c>
      <c r="AV79" s="137">
        <f t="shared" si="26"/>
        <v>0</v>
      </c>
      <c r="AW79" s="137">
        <f t="shared" si="26"/>
        <v>0</v>
      </c>
      <c r="AX79" s="137">
        <f t="shared" si="26"/>
        <v>0</v>
      </c>
      <c r="AY79" s="137">
        <f t="shared" si="26"/>
        <v>0</v>
      </c>
      <c r="AZ79" s="137">
        <f t="shared" si="26"/>
        <v>0</v>
      </c>
      <c r="BB79" s="121">
        <f t="shared" si="42"/>
        <v>0</v>
      </c>
      <c r="BC79" s="121">
        <f t="shared" si="29"/>
        <v>0</v>
      </c>
      <c r="BD79" s="121">
        <f t="shared" si="30"/>
        <v>0</v>
      </c>
      <c r="BE79" s="121">
        <f t="shared" si="31"/>
        <v>0</v>
      </c>
      <c r="BF79" s="121">
        <f t="shared" si="32"/>
        <v>0</v>
      </c>
      <c r="BG79" s="121">
        <f t="shared" si="33"/>
        <v>0</v>
      </c>
      <c r="BH79" s="121">
        <f t="shared" si="34"/>
        <v>0</v>
      </c>
      <c r="BI79" s="121">
        <f t="shared" si="35"/>
        <v>0</v>
      </c>
      <c r="BJ79" s="121">
        <f t="shared" si="36"/>
        <v>0</v>
      </c>
      <c r="BK79" s="121">
        <f t="shared" si="37"/>
        <v>0</v>
      </c>
      <c r="BL79" s="121">
        <f t="shared" si="38"/>
        <v>0</v>
      </c>
      <c r="BM79" s="121">
        <f t="shared" si="39"/>
        <v>0</v>
      </c>
      <c r="BN79" s="121">
        <f t="shared" si="40"/>
        <v>0</v>
      </c>
      <c r="BO79" s="121">
        <f t="shared" si="41"/>
        <v>0</v>
      </c>
    </row>
    <row r="80" spans="4:67" x14ac:dyDescent="0.3">
      <c r="D80" s="38" t="s">
        <v>140</v>
      </c>
      <c r="E80" s="38" t="s">
        <v>145</v>
      </c>
      <c r="F80" s="26" t="s">
        <v>44</v>
      </c>
      <c r="G80" s="38" t="s">
        <v>86</v>
      </c>
      <c r="I80" s="136">
        <v>0</v>
      </c>
      <c r="J80" s="136">
        <v>0</v>
      </c>
      <c r="K80" s="136">
        <v>0</v>
      </c>
      <c r="L80" s="136">
        <v>0</v>
      </c>
      <c r="M80" s="136">
        <v>0</v>
      </c>
      <c r="N80" s="136">
        <v>0</v>
      </c>
      <c r="O80" s="136">
        <v>0</v>
      </c>
      <c r="P80" s="136">
        <v>0</v>
      </c>
      <c r="Q80" s="136">
        <v>0</v>
      </c>
      <c r="R80" s="136">
        <v>0</v>
      </c>
      <c r="S80" s="136">
        <v>0</v>
      </c>
      <c r="T80" s="136">
        <v>0</v>
      </c>
      <c r="U80" s="136">
        <v>0</v>
      </c>
      <c r="V80" s="136">
        <v>0</v>
      </c>
      <c r="W80" s="135"/>
      <c r="X80" s="136">
        <v>0</v>
      </c>
      <c r="Y80" s="136">
        <v>0</v>
      </c>
      <c r="Z80" s="136">
        <v>0</v>
      </c>
      <c r="AA80" s="136">
        <v>0</v>
      </c>
      <c r="AB80" s="136">
        <v>0</v>
      </c>
      <c r="AC80" s="136">
        <v>0</v>
      </c>
      <c r="AD80" s="136">
        <v>0</v>
      </c>
      <c r="AE80" s="136">
        <v>0</v>
      </c>
      <c r="AF80" s="136">
        <v>0</v>
      </c>
      <c r="AG80" s="136">
        <v>0</v>
      </c>
      <c r="AH80" s="136">
        <v>0</v>
      </c>
      <c r="AI80" s="136">
        <v>0</v>
      </c>
      <c r="AJ80" s="136">
        <v>0</v>
      </c>
      <c r="AK80" s="136">
        <v>0</v>
      </c>
      <c r="AL80" s="135"/>
      <c r="AM80" s="137">
        <f t="shared" si="26"/>
        <v>0</v>
      </c>
      <c r="AN80" s="137">
        <f t="shared" si="26"/>
        <v>0</v>
      </c>
      <c r="AO80" s="137">
        <f t="shared" si="26"/>
        <v>0</v>
      </c>
      <c r="AP80" s="137">
        <f t="shared" si="26"/>
        <v>0</v>
      </c>
      <c r="AQ80" s="137">
        <f t="shared" si="26"/>
        <v>0</v>
      </c>
      <c r="AR80" s="137">
        <f t="shared" si="26"/>
        <v>0</v>
      </c>
      <c r="AS80" s="137">
        <f t="shared" si="26"/>
        <v>0</v>
      </c>
      <c r="AT80" s="137">
        <f t="shared" si="26"/>
        <v>0</v>
      </c>
      <c r="AU80" s="137">
        <f t="shared" si="26"/>
        <v>0</v>
      </c>
      <c r="AV80" s="137">
        <f t="shared" si="26"/>
        <v>0</v>
      </c>
      <c r="AW80" s="137">
        <f t="shared" si="26"/>
        <v>0</v>
      </c>
      <c r="AX80" s="137">
        <f t="shared" si="26"/>
        <v>0</v>
      </c>
      <c r="AY80" s="137">
        <f t="shared" si="26"/>
        <v>0</v>
      </c>
      <c r="AZ80" s="137">
        <f t="shared" si="26"/>
        <v>0</v>
      </c>
      <c r="BB80" s="121">
        <f t="shared" si="42"/>
        <v>0</v>
      </c>
      <c r="BC80" s="121">
        <f t="shared" si="29"/>
        <v>0</v>
      </c>
      <c r="BD80" s="121">
        <f t="shared" si="30"/>
        <v>0</v>
      </c>
      <c r="BE80" s="121">
        <f t="shared" si="31"/>
        <v>0</v>
      </c>
      <c r="BF80" s="121">
        <f t="shared" si="32"/>
        <v>0</v>
      </c>
      <c r="BG80" s="121">
        <f t="shared" si="33"/>
        <v>0</v>
      </c>
      <c r="BH80" s="121">
        <f t="shared" si="34"/>
        <v>0</v>
      </c>
      <c r="BI80" s="121">
        <f t="shared" si="35"/>
        <v>0</v>
      </c>
      <c r="BJ80" s="121">
        <f t="shared" si="36"/>
        <v>0</v>
      </c>
      <c r="BK80" s="121">
        <f t="shared" si="37"/>
        <v>0</v>
      </c>
      <c r="BL80" s="121">
        <f t="shared" si="38"/>
        <v>0</v>
      </c>
      <c r="BM80" s="121">
        <f t="shared" si="39"/>
        <v>0</v>
      </c>
      <c r="BN80" s="121">
        <f t="shared" si="40"/>
        <v>0</v>
      </c>
      <c r="BO80" s="121">
        <f t="shared" si="41"/>
        <v>0</v>
      </c>
    </row>
    <row r="81" spans="4:67" x14ac:dyDescent="0.3">
      <c r="D81" s="38" t="s">
        <v>140</v>
      </c>
      <c r="E81" s="38" t="s">
        <v>145</v>
      </c>
      <c r="F81" s="26" t="s">
        <v>45</v>
      </c>
      <c r="G81" s="38" t="s">
        <v>86</v>
      </c>
      <c r="I81" s="136">
        <v>0</v>
      </c>
      <c r="J81" s="136">
        <v>0</v>
      </c>
      <c r="K81" s="136">
        <v>0</v>
      </c>
      <c r="L81" s="136">
        <v>0</v>
      </c>
      <c r="M81" s="136">
        <v>0</v>
      </c>
      <c r="N81" s="136">
        <v>0</v>
      </c>
      <c r="O81" s="136">
        <v>0</v>
      </c>
      <c r="P81" s="136">
        <v>42003.630497999999</v>
      </c>
      <c r="Q81" s="136">
        <v>42803.255150599995</v>
      </c>
      <c r="R81" s="136">
        <v>76577.497684000016</v>
      </c>
      <c r="S81" s="136">
        <v>0</v>
      </c>
      <c r="T81" s="136">
        <v>0</v>
      </c>
      <c r="U81" s="136">
        <v>0</v>
      </c>
      <c r="V81" s="136">
        <v>0</v>
      </c>
      <c r="W81" s="135"/>
      <c r="X81" s="136">
        <v>0</v>
      </c>
      <c r="Y81" s="136">
        <v>0</v>
      </c>
      <c r="Z81" s="136">
        <v>0</v>
      </c>
      <c r="AA81" s="136">
        <v>0</v>
      </c>
      <c r="AB81" s="136">
        <v>0</v>
      </c>
      <c r="AC81" s="136">
        <v>0</v>
      </c>
      <c r="AD81" s="136">
        <v>0</v>
      </c>
      <c r="AE81" s="136">
        <v>44804.526044999999</v>
      </c>
      <c r="AF81" s="136">
        <v>59052.989548799989</v>
      </c>
      <c r="AG81" s="136">
        <v>75222.157896000019</v>
      </c>
      <c r="AH81" s="136">
        <v>0</v>
      </c>
      <c r="AI81" s="136">
        <v>0</v>
      </c>
      <c r="AJ81" s="136">
        <v>0</v>
      </c>
      <c r="AK81" s="136">
        <v>0</v>
      </c>
      <c r="AL81" s="135"/>
      <c r="AM81" s="137">
        <f t="shared" si="26"/>
        <v>0</v>
      </c>
      <c r="AN81" s="137">
        <f t="shared" si="26"/>
        <v>0</v>
      </c>
      <c r="AO81" s="137">
        <f t="shared" si="26"/>
        <v>0</v>
      </c>
      <c r="AP81" s="137">
        <f t="shared" si="26"/>
        <v>0</v>
      </c>
      <c r="AQ81" s="137">
        <f t="shared" si="26"/>
        <v>0</v>
      </c>
      <c r="AR81" s="137">
        <f t="shared" si="26"/>
        <v>0</v>
      </c>
      <c r="AS81" s="137">
        <f t="shared" si="26"/>
        <v>0</v>
      </c>
      <c r="AT81" s="137">
        <f t="shared" si="26"/>
        <v>2800.8955470000001</v>
      </c>
      <c r="AU81" s="137">
        <f t="shared" si="26"/>
        <v>16249.734398199995</v>
      </c>
      <c r="AV81" s="137">
        <f t="shared" si="26"/>
        <v>-1355.3397879999975</v>
      </c>
      <c r="AW81" s="137">
        <f t="shared" si="26"/>
        <v>0</v>
      </c>
      <c r="AX81" s="137">
        <f t="shared" si="26"/>
        <v>0</v>
      </c>
      <c r="AY81" s="137">
        <f t="shared" si="26"/>
        <v>0</v>
      </c>
      <c r="AZ81" s="137">
        <f t="shared" si="26"/>
        <v>0</v>
      </c>
      <c r="BB81" s="121">
        <f t="shared" si="42"/>
        <v>0</v>
      </c>
      <c r="BC81" s="121">
        <f t="shared" si="29"/>
        <v>0</v>
      </c>
      <c r="BD81" s="121">
        <f t="shared" si="30"/>
        <v>0</v>
      </c>
      <c r="BE81" s="121">
        <f t="shared" si="31"/>
        <v>0</v>
      </c>
      <c r="BF81" s="121">
        <f t="shared" si="32"/>
        <v>0</v>
      </c>
      <c r="BG81" s="121">
        <f t="shared" si="33"/>
        <v>0</v>
      </c>
      <c r="BH81" s="121">
        <f t="shared" si="34"/>
        <v>0</v>
      </c>
      <c r="BI81" s="121">
        <f t="shared" si="35"/>
        <v>6.668222517416357E-2</v>
      </c>
      <c r="BJ81" s="121">
        <f t="shared" si="36"/>
        <v>0.3796378182226221</v>
      </c>
      <c r="BK81" s="121">
        <f t="shared" si="37"/>
        <v>-1.7698930220896733E-2</v>
      </c>
      <c r="BL81" s="121">
        <f t="shared" si="38"/>
        <v>0</v>
      </c>
      <c r="BM81" s="121">
        <f t="shared" si="39"/>
        <v>0</v>
      </c>
      <c r="BN81" s="121">
        <f t="shared" si="40"/>
        <v>0</v>
      </c>
      <c r="BO81" s="121">
        <f t="shared" si="41"/>
        <v>0</v>
      </c>
    </row>
    <row r="82" spans="4:67" x14ac:dyDescent="0.3">
      <c r="D82" s="38" t="s">
        <v>140</v>
      </c>
      <c r="E82" s="38" t="s">
        <v>145</v>
      </c>
      <c r="F82" s="26" t="s">
        <v>46</v>
      </c>
      <c r="G82" s="38" t="s">
        <v>86</v>
      </c>
      <c r="I82" s="136">
        <v>0</v>
      </c>
      <c r="J82" s="136">
        <v>7021.1915000703193</v>
      </c>
      <c r="K82" s="136">
        <v>10829.568997242655</v>
      </c>
      <c r="L82" s="136">
        <v>0</v>
      </c>
      <c r="M82" s="136">
        <v>17288.567888533762</v>
      </c>
      <c r="N82" s="136">
        <v>31053.062338619722</v>
      </c>
      <c r="O82" s="136">
        <v>17017.354944077924</v>
      </c>
      <c r="P82" s="136">
        <v>30743.581309701913</v>
      </c>
      <c r="Q82" s="136">
        <v>9391.6187486253184</v>
      </c>
      <c r="R82" s="136">
        <v>65069.801386652623</v>
      </c>
      <c r="S82" s="136">
        <v>12307.172272977516</v>
      </c>
      <c r="T82" s="136">
        <v>63673.572784118958</v>
      </c>
      <c r="U82" s="136">
        <v>28095.211014354223</v>
      </c>
      <c r="V82" s="136">
        <v>5695.6585229966313</v>
      </c>
      <c r="W82" s="135"/>
      <c r="X82" s="136">
        <v>0</v>
      </c>
      <c r="Y82" s="136">
        <v>5983.8633691500281</v>
      </c>
      <c r="Z82" s="136">
        <v>9122.3364222009623</v>
      </c>
      <c r="AA82" s="136">
        <v>0</v>
      </c>
      <c r="AB82" s="136">
        <v>11860.705856546891</v>
      </c>
      <c r="AC82" s="136">
        <v>21656.472037349558</v>
      </c>
      <c r="AD82" s="136">
        <v>16304.150273915366</v>
      </c>
      <c r="AE82" s="136">
        <v>0</v>
      </c>
      <c r="AF82" s="136">
        <v>4921.2105949370516</v>
      </c>
      <c r="AG82" s="136">
        <v>41311.685870319292</v>
      </c>
      <c r="AH82" s="136">
        <v>9621.1920437854551</v>
      </c>
      <c r="AI82" s="136">
        <v>34746.280299122402</v>
      </c>
      <c r="AJ82" s="136">
        <v>16020.576053715531</v>
      </c>
      <c r="AK82" s="136">
        <v>2839.0555758932633</v>
      </c>
      <c r="AL82" s="135"/>
      <c r="AM82" s="137">
        <f t="shared" si="26"/>
        <v>0</v>
      </c>
      <c r="AN82" s="137">
        <f t="shared" si="26"/>
        <v>-1037.3281309202912</v>
      </c>
      <c r="AO82" s="137">
        <f t="shared" si="26"/>
        <v>-1707.2325750416931</v>
      </c>
      <c r="AP82" s="137">
        <f t="shared" si="26"/>
        <v>0</v>
      </c>
      <c r="AQ82" s="137">
        <f t="shared" si="26"/>
        <v>-5427.8620319868714</v>
      </c>
      <c r="AR82" s="137">
        <f t="shared" si="26"/>
        <v>-9396.5903012701638</v>
      </c>
      <c r="AS82" s="137">
        <f t="shared" si="26"/>
        <v>-713.20467016255861</v>
      </c>
      <c r="AT82" s="137">
        <f t="shared" si="26"/>
        <v>-30743.581309701913</v>
      </c>
      <c r="AU82" s="137">
        <f t="shared" si="26"/>
        <v>-4470.4081536882668</v>
      </c>
      <c r="AV82" s="137">
        <f t="shared" si="26"/>
        <v>-23758.115516333331</v>
      </c>
      <c r="AW82" s="137">
        <f t="shared" si="26"/>
        <v>-2685.9802291920605</v>
      </c>
      <c r="AX82" s="137">
        <f t="shared" si="26"/>
        <v>-28927.292484996557</v>
      </c>
      <c r="AY82" s="137">
        <f t="shared" si="26"/>
        <v>-12074.634960638692</v>
      </c>
      <c r="AZ82" s="137">
        <f t="shared" si="26"/>
        <v>-2856.602947103368</v>
      </c>
      <c r="BB82" s="121">
        <f t="shared" si="42"/>
        <v>0</v>
      </c>
      <c r="BC82" s="121">
        <f t="shared" si="29"/>
        <v>-0.14774246378408878</v>
      </c>
      <c r="BD82" s="121">
        <f t="shared" si="30"/>
        <v>-0.15764547744018031</v>
      </c>
      <c r="BE82" s="121">
        <f t="shared" si="31"/>
        <v>0</v>
      </c>
      <c r="BF82" s="121">
        <f t="shared" si="32"/>
        <v>-0.31395671792958479</v>
      </c>
      <c r="BG82" s="121">
        <f t="shared" si="33"/>
        <v>-0.30259786293553143</v>
      </c>
      <c r="BH82" s="121">
        <f t="shared" si="34"/>
        <v>-4.1910430410970263E-2</v>
      </c>
      <c r="BI82" s="121">
        <f t="shared" si="35"/>
        <v>-1</v>
      </c>
      <c r="BJ82" s="121">
        <f t="shared" si="36"/>
        <v>-0.47599974757734015</v>
      </c>
      <c r="BK82" s="121">
        <f t="shared" si="37"/>
        <v>-0.36511738179681441</v>
      </c>
      <c r="BL82" s="121">
        <f t="shared" si="38"/>
        <v>-0.21824511509354474</v>
      </c>
      <c r="BM82" s="121">
        <f t="shared" si="39"/>
        <v>-0.45430609937772193</v>
      </c>
      <c r="BN82" s="121">
        <f t="shared" si="40"/>
        <v>-0.42977555692568381</v>
      </c>
      <c r="BO82" s="121">
        <f t="shared" si="41"/>
        <v>-0.50154041636618985</v>
      </c>
    </row>
    <row r="83" spans="4:67" x14ac:dyDescent="0.3">
      <c r="D83" s="38" t="s">
        <v>140</v>
      </c>
      <c r="E83" s="38" t="s">
        <v>145</v>
      </c>
      <c r="F83" s="26" t="s">
        <v>47</v>
      </c>
      <c r="G83" s="38" t="s">
        <v>86</v>
      </c>
      <c r="I83" s="136">
        <v>806801.7148645845</v>
      </c>
      <c r="J83" s="136">
        <v>561875.55440565047</v>
      </c>
      <c r="K83" s="136">
        <v>921234.69095760479</v>
      </c>
      <c r="L83" s="136">
        <v>34541.381765026374</v>
      </c>
      <c r="M83" s="136">
        <v>483795.33566772367</v>
      </c>
      <c r="N83" s="136">
        <v>915317.88576889026</v>
      </c>
      <c r="O83" s="136">
        <v>518617.24452559283</v>
      </c>
      <c r="P83" s="136">
        <v>841373.13285389217</v>
      </c>
      <c r="Q83" s="136">
        <v>208979.95762979885</v>
      </c>
      <c r="R83" s="136">
        <v>547994.79577258904</v>
      </c>
      <c r="S83" s="136">
        <v>1319580.3418460342</v>
      </c>
      <c r="T83" s="136">
        <v>1570731.7952822384</v>
      </c>
      <c r="U83" s="136">
        <v>425182.82597959234</v>
      </c>
      <c r="V83" s="136">
        <v>433300.99726391997</v>
      </c>
      <c r="W83" s="135"/>
      <c r="X83" s="136">
        <v>729481.06544989394</v>
      </c>
      <c r="Y83" s="136">
        <v>380735.56155080086</v>
      </c>
      <c r="Z83" s="136">
        <v>549503.25696091074</v>
      </c>
      <c r="AA83" s="136">
        <v>32477.59637693128</v>
      </c>
      <c r="AB83" s="136">
        <v>369222.73770959594</v>
      </c>
      <c r="AC83" s="136">
        <v>646696.15012742393</v>
      </c>
      <c r="AD83" s="136">
        <v>490564.98213490064</v>
      </c>
      <c r="AE83" s="136">
        <v>819394.71927271003</v>
      </c>
      <c r="AF83" s="136">
        <v>166644.37694358514</v>
      </c>
      <c r="AG83" s="136">
        <v>544433.46838085004</v>
      </c>
      <c r="AH83" s="136">
        <v>1240094.6245741469</v>
      </c>
      <c r="AI83" s="136">
        <v>1399130.5206915061</v>
      </c>
      <c r="AJ83" s="136">
        <v>330579.41984645819</v>
      </c>
      <c r="AK83" s="136">
        <v>300382.92531808699</v>
      </c>
      <c r="AL83" s="135"/>
      <c r="AM83" s="137">
        <f t="shared" ref="AM83:AQ104" si="43">IF(AND(X83 = "", I83 = ""), 0, X83 - I83)</f>
        <v>-77320.649414690561</v>
      </c>
      <c r="AN83" s="137">
        <f t="shared" si="43"/>
        <v>-181139.99285484961</v>
      </c>
      <c r="AO83" s="137">
        <f t="shared" si="43"/>
        <v>-371731.43399669405</v>
      </c>
      <c r="AP83" s="137">
        <f t="shared" si="43"/>
        <v>-2063.7853880950934</v>
      </c>
      <c r="AQ83" s="137">
        <f t="shared" si="43"/>
        <v>-114572.59795812774</v>
      </c>
      <c r="AR83" s="137">
        <f t="shared" ref="AR83:AR104" si="44">IF(AND(AC83 = "", N83 = ""), 0, AC83 - N83)</f>
        <v>-268621.73564146634</v>
      </c>
      <c r="AS83" s="137">
        <f t="shared" ref="AS83:AS104" si="45">IF(AND(AD83 = "", O83 = ""), 0, AD83 - O83)</f>
        <v>-28052.262390692194</v>
      </c>
      <c r="AT83" s="137">
        <f t="shared" ref="AT83:AT104" si="46">IF(AND(AE83 = "", P83 = ""), 0, AE83 - P83)</f>
        <v>-21978.413581182132</v>
      </c>
      <c r="AU83" s="137">
        <f t="shared" ref="AU83:AU104" si="47">IF(AND(AF83 = "", Q83 = ""), 0, AF83 - Q83)</f>
        <v>-42335.580686213711</v>
      </c>
      <c r="AV83" s="137">
        <f t="shared" ref="AV83:AV104" si="48">IF(AND(AG83 = "", R83 = ""), 0, AG83 - R83)</f>
        <v>-3561.3273917390034</v>
      </c>
      <c r="AW83" s="137">
        <f t="shared" ref="AW83:AW104" si="49">IF(AND(AH83 = "", S83 = ""), 0, AH83 - S83)</f>
        <v>-79485.717271887232</v>
      </c>
      <c r="AX83" s="137">
        <f t="shared" ref="AX83:AX104" si="50">IF(AND(AI83 = "", T83 = ""), 0, AI83 - T83)</f>
        <v>-171601.2745907323</v>
      </c>
      <c r="AY83" s="137">
        <f t="shared" ref="AY83:AY104" si="51">IF(AND(AJ83 = "", U83 = ""), 0, AJ83 - U83)</f>
        <v>-94603.406133134151</v>
      </c>
      <c r="AZ83" s="137">
        <f t="shared" ref="AZ83:AZ104" si="52">IF(AND(AK83 = "", V83 = ""), 0, AK83 - V83)</f>
        <v>-132918.07194583298</v>
      </c>
      <c r="BB83" s="121">
        <f t="shared" si="42"/>
        <v>-9.5836000333326316E-2</v>
      </c>
      <c r="BC83" s="121">
        <f t="shared" si="29"/>
        <v>-0.32238454126458432</v>
      </c>
      <c r="BD83" s="121">
        <f t="shared" si="30"/>
        <v>-0.40351436788630568</v>
      </c>
      <c r="BE83" s="121">
        <f t="shared" si="31"/>
        <v>-5.9748200061431951E-2</v>
      </c>
      <c r="BF83" s="121">
        <f t="shared" si="32"/>
        <v>-0.23682038562855748</v>
      </c>
      <c r="BG83" s="121">
        <f t="shared" si="33"/>
        <v>-0.2934737098639969</v>
      </c>
      <c r="BH83" s="121">
        <f t="shared" si="34"/>
        <v>-5.4090492915161568E-2</v>
      </c>
      <c r="BI83" s="121">
        <f t="shared" si="35"/>
        <v>-2.6122076784924831E-2</v>
      </c>
      <c r="BJ83" s="121">
        <f t="shared" si="36"/>
        <v>-0.20258201392312369</v>
      </c>
      <c r="BK83" s="121">
        <f t="shared" si="37"/>
        <v>-6.4988343305670904E-3</v>
      </c>
      <c r="BL83" s="121">
        <f t="shared" si="38"/>
        <v>-6.0235602752834475E-2</v>
      </c>
      <c r="BM83" s="121">
        <f t="shared" si="39"/>
        <v>-0.10924925254976325</v>
      </c>
      <c r="BN83" s="121">
        <f t="shared" si="40"/>
        <v>-0.22250053471744616</v>
      </c>
      <c r="BO83" s="121">
        <f t="shared" si="41"/>
        <v>-0.30675690290385765</v>
      </c>
    </row>
    <row r="84" spans="4:67" x14ac:dyDescent="0.3">
      <c r="D84" s="38" t="s">
        <v>140</v>
      </c>
      <c r="E84" s="38" t="s">
        <v>145</v>
      </c>
      <c r="F84" s="26" t="s">
        <v>48</v>
      </c>
      <c r="G84" s="38" t="s">
        <v>86</v>
      </c>
      <c r="I84" s="136">
        <v>53721.665163383856</v>
      </c>
      <c r="J84" s="136">
        <v>35554.670517934952</v>
      </c>
      <c r="K84" s="136">
        <v>229849.27572915671</v>
      </c>
      <c r="L84" s="136">
        <v>0</v>
      </c>
      <c r="M84" s="136">
        <v>47269.814674368441</v>
      </c>
      <c r="N84" s="136">
        <v>133140.67909689652</v>
      </c>
      <c r="O84" s="136">
        <v>19569.567643341485</v>
      </c>
      <c r="P84" s="136">
        <v>32968.402009978003</v>
      </c>
      <c r="Q84" s="136">
        <v>22267.25524463044</v>
      </c>
      <c r="R84" s="136">
        <v>27567.501093241361</v>
      </c>
      <c r="S84" s="136">
        <v>8.8708884000000001</v>
      </c>
      <c r="T84" s="136">
        <v>122727.34897238262</v>
      </c>
      <c r="U84" s="136">
        <v>5862.9216077276342</v>
      </c>
      <c r="V84" s="136">
        <v>35156.221179956126</v>
      </c>
      <c r="W84" s="135"/>
      <c r="X84" s="136">
        <v>59865.599324737268</v>
      </c>
      <c r="Y84" s="136">
        <v>39399.299839228304</v>
      </c>
      <c r="Z84" s="136">
        <v>253183.51338449659</v>
      </c>
      <c r="AA84" s="136">
        <v>0</v>
      </c>
      <c r="AB84" s="136">
        <v>53242.767909364229</v>
      </c>
      <c r="AC84" s="136">
        <v>159447.8692862069</v>
      </c>
      <c r="AD84" s="136">
        <v>23207.479179425187</v>
      </c>
      <c r="AE84" s="136">
        <v>34855.818892574127</v>
      </c>
      <c r="AF84" s="136">
        <v>22771.462132793869</v>
      </c>
      <c r="AG84" s="136">
        <v>28935.40075915703</v>
      </c>
      <c r="AH84" s="136">
        <v>9.6301919999999992</v>
      </c>
      <c r="AI84" s="136">
        <v>137091.40183676395</v>
      </c>
      <c r="AJ84" s="136">
        <v>6666.2380547622097</v>
      </c>
      <c r="AK84" s="136">
        <v>39658.364189120286</v>
      </c>
      <c r="AL84" s="135"/>
      <c r="AM84" s="137">
        <f t="shared" si="43"/>
        <v>6143.9341613534125</v>
      </c>
      <c r="AN84" s="137">
        <f t="shared" si="43"/>
        <v>3844.6293212933524</v>
      </c>
      <c r="AO84" s="137">
        <f t="shared" si="43"/>
        <v>23334.237655339879</v>
      </c>
      <c r="AP84" s="137">
        <f t="shared" si="43"/>
        <v>0</v>
      </c>
      <c r="AQ84" s="137">
        <f t="shared" si="43"/>
        <v>5972.9532349957881</v>
      </c>
      <c r="AR84" s="137">
        <f t="shared" si="44"/>
        <v>26307.190189310379</v>
      </c>
      <c r="AS84" s="137">
        <f t="shared" si="45"/>
        <v>3637.9115360837022</v>
      </c>
      <c r="AT84" s="137">
        <f t="shared" si="46"/>
        <v>1887.4168825961242</v>
      </c>
      <c r="AU84" s="137">
        <f t="shared" si="47"/>
        <v>504.20688816342954</v>
      </c>
      <c r="AV84" s="137">
        <f t="shared" si="48"/>
        <v>1367.8996659156692</v>
      </c>
      <c r="AW84" s="137">
        <f t="shared" si="49"/>
        <v>0.75930359999999908</v>
      </c>
      <c r="AX84" s="137">
        <f t="shared" si="50"/>
        <v>14364.05286438133</v>
      </c>
      <c r="AY84" s="137">
        <f t="shared" si="51"/>
        <v>803.3164470345755</v>
      </c>
      <c r="AZ84" s="137">
        <f t="shared" si="52"/>
        <v>4502.1430091641596</v>
      </c>
      <c r="BB84" s="121">
        <f t="shared" si="42"/>
        <v>0.11436604101283622</v>
      </c>
      <c r="BC84" s="121">
        <f t="shared" si="29"/>
        <v>0.10813289127103552</v>
      </c>
      <c r="BD84" s="121">
        <f t="shared" si="30"/>
        <v>0.10151973540623994</v>
      </c>
      <c r="BE84" s="121">
        <f t="shared" si="31"/>
        <v>0</v>
      </c>
      <c r="BF84" s="121">
        <f t="shared" si="32"/>
        <v>0.12635871911371294</v>
      </c>
      <c r="BG84" s="121">
        <f t="shared" si="33"/>
        <v>0.19758942471793051</v>
      </c>
      <c r="BH84" s="121">
        <f t="shared" si="34"/>
        <v>0.18589636737945492</v>
      </c>
      <c r="BI84" s="121">
        <f t="shared" si="35"/>
        <v>5.7249268011985863E-2</v>
      </c>
      <c r="BJ84" s="121">
        <f t="shared" si="36"/>
        <v>2.2643423386679629E-2</v>
      </c>
      <c r="BK84" s="121">
        <f t="shared" si="37"/>
        <v>4.9620009491938788E-2</v>
      </c>
      <c r="BL84" s="121">
        <f t="shared" si="38"/>
        <v>8.5594989561586537E-2</v>
      </c>
      <c r="BM84" s="121">
        <f t="shared" si="39"/>
        <v>0.11704035803473338</v>
      </c>
      <c r="BN84" s="121">
        <f t="shared" si="40"/>
        <v>0.13701640594610082</v>
      </c>
      <c r="BO84" s="121">
        <f t="shared" si="41"/>
        <v>0.12806106168574793</v>
      </c>
    </row>
    <row r="85" spans="4:67" x14ac:dyDescent="0.3">
      <c r="D85" s="38" t="s">
        <v>140</v>
      </c>
      <c r="E85" s="38" t="s">
        <v>145</v>
      </c>
      <c r="F85" s="26" t="s">
        <v>49</v>
      </c>
      <c r="G85" s="38" t="s">
        <v>86</v>
      </c>
      <c r="I85" s="136">
        <v>380149.6471125909</v>
      </c>
      <c r="J85" s="136">
        <v>612931.56961928983</v>
      </c>
      <c r="K85" s="136">
        <v>903725.09486880375</v>
      </c>
      <c r="L85" s="136">
        <v>0</v>
      </c>
      <c r="M85" s="136">
        <v>167402.57312752007</v>
      </c>
      <c r="N85" s="136">
        <v>760105.87912310357</v>
      </c>
      <c r="O85" s="136">
        <v>233577.68842424272</v>
      </c>
      <c r="P85" s="136">
        <v>597931.67928166583</v>
      </c>
      <c r="Q85" s="136">
        <v>135791.6828346781</v>
      </c>
      <c r="R85" s="136">
        <v>206807.5689648726</v>
      </c>
      <c r="S85" s="136">
        <v>786744.94558598043</v>
      </c>
      <c r="T85" s="136">
        <v>799048.07453657978</v>
      </c>
      <c r="U85" s="136">
        <v>263779.73119376798</v>
      </c>
      <c r="V85" s="136">
        <v>108228.62322036155</v>
      </c>
      <c r="W85" s="135"/>
      <c r="X85" s="136">
        <v>389864.82297460036</v>
      </c>
      <c r="Y85" s="136">
        <v>659379.08852344134</v>
      </c>
      <c r="Z85" s="136">
        <v>970454.42018191493</v>
      </c>
      <c r="AA85" s="136">
        <v>0</v>
      </c>
      <c r="AB85" s="136">
        <v>183996.57212563333</v>
      </c>
      <c r="AC85" s="136">
        <v>864748.73496137932</v>
      </c>
      <c r="AD85" s="136">
        <v>252739.24362059226</v>
      </c>
      <c r="AE85" s="136">
        <v>626630.71844906837</v>
      </c>
      <c r="AF85" s="136">
        <v>137749.65452946673</v>
      </c>
      <c r="AG85" s="136">
        <v>207601.6102525907</v>
      </c>
      <c r="AH85" s="136">
        <v>806699.62354814401</v>
      </c>
      <c r="AI85" s="136">
        <v>825832.18295284582</v>
      </c>
      <c r="AJ85" s="136">
        <v>284078.14814372751</v>
      </c>
      <c r="AK85" s="136">
        <v>119761.36029713266</v>
      </c>
      <c r="AL85" s="135"/>
      <c r="AM85" s="137">
        <f t="shared" si="43"/>
        <v>9715.1758620094624</v>
      </c>
      <c r="AN85" s="137">
        <f t="shared" si="43"/>
        <v>46447.518904151511</v>
      </c>
      <c r="AO85" s="137">
        <f t="shared" si="43"/>
        <v>66729.325313111185</v>
      </c>
      <c r="AP85" s="137">
        <f t="shared" si="43"/>
        <v>0</v>
      </c>
      <c r="AQ85" s="137">
        <f t="shared" si="43"/>
        <v>16593.998998113268</v>
      </c>
      <c r="AR85" s="137">
        <f t="shared" si="44"/>
        <v>104642.85583827575</v>
      </c>
      <c r="AS85" s="137">
        <f t="shared" si="45"/>
        <v>19161.555196349538</v>
      </c>
      <c r="AT85" s="137">
        <f t="shared" si="46"/>
        <v>28699.039167402545</v>
      </c>
      <c r="AU85" s="137">
        <f t="shared" si="47"/>
        <v>1957.9716947886336</v>
      </c>
      <c r="AV85" s="137">
        <f t="shared" si="48"/>
        <v>794.04128771810792</v>
      </c>
      <c r="AW85" s="137">
        <f t="shared" si="49"/>
        <v>19954.67796216358</v>
      </c>
      <c r="AX85" s="137">
        <f t="shared" si="50"/>
        <v>26784.108416266041</v>
      </c>
      <c r="AY85" s="137">
        <f t="shared" si="51"/>
        <v>20298.41694995953</v>
      </c>
      <c r="AZ85" s="137">
        <f t="shared" si="52"/>
        <v>11532.737076771111</v>
      </c>
      <c r="BB85" s="121">
        <f t="shared" si="42"/>
        <v>2.5556188032267377E-2</v>
      </c>
      <c r="BC85" s="121">
        <f t="shared" si="29"/>
        <v>7.5779289575509154E-2</v>
      </c>
      <c r="BD85" s="121">
        <f t="shared" si="30"/>
        <v>7.3838079402673298E-2</v>
      </c>
      <c r="BE85" s="121">
        <f t="shared" si="31"/>
        <v>0</v>
      </c>
      <c r="BF85" s="121">
        <f t="shared" si="32"/>
        <v>9.9126307846371484E-2</v>
      </c>
      <c r="BG85" s="121">
        <f t="shared" si="33"/>
        <v>0.13766878893108553</v>
      </c>
      <c r="BH85" s="121">
        <f t="shared" si="34"/>
        <v>8.2035040785003274E-2</v>
      </c>
      <c r="BI85" s="121">
        <f t="shared" si="35"/>
        <v>4.7997187909295198E-2</v>
      </c>
      <c r="BJ85" s="121">
        <f t="shared" si="36"/>
        <v>1.4418936814947641E-2</v>
      </c>
      <c r="BK85" s="121">
        <f t="shared" si="37"/>
        <v>3.8395175364833007E-3</v>
      </c>
      <c r="BL85" s="121">
        <f t="shared" si="38"/>
        <v>2.5363592196071892E-2</v>
      </c>
      <c r="BM85" s="121">
        <f t="shared" si="39"/>
        <v>3.3520021222502659E-2</v>
      </c>
      <c r="BN85" s="121">
        <f t="shared" si="40"/>
        <v>7.6952148135478488E-2</v>
      </c>
      <c r="BO85" s="121">
        <f t="shared" si="41"/>
        <v>0.10655902970593646</v>
      </c>
    </row>
    <row r="86" spans="4:67" x14ac:dyDescent="0.3">
      <c r="D86" s="38" t="s">
        <v>140</v>
      </c>
      <c r="E86" s="38" t="s">
        <v>145</v>
      </c>
      <c r="F86" s="26" t="s">
        <v>50</v>
      </c>
      <c r="G86" s="38" t="s">
        <v>86</v>
      </c>
      <c r="I86" s="136">
        <v>0</v>
      </c>
      <c r="J86" s="136">
        <v>8704.6374847929746</v>
      </c>
      <c r="K86" s="136">
        <v>1137.1067376395283</v>
      </c>
      <c r="L86" s="136">
        <v>0</v>
      </c>
      <c r="M86" s="136">
        <v>0</v>
      </c>
      <c r="N86" s="136">
        <v>1922.0681448275864</v>
      </c>
      <c r="O86" s="136">
        <v>0</v>
      </c>
      <c r="P86" s="136">
        <v>523.93861625523289</v>
      </c>
      <c r="Q86" s="136">
        <v>856.37497339985089</v>
      </c>
      <c r="R86" s="136">
        <v>818.20288648318876</v>
      </c>
      <c r="S86" s="136">
        <v>5583.5758466627585</v>
      </c>
      <c r="T86" s="136">
        <v>1026.8825990035348</v>
      </c>
      <c r="U86" s="136">
        <v>269.17559549999999</v>
      </c>
      <c r="V86" s="136">
        <v>0</v>
      </c>
      <c r="W86" s="135"/>
      <c r="X86" s="136">
        <v>0</v>
      </c>
      <c r="Y86" s="136">
        <v>2620.3387435867244</v>
      </c>
      <c r="Z86" s="136">
        <v>133.4359947230059</v>
      </c>
      <c r="AA86" s="136">
        <v>0</v>
      </c>
      <c r="AB86" s="136">
        <v>0</v>
      </c>
      <c r="AC86" s="136">
        <v>804.94665931034501</v>
      </c>
      <c r="AD86" s="136">
        <v>0</v>
      </c>
      <c r="AE86" s="136">
        <v>514.21709896143466</v>
      </c>
      <c r="AF86" s="136">
        <v>793.2474292889018</v>
      </c>
      <c r="AG86" s="136">
        <v>736.38259783487001</v>
      </c>
      <c r="AH86" s="136">
        <v>5317.9299580872412</v>
      </c>
      <c r="AI86" s="136">
        <v>942.3760509558623</v>
      </c>
      <c r="AJ86" s="136">
        <v>245.20140225</v>
      </c>
      <c r="AK86" s="136">
        <v>0</v>
      </c>
      <c r="AL86" s="135"/>
      <c r="AM86" s="137">
        <f t="shared" si="43"/>
        <v>0</v>
      </c>
      <c r="AN86" s="137">
        <f t="shared" si="43"/>
        <v>-6084.2987412062503</v>
      </c>
      <c r="AO86" s="137">
        <f t="shared" si="43"/>
        <v>-1003.6707429165224</v>
      </c>
      <c r="AP86" s="137">
        <f t="shared" si="43"/>
        <v>0</v>
      </c>
      <c r="AQ86" s="137">
        <f t="shared" si="43"/>
        <v>0</v>
      </c>
      <c r="AR86" s="137">
        <f t="shared" si="44"/>
        <v>-1117.1214855172414</v>
      </c>
      <c r="AS86" s="137">
        <f t="shared" si="45"/>
        <v>0</v>
      </c>
      <c r="AT86" s="137">
        <f t="shared" si="46"/>
        <v>-9.7215172937982288</v>
      </c>
      <c r="AU86" s="137">
        <f t="shared" si="47"/>
        <v>-63.127544110949088</v>
      </c>
      <c r="AV86" s="137">
        <f t="shared" si="48"/>
        <v>-81.820288648318751</v>
      </c>
      <c r="AW86" s="137">
        <f t="shared" si="49"/>
        <v>-265.64588857551735</v>
      </c>
      <c r="AX86" s="137">
        <f t="shared" si="50"/>
        <v>-84.506548047672482</v>
      </c>
      <c r="AY86" s="137">
        <f t="shared" si="51"/>
        <v>-23.974193249999985</v>
      </c>
      <c r="AZ86" s="137">
        <f t="shared" si="52"/>
        <v>0</v>
      </c>
      <c r="BB86" s="121">
        <f t="shared" si="42"/>
        <v>0</v>
      </c>
      <c r="BC86" s="121">
        <f t="shared" si="29"/>
        <v>-0.69897209985315722</v>
      </c>
      <c r="BD86" s="121">
        <f t="shared" si="30"/>
        <v>-0.88265306122448972</v>
      </c>
      <c r="BE86" s="121">
        <f t="shared" si="31"/>
        <v>0</v>
      </c>
      <c r="BF86" s="121">
        <f t="shared" si="32"/>
        <v>0</v>
      </c>
      <c r="BG86" s="121">
        <f t="shared" si="33"/>
        <v>-0.58120805369127515</v>
      </c>
      <c r="BH86" s="121">
        <f t="shared" si="34"/>
        <v>0</v>
      </c>
      <c r="BI86" s="121">
        <f t="shared" si="35"/>
        <v>-1.8554687499999927E-2</v>
      </c>
      <c r="BJ86" s="121">
        <f t="shared" si="36"/>
        <v>-7.3714839961202538E-2</v>
      </c>
      <c r="BK86" s="121">
        <f t="shared" si="37"/>
        <v>-9.9999999999999853E-2</v>
      </c>
      <c r="BL86" s="121">
        <f t="shared" si="38"/>
        <v>-4.7576301615798941E-2</v>
      </c>
      <c r="BM86" s="121">
        <f t="shared" si="39"/>
        <v>-8.2294264339152157E-2</v>
      </c>
      <c r="BN86" s="121">
        <f t="shared" si="40"/>
        <v>-8.9065255731922352E-2</v>
      </c>
      <c r="BO86" s="121">
        <f t="shared" si="41"/>
        <v>0</v>
      </c>
    </row>
    <row r="87" spans="4:67" x14ac:dyDescent="0.3">
      <c r="D87" s="38" t="s">
        <v>140</v>
      </c>
      <c r="E87" s="38" t="s">
        <v>145</v>
      </c>
      <c r="F87" s="26" t="s">
        <v>51</v>
      </c>
      <c r="G87" s="38" t="s">
        <v>86</v>
      </c>
      <c r="I87" s="136">
        <v>0</v>
      </c>
      <c r="J87" s="136">
        <v>738.03384866698059</v>
      </c>
      <c r="K87" s="136">
        <v>0</v>
      </c>
      <c r="L87" s="136">
        <v>0</v>
      </c>
      <c r="M87" s="136">
        <v>0</v>
      </c>
      <c r="N87" s="136">
        <v>2294.6599368965522</v>
      </c>
      <c r="O87" s="136">
        <v>654.66356835508009</v>
      </c>
      <c r="P87" s="136">
        <v>161.52128291422181</v>
      </c>
      <c r="Q87" s="136">
        <v>1230.6026536832262</v>
      </c>
      <c r="R87" s="136">
        <v>1971.4315660185896</v>
      </c>
      <c r="S87" s="136">
        <v>6375.2257344827594</v>
      </c>
      <c r="T87" s="136">
        <v>7349.8868898362098</v>
      </c>
      <c r="U87" s="136">
        <v>3845.0663212499999</v>
      </c>
      <c r="V87" s="136">
        <v>2009.6477391673709</v>
      </c>
      <c r="W87" s="135"/>
      <c r="X87" s="136">
        <v>0</v>
      </c>
      <c r="Y87" s="136">
        <v>471.44367519411685</v>
      </c>
      <c r="Z87" s="136">
        <v>0</v>
      </c>
      <c r="AA87" s="136">
        <v>0</v>
      </c>
      <c r="AB87" s="136">
        <v>0</v>
      </c>
      <c r="AC87" s="136">
        <v>1497.2446975862072</v>
      </c>
      <c r="AD87" s="136">
        <v>525.57497741182488</v>
      </c>
      <c r="AE87" s="136">
        <v>140.19834127538064</v>
      </c>
      <c r="AF87" s="136">
        <v>1513.0939371686154</v>
      </c>
      <c r="AG87" s="136">
        <v>2440.2476091571566</v>
      </c>
      <c r="AH87" s="136">
        <v>6747.5389173765525</v>
      </c>
      <c r="AI87" s="136">
        <v>7654.7710867479327</v>
      </c>
      <c r="AJ87" s="136">
        <v>4230.7783033189653</v>
      </c>
      <c r="AK87" s="136">
        <v>2086.8773097619401</v>
      </c>
      <c r="AL87" s="135"/>
      <c r="AM87" s="137">
        <f t="shared" si="43"/>
        <v>0</v>
      </c>
      <c r="AN87" s="137">
        <f t="shared" si="43"/>
        <v>-266.59017347286374</v>
      </c>
      <c r="AO87" s="137">
        <f t="shared" si="43"/>
        <v>0</v>
      </c>
      <c r="AP87" s="137">
        <f t="shared" si="43"/>
        <v>0</v>
      </c>
      <c r="AQ87" s="137">
        <f t="shared" si="43"/>
        <v>0</v>
      </c>
      <c r="AR87" s="137">
        <f t="shared" si="44"/>
        <v>-797.41523931034499</v>
      </c>
      <c r="AS87" s="137">
        <f t="shared" si="45"/>
        <v>-129.08859094325521</v>
      </c>
      <c r="AT87" s="137">
        <f t="shared" si="46"/>
        <v>-21.322941638841172</v>
      </c>
      <c r="AU87" s="137">
        <f t="shared" si="47"/>
        <v>282.4912834853892</v>
      </c>
      <c r="AV87" s="137">
        <f t="shared" si="48"/>
        <v>468.81604313856701</v>
      </c>
      <c r="AW87" s="137">
        <f t="shared" si="49"/>
        <v>372.31318289379305</v>
      </c>
      <c r="AX87" s="137">
        <f t="shared" si="50"/>
        <v>304.88419691172294</v>
      </c>
      <c r="AY87" s="137">
        <f t="shared" si="51"/>
        <v>385.71198206896543</v>
      </c>
      <c r="AZ87" s="137">
        <f t="shared" si="52"/>
        <v>77.229570594569168</v>
      </c>
      <c r="BB87" s="121">
        <f t="shared" si="42"/>
        <v>0</v>
      </c>
      <c r="BC87" s="121">
        <f t="shared" si="29"/>
        <v>-0.36121673003802285</v>
      </c>
      <c r="BD87" s="121">
        <f t="shared" si="30"/>
        <v>0</v>
      </c>
      <c r="BE87" s="121">
        <f t="shared" si="31"/>
        <v>0</v>
      </c>
      <c r="BF87" s="121">
        <f t="shared" si="32"/>
        <v>0</v>
      </c>
      <c r="BG87" s="121">
        <f t="shared" si="33"/>
        <v>-0.34750911300121506</v>
      </c>
      <c r="BH87" s="121">
        <f t="shared" si="34"/>
        <v>-0.19718309859154928</v>
      </c>
      <c r="BI87" s="121">
        <f t="shared" si="35"/>
        <v>-0.13201320132013206</v>
      </c>
      <c r="BJ87" s="121">
        <f t="shared" si="36"/>
        <v>0.22955523672883796</v>
      </c>
      <c r="BK87" s="121">
        <f t="shared" si="37"/>
        <v>0.23780487804878048</v>
      </c>
      <c r="BL87" s="121">
        <f t="shared" si="38"/>
        <v>5.8399999999999987E-2</v>
      </c>
      <c r="BM87" s="121">
        <f t="shared" si="39"/>
        <v>4.14814814814813E-2</v>
      </c>
      <c r="BN87" s="121">
        <f t="shared" si="40"/>
        <v>0.10031347962382443</v>
      </c>
      <c r="BO87" s="121">
        <f t="shared" si="41"/>
        <v>3.8429406850459577E-2</v>
      </c>
    </row>
    <row r="88" spans="4:67" x14ac:dyDescent="0.3">
      <c r="D88" s="38" t="s">
        <v>140</v>
      </c>
      <c r="E88" s="38" t="s">
        <v>145</v>
      </c>
      <c r="F88" s="26" t="s">
        <v>52</v>
      </c>
      <c r="G88" s="38" t="s">
        <v>86</v>
      </c>
      <c r="I88" s="136">
        <v>0</v>
      </c>
      <c r="J88" s="136">
        <v>0</v>
      </c>
      <c r="K88" s="136">
        <v>0</v>
      </c>
      <c r="L88" s="136">
        <v>0</v>
      </c>
      <c r="M88" s="136">
        <v>0</v>
      </c>
      <c r="N88" s="136">
        <v>7.5249848275862066</v>
      </c>
      <c r="O88" s="136">
        <v>0</v>
      </c>
      <c r="P88" s="136">
        <v>0</v>
      </c>
      <c r="Q88" s="136">
        <v>0</v>
      </c>
      <c r="R88" s="136">
        <v>0</v>
      </c>
      <c r="S88" s="136">
        <v>0</v>
      </c>
      <c r="T88" s="136">
        <v>465.90654232137922</v>
      </c>
      <c r="U88" s="136">
        <v>48.08327041784483</v>
      </c>
      <c r="V88" s="136">
        <v>0</v>
      </c>
      <c r="W88" s="135"/>
      <c r="X88" s="136">
        <v>0</v>
      </c>
      <c r="Y88" s="136">
        <v>0</v>
      </c>
      <c r="Z88" s="136">
        <v>0</v>
      </c>
      <c r="AA88" s="136">
        <v>0</v>
      </c>
      <c r="AB88" s="136">
        <v>0</v>
      </c>
      <c r="AC88" s="136">
        <v>9.0972672413793081</v>
      </c>
      <c r="AD88" s="136">
        <v>0</v>
      </c>
      <c r="AE88" s="136">
        <v>0</v>
      </c>
      <c r="AF88" s="136">
        <v>0</v>
      </c>
      <c r="AG88" s="136">
        <v>0</v>
      </c>
      <c r="AH88" s="136">
        <v>0</v>
      </c>
      <c r="AI88" s="136">
        <v>604.54466166258612</v>
      </c>
      <c r="AJ88" s="136">
        <v>68.105514780775877</v>
      </c>
      <c r="AK88" s="136">
        <v>0</v>
      </c>
      <c r="AL88" s="135"/>
      <c r="AM88" s="137">
        <f t="shared" si="43"/>
        <v>0</v>
      </c>
      <c r="AN88" s="137">
        <f t="shared" si="43"/>
        <v>0</v>
      </c>
      <c r="AO88" s="137">
        <f t="shared" si="43"/>
        <v>0</v>
      </c>
      <c r="AP88" s="137">
        <f t="shared" si="43"/>
        <v>0</v>
      </c>
      <c r="AQ88" s="137">
        <f t="shared" si="43"/>
        <v>0</v>
      </c>
      <c r="AR88" s="137">
        <f t="shared" si="44"/>
        <v>1.5722824137931015</v>
      </c>
      <c r="AS88" s="137">
        <f t="shared" si="45"/>
        <v>0</v>
      </c>
      <c r="AT88" s="137">
        <f t="shared" si="46"/>
        <v>0</v>
      </c>
      <c r="AU88" s="137">
        <f t="shared" si="47"/>
        <v>0</v>
      </c>
      <c r="AV88" s="137">
        <f t="shared" si="48"/>
        <v>0</v>
      </c>
      <c r="AW88" s="137">
        <f t="shared" si="49"/>
        <v>0</v>
      </c>
      <c r="AX88" s="137">
        <f t="shared" si="50"/>
        <v>138.6381193412069</v>
      </c>
      <c r="AY88" s="137">
        <f t="shared" si="51"/>
        <v>20.022244362931048</v>
      </c>
      <c r="AZ88" s="137">
        <f t="shared" si="52"/>
        <v>0</v>
      </c>
      <c r="BB88" s="121">
        <f t="shared" si="42"/>
        <v>0</v>
      </c>
      <c r="BC88" s="121">
        <f t="shared" si="29"/>
        <v>0</v>
      </c>
      <c r="BD88" s="121">
        <f t="shared" si="30"/>
        <v>0</v>
      </c>
      <c r="BE88" s="121">
        <f t="shared" si="31"/>
        <v>0</v>
      </c>
      <c r="BF88" s="121">
        <f t="shared" si="32"/>
        <v>0</v>
      </c>
      <c r="BG88" s="121">
        <f t="shared" si="33"/>
        <v>0.20894160583941582</v>
      </c>
      <c r="BH88" s="121">
        <f t="shared" si="34"/>
        <v>0</v>
      </c>
      <c r="BI88" s="121">
        <f t="shared" si="35"/>
        <v>0</v>
      </c>
      <c r="BJ88" s="121">
        <f t="shared" si="36"/>
        <v>0</v>
      </c>
      <c r="BK88" s="121">
        <f t="shared" si="37"/>
        <v>0</v>
      </c>
      <c r="BL88" s="121">
        <f t="shared" si="38"/>
        <v>0</v>
      </c>
      <c r="BM88" s="121">
        <f t="shared" si="39"/>
        <v>0.29756637168141598</v>
      </c>
      <c r="BN88" s="121">
        <f t="shared" si="40"/>
        <v>0.41640770665009347</v>
      </c>
      <c r="BO88" s="121">
        <f t="shared" si="41"/>
        <v>0</v>
      </c>
    </row>
    <row r="89" spans="4:67" x14ac:dyDescent="0.3">
      <c r="D89" s="38" t="s">
        <v>140</v>
      </c>
      <c r="E89" s="38" t="s">
        <v>145</v>
      </c>
      <c r="F89" s="26" t="s">
        <v>53</v>
      </c>
      <c r="G89" s="38" t="s">
        <v>86</v>
      </c>
      <c r="I89" s="136">
        <v>0</v>
      </c>
      <c r="J89" s="136">
        <v>0</v>
      </c>
      <c r="K89" s="136">
        <v>0</v>
      </c>
      <c r="L89" s="136">
        <v>0</v>
      </c>
      <c r="M89" s="136">
        <v>0</v>
      </c>
      <c r="N89" s="136">
        <v>18.93633344827586</v>
      </c>
      <c r="O89" s="136">
        <v>0</v>
      </c>
      <c r="P89" s="136">
        <v>0</v>
      </c>
      <c r="Q89" s="136">
        <v>2.9333680259989996</v>
      </c>
      <c r="R89" s="136">
        <v>0</v>
      </c>
      <c r="S89" s="136">
        <v>0</v>
      </c>
      <c r="T89" s="136">
        <v>0</v>
      </c>
      <c r="U89" s="136">
        <v>0</v>
      </c>
      <c r="V89" s="136">
        <v>0</v>
      </c>
      <c r="W89" s="135"/>
      <c r="X89" s="136">
        <v>0</v>
      </c>
      <c r="Y89" s="136">
        <v>0</v>
      </c>
      <c r="Z89" s="136">
        <v>0</v>
      </c>
      <c r="AA89" s="136">
        <v>0</v>
      </c>
      <c r="AB89" s="136">
        <v>0</v>
      </c>
      <c r="AC89" s="136">
        <v>4.1500527586206895</v>
      </c>
      <c r="AD89" s="136">
        <v>0</v>
      </c>
      <c r="AE89" s="136">
        <v>0</v>
      </c>
      <c r="AF89" s="136">
        <v>1.7483166040243412</v>
      </c>
      <c r="AG89" s="136">
        <v>0</v>
      </c>
      <c r="AH89" s="136">
        <v>0</v>
      </c>
      <c r="AI89" s="136">
        <v>0</v>
      </c>
      <c r="AJ89" s="136">
        <v>0</v>
      </c>
      <c r="AK89" s="136">
        <v>0</v>
      </c>
      <c r="AL89" s="135"/>
      <c r="AM89" s="137">
        <f t="shared" si="43"/>
        <v>0</v>
      </c>
      <c r="AN89" s="137">
        <f t="shared" si="43"/>
        <v>0</v>
      </c>
      <c r="AO89" s="137">
        <f t="shared" si="43"/>
        <v>0</v>
      </c>
      <c r="AP89" s="137">
        <f t="shared" si="43"/>
        <v>0</v>
      </c>
      <c r="AQ89" s="137">
        <f t="shared" si="43"/>
        <v>0</v>
      </c>
      <c r="AR89" s="137">
        <f t="shared" si="44"/>
        <v>-14.786280689655172</v>
      </c>
      <c r="AS89" s="137">
        <f t="shared" si="45"/>
        <v>0</v>
      </c>
      <c r="AT89" s="137">
        <f t="shared" si="46"/>
        <v>0</v>
      </c>
      <c r="AU89" s="137">
        <f t="shared" si="47"/>
        <v>-1.1850514219746584</v>
      </c>
      <c r="AV89" s="137">
        <f t="shared" si="48"/>
        <v>0</v>
      </c>
      <c r="AW89" s="137">
        <f t="shared" si="49"/>
        <v>0</v>
      </c>
      <c r="AX89" s="137">
        <f t="shared" si="50"/>
        <v>0</v>
      </c>
      <c r="AY89" s="137">
        <f t="shared" si="51"/>
        <v>0</v>
      </c>
      <c r="AZ89" s="137">
        <f t="shared" si="52"/>
        <v>0</v>
      </c>
      <c r="BB89" s="121">
        <f t="shared" si="42"/>
        <v>0</v>
      </c>
      <c r="BC89" s="121">
        <f t="shared" si="29"/>
        <v>0</v>
      </c>
      <c r="BD89" s="121">
        <f t="shared" si="30"/>
        <v>0</v>
      </c>
      <c r="BE89" s="121">
        <f t="shared" si="31"/>
        <v>0</v>
      </c>
      <c r="BF89" s="121">
        <f t="shared" si="32"/>
        <v>0</v>
      </c>
      <c r="BG89" s="121">
        <f t="shared" si="33"/>
        <v>-0.78084179970972423</v>
      </c>
      <c r="BH89" s="121">
        <f t="shared" si="34"/>
        <v>0</v>
      </c>
      <c r="BI89" s="121">
        <f t="shared" si="35"/>
        <v>0</v>
      </c>
      <c r="BJ89" s="121">
        <f t="shared" si="36"/>
        <v>-0.40399002493765596</v>
      </c>
      <c r="BK89" s="121">
        <f t="shared" si="37"/>
        <v>0</v>
      </c>
      <c r="BL89" s="121">
        <f t="shared" si="38"/>
        <v>0</v>
      </c>
      <c r="BM89" s="121">
        <f t="shared" si="39"/>
        <v>0</v>
      </c>
      <c r="BN89" s="121">
        <f t="shared" si="40"/>
        <v>0</v>
      </c>
      <c r="BO89" s="121">
        <f t="shared" si="41"/>
        <v>0</v>
      </c>
    </row>
    <row r="90" spans="4:67" x14ac:dyDescent="0.3">
      <c r="D90" s="38" t="s">
        <v>140</v>
      </c>
      <c r="E90" s="38" t="s">
        <v>145</v>
      </c>
      <c r="F90" s="26" t="s">
        <v>54</v>
      </c>
      <c r="G90" s="38" t="s">
        <v>86</v>
      </c>
      <c r="I90" s="136">
        <v>0</v>
      </c>
      <c r="J90" s="136">
        <v>0</v>
      </c>
      <c r="K90" s="136">
        <v>0</v>
      </c>
      <c r="L90" s="136">
        <v>0</v>
      </c>
      <c r="M90" s="136">
        <v>0</v>
      </c>
      <c r="N90" s="136">
        <v>0</v>
      </c>
      <c r="O90" s="136">
        <v>0</v>
      </c>
      <c r="P90" s="136">
        <v>0</v>
      </c>
      <c r="Q90" s="136">
        <v>0</v>
      </c>
      <c r="R90" s="136">
        <v>0</v>
      </c>
      <c r="S90" s="136">
        <v>0</v>
      </c>
      <c r="T90" s="136">
        <v>0</v>
      </c>
      <c r="U90" s="136">
        <v>563.77627191509055</v>
      </c>
      <c r="V90" s="136">
        <v>0</v>
      </c>
      <c r="W90" s="135"/>
      <c r="X90" s="136">
        <v>0</v>
      </c>
      <c r="Y90" s="136">
        <v>0</v>
      </c>
      <c r="Z90" s="136">
        <v>0</v>
      </c>
      <c r="AA90" s="136">
        <v>0</v>
      </c>
      <c r="AB90" s="136">
        <v>0</v>
      </c>
      <c r="AC90" s="136">
        <v>0</v>
      </c>
      <c r="AD90" s="136">
        <v>0</v>
      </c>
      <c r="AE90" s="136">
        <v>0</v>
      </c>
      <c r="AF90" s="136">
        <v>0</v>
      </c>
      <c r="AG90" s="136">
        <v>0</v>
      </c>
      <c r="AH90" s="136">
        <v>0</v>
      </c>
      <c r="AI90" s="136">
        <v>0</v>
      </c>
      <c r="AJ90" s="136">
        <v>657.34672755925499</v>
      </c>
      <c r="AK90" s="136">
        <v>0</v>
      </c>
      <c r="AL90" s="135"/>
      <c r="AM90" s="137">
        <f t="shared" si="43"/>
        <v>0</v>
      </c>
      <c r="AN90" s="137">
        <f t="shared" si="43"/>
        <v>0</v>
      </c>
      <c r="AO90" s="137">
        <f t="shared" si="43"/>
        <v>0</v>
      </c>
      <c r="AP90" s="137">
        <f t="shared" si="43"/>
        <v>0</v>
      </c>
      <c r="AQ90" s="137">
        <f t="shared" si="43"/>
        <v>0</v>
      </c>
      <c r="AR90" s="137">
        <f t="shared" si="44"/>
        <v>0</v>
      </c>
      <c r="AS90" s="137">
        <f t="shared" si="45"/>
        <v>0</v>
      </c>
      <c r="AT90" s="137">
        <f t="shared" si="46"/>
        <v>0</v>
      </c>
      <c r="AU90" s="137">
        <f t="shared" si="47"/>
        <v>0</v>
      </c>
      <c r="AV90" s="137">
        <f t="shared" si="48"/>
        <v>0</v>
      </c>
      <c r="AW90" s="137">
        <f t="shared" si="49"/>
        <v>0</v>
      </c>
      <c r="AX90" s="137">
        <f t="shared" si="50"/>
        <v>0</v>
      </c>
      <c r="AY90" s="137">
        <f t="shared" si="51"/>
        <v>93.57045564416444</v>
      </c>
      <c r="AZ90" s="137">
        <f t="shared" si="52"/>
        <v>0</v>
      </c>
      <c r="BB90" s="121">
        <f t="shared" si="42"/>
        <v>0</v>
      </c>
      <c r="BC90" s="121">
        <f t="shared" si="29"/>
        <v>0</v>
      </c>
      <c r="BD90" s="121">
        <f t="shared" si="30"/>
        <v>0</v>
      </c>
      <c r="BE90" s="121">
        <f t="shared" si="31"/>
        <v>0</v>
      </c>
      <c r="BF90" s="121">
        <f t="shared" si="32"/>
        <v>0</v>
      </c>
      <c r="BG90" s="121">
        <f t="shared" si="33"/>
        <v>0</v>
      </c>
      <c r="BH90" s="121">
        <f t="shared" si="34"/>
        <v>0</v>
      </c>
      <c r="BI90" s="121">
        <f t="shared" si="35"/>
        <v>0</v>
      </c>
      <c r="BJ90" s="121">
        <f t="shared" si="36"/>
        <v>0</v>
      </c>
      <c r="BK90" s="121">
        <f t="shared" si="37"/>
        <v>0</v>
      </c>
      <c r="BL90" s="121">
        <f t="shared" si="38"/>
        <v>0</v>
      </c>
      <c r="BM90" s="121">
        <f t="shared" si="39"/>
        <v>0</v>
      </c>
      <c r="BN90" s="121">
        <f t="shared" si="40"/>
        <v>0.16597090070200213</v>
      </c>
      <c r="BO90" s="121">
        <f t="shared" si="41"/>
        <v>0</v>
      </c>
    </row>
    <row r="91" spans="4:67" x14ac:dyDescent="0.3">
      <c r="D91" s="38" t="s">
        <v>140</v>
      </c>
      <c r="E91" s="38" t="s">
        <v>145</v>
      </c>
      <c r="F91" s="26" t="s">
        <v>55</v>
      </c>
      <c r="G91" s="38" t="s">
        <v>86</v>
      </c>
      <c r="I91" s="136">
        <v>0</v>
      </c>
      <c r="J91" s="136">
        <v>0</v>
      </c>
      <c r="K91" s="136">
        <v>0</v>
      </c>
      <c r="L91" s="136">
        <v>0</v>
      </c>
      <c r="M91" s="136">
        <v>0</v>
      </c>
      <c r="N91" s="136">
        <v>0</v>
      </c>
      <c r="O91" s="136">
        <v>0</v>
      </c>
      <c r="P91" s="136">
        <v>0</v>
      </c>
      <c r="Q91" s="136">
        <v>-24.012308686079997</v>
      </c>
      <c r="R91" s="136">
        <v>-33.582890080865674</v>
      </c>
      <c r="S91" s="136">
        <v>0</v>
      </c>
      <c r="T91" s="136">
        <v>0</v>
      </c>
      <c r="U91" s="136">
        <v>0</v>
      </c>
      <c r="V91" s="136">
        <v>0</v>
      </c>
      <c r="W91" s="135"/>
      <c r="X91" s="136">
        <v>0</v>
      </c>
      <c r="Y91" s="136">
        <v>0</v>
      </c>
      <c r="Z91" s="136">
        <v>0</v>
      </c>
      <c r="AA91" s="136">
        <v>0</v>
      </c>
      <c r="AB91" s="136">
        <v>0</v>
      </c>
      <c r="AC91" s="136">
        <v>0</v>
      </c>
      <c r="AD91" s="136">
        <v>0</v>
      </c>
      <c r="AE91" s="136">
        <v>0</v>
      </c>
      <c r="AF91" s="136">
        <v>-24.012308686079997</v>
      </c>
      <c r="AG91" s="136">
        <v>-33.582890080865674</v>
      </c>
      <c r="AH91" s="136">
        <v>0</v>
      </c>
      <c r="AI91" s="136">
        <v>0</v>
      </c>
      <c r="AJ91" s="136">
        <v>0</v>
      </c>
      <c r="AK91" s="136">
        <v>0</v>
      </c>
      <c r="AL91" s="135"/>
      <c r="AM91" s="137">
        <f t="shared" si="43"/>
        <v>0</v>
      </c>
      <c r="AN91" s="137">
        <f t="shared" si="43"/>
        <v>0</v>
      </c>
      <c r="AO91" s="137">
        <f t="shared" si="43"/>
        <v>0</v>
      </c>
      <c r="AP91" s="137">
        <f t="shared" si="43"/>
        <v>0</v>
      </c>
      <c r="AQ91" s="137">
        <f t="shared" si="43"/>
        <v>0</v>
      </c>
      <c r="AR91" s="137">
        <f t="shared" si="44"/>
        <v>0</v>
      </c>
      <c r="AS91" s="137">
        <f t="shared" si="45"/>
        <v>0</v>
      </c>
      <c r="AT91" s="137">
        <f t="shared" si="46"/>
        <v>0</v>
      </c>
      <c r="AU91" s="137">
        <f t="shared" si="47"/>
        <v>0</v>
      </c>
      <c r="AV91" s="137">
        <f t="shared" si="48"/>
        <v>0</v>
      </c>
      <c r="AW91" s="137">
        <f t="shared" si="49"/>
        <v>0</v>
      </c>
      <c r="AX91" s="137">
        <f t="shared" si="50"/>
        <v>0</v>
      </c>
      <c r="AY91" s="137">
        <f t="shared" si="51"/>
        <v>0</v>
      </c>
      <c r="AZ91" s="137">
        <f t="shared" si="52"/>
        <v>0</v>
      </c>
      <c r="BB91" s="121">
        <f t="shared" si="42"/>
        <v>0</v>
      </c>
      <c r="BC91" s="121">
        <f t="shared" si="29"/>
        <v>0</v>
      </c>
      <c r="BD91" s="121">
        <f t="shared" si="30"/>
        <v>0</v>
      </c>
      <c r="BE91" s="121">
        <f t="shared" si="31"/>
        <v>0</v>
      </c>
      <c r="BF91" s="121">
        <f t="shared" si="32"/>
        <v>0</v>
      </c>
      <c r="BG91" s="121">
        <f t="shared" si="33"/>
        <v>0</v>
      </c>
      <c r="BH91" s="121">
        <f t="shared" si="34"/>
        <v>0</v>
      </c>
      <c r="BI91" s="121">
        <f t="shared" si="35"/>
        <v>0</v>
      </c>
      <c r="BJ91" s="121">
        <f t="shared" si="36"/>
        <v>0</v>
      </c>
      <c r="BK91" s="121">
        <f t="shared" si="37"/>
        <v>0</v>
      </c>
      <c r="BL91" s="121">
        <f t="shared" si="38"/>
        <v>0</v>
      </c>
      <c r="BM91" s="121">
        <f t="shared" si="39"/>
        <v>0</v>
      </c>
      <c r="BN91" s="121">
        <f t="shared" si="40"/>
        <v>0</v>
      </c>
      <c r="BO91" s="121">
        <f t="shared" si="41"/>
        <v>0</v>
      </c>
    </row>
    <row r="92" spans="4:67" x14ac:dyDescent="0.3">
      <c r="D92" s="38" t="s">
        <v>140</v>
      </c>
      <c r="E92" s="38" t="s">
        <v>145</v>
      </c>
      <c r="F92" s="26" t="s">
        <v>56</v>
      </c>
      <c r="G92" s="38" t="s">
        <v>86</v>
      </c>
      <c r="I92" s="136">
        <v>0</v>
      </c>
      <c r="J92" s="136">
        <v>0</v>
      </c>
      <c r="K92" s="136">
        <v>0</v>
      </c>
      <c r="L92" s="136">
        <v>0</v>
      </c>
      <c r="M92" s="136">
        <v>0</v>
      </c>
      <c r="N92" s="136">
        <v>0</v>
      </c>
      <c r="O92" s="136">
        <v>0</v>
      </c>
      <c r="P92" s="136">
        <v>0</v>
      </c>
      <c r="Q92" s="136">
        <v>0</v>
      </c>
      <c r="R92" s="136">
        <v>0</v>
      </c>
      <c r="S92" s="136">
        <v>0</v>
      </c>
      <c r="T92" s="136">
        <v>0</v>
      </c>
      <c r="U92" s="136">
        <v>0</v>
      </c>
      <c r="V92" s="136">
        <v>0</v>
      </c>
      <c r="W92" s="135"/>
      <c r="X92" s="136">
        <v>0</v>
      </c>
      <c r="Y92" s="136">
        <v>0</v>
      </c>
      <c r="Z92" s="136">
        <v>0</v>
      </c>
      <c r="AA92" s="136">
        <v>0</v>
      </c>
      <c r="AB92" s="136">
        <v>0</v>
      </c>
      <c r="AC92" s="136">
        <v>0</v>
      </c>
      <c r="AD92" s="136">
        <v>0</v>
      </c>
      <c r="AE92" s="136">
        <v>0</v>
      </c>
      <c r="AF92" s="136">
        <v>0</v>
      </c>
      <c r="AG92" s="136">
        <v>0</v>
      </c>
      <c r="AH92" s="136">
        <v>0</v>
      </c>
      <c r="AI92" s="136">
        <v>0</v>
      </c>
      <c r="AJ92" s="136">
        <v>0</v>
      </c>
      <c r="AK92" s="136">
        <v>0</v>
      </c>
      <c r="AL92" s="135"/>
      <c r="AM92" s="137">
        <f t="shared" si="43"/>
        <v>0</v>
      </c>
      <c r="AN92" s="137">
        <f t="shared" si="43"/>
        <v>0</v>
      </c>
      <c r="AO92" s="137">
        <f t="shared" si="43"/>
        <v>0</v>
      </c>
      <c r="AP92" s="137">
        <f t="shared" si="43"/>
        <v>0</v>
      </c>
      <c r="AQ92" s="137">
        <f t="shared" si="43"/>
        <v>0</v>
      </c>
      <c r="AR92" s="137">
        <f t="shared" si="44"/>
        <v>0</v>
      </c>
      <c r="AS92" s="137">
        <f t="shared" si="45"/>
        <v>0</v>
      </c>
      <c r="AT92" s="137">
        <f t="shared" si="46"/>
        <v>0</v>
      </c>
      <c r="AU92" s="137">
        <f t="shared" si="47"/>
        <v>0</v>
      </c>
      <c r="AV92" s="137">
        <f t="shared" si="48"/>
        <v>0</v>
      </c>
      <c r="AW92" s="137">
        <f t="shared" si="49"/>
        <v>0</v>
      </c>
      <c r="AX92" s="137">
        <f t="shared" si="50"/>
        <v>0</v>
      </c>
      <c r="AY92" s="137">
        <f t="shared" si="51"/>
        <v>0</v>
      </c>
      <c r="AZ92" s="137">
        <f t="shared" si="52"/>
        <v>0</v>
      </c>
      <c r="BB92" s="121">
        <f t="shared" si="42"/>
        <v>0</v>
      </c>
      <c r="BC92" s="121">
        <f t="shared" si="29"/>
        <v>0</v>
      </c>
      <c r="BD92" s="121">
        <f t="shared" si="30"/>
        <v>0</v>
      </c>
      <c r="BE92" s="121">
        <f t="shared" si="31"/>
        <v>0</v>
      </c>
      <c r="BF92" s="121">
        <f t="shared" si="32"/>
        <v>0</v>
      </c>
      <c r="BG92" s="121">
        <f t="shared" si="33"/>
        <v>0</v>
      </c>
      <c r="BH92" s="121">
        <f t="shared" si="34"/>
        <v>0</v>
      </c>
      <c r="BI92" s="121">
        <f t="shared" si="35"/>
        <v>0</v>
      </c>
      <c r="BJ92" s="121">
        <f t="shared" si="36"/>
        <v>0</v>
      </c>
      <c r="BK92" s="121">
        <f t="shared" si="37"/>
        <v>0</v>
      </c>
      <c r="BL92" s="121">
        <f t="shared" si="38"/>
        <v>0</v>
      </c>
      <c r="BM92" s="121">
        <f t="shared" si="39"/>
        <v>0</v>
      </c>
      <c r="BN92" s="121">
        <f t="shared" si="40"/>
        <v>0</v>
      </c>
      <c r="BO92" s="121">
        <f t="shared" si="41"/>
        <v>0</v>
      </c>
    </row>
    <row r="93" spans="4:67" x14ac:dyDescent="0.3">
      <c r="D93" s="38" t="s">
        <v>140</v>
      </c>
      <c r="E93" s="38" t="s">
        <v>145</v>
      </c>
      <c r="F93" s="26" t="s">
        <v>57</v>
      </c>
      <c r="G93" s="38" t="s">
        <v>86</v>
      </c>
      <c r="I93" s="136">
        <v>0</v>
      </c>
      <c r="J93" s="136">
        <v>-4966.5778944999993</v>
      </c>
      <c r="K93" s="136">
        <v>-9.022672</v>
      </c>
      <c r="L93" s="136">
        <v>0</v>
      </c>
      <c r="M93" s="136">
        <v>0</v>
      </c>
      <c r="N93" s="136">
        <v>0</v>
      </c>
      <c r="O93" s="136">
        <v>-314.45550000000003</v>
      </c>
      <c r="P93" s="136">
        <v>-2399.2302041130952</v>
      </c>
      <c r="Q93" s="136">
        <v>-69.649718387256698</v>
      </c>
      <c r="R93" s="136">
        <v>0</v>
      </c>
      <c r="S93" s="136">
        <v>-573.28232079227575</v>
      </c>
      <c r="T93" s="136">
        <v>-995.57233361793078</v>
      </c>
      <c r="U93" s="136">
        <v>-8041.07206577743</v>
      </c>
      <c r="V93" s="136">
        <v>-1576.4460878517239</v>
      </c>
      <c r="W93" s="135"/>
      <c r="X93" s="136">
        <v>0</v>
      </c>
      <c r="Y93" s="136">
        <v>-4966.5778944999993</v>
      </c>
      <c r="Z93" s="136">
        <v>-9.022672</v>
      </c>
      <c r="AA93" s="136">
        <v>0</v>
      </c>
      <c r="AB93" s="136">
        <v>0</v>
      </c>
      <c r="AC93" s="136">
        <v>0</v>
      </c>
      <c r="AD93" s="136">
        <v>-314.45550000000003</v>
      </c>
      <c r="AE93" s="136">
        <v>-2399.2302041130952</v>
      </c>
      <c r="AF93" s="136">
        <v>-69.649718387256698</v>
      </c>
      <c r="AG93" s="136">
        <v>0</v>
      </c>
      <c r="AH93" s="136">
        <v>-573.28232079227575</v>
      </c>
      <c r="AI93" s="136">
        <v>-995.57233361793078</v>
      </c>
      <c r="AJ93" s="136">
        <v>-8041.07206577743</v>
      </c>
      <c r="AK93" s="136">
        <v>-1576.4460878517239</v>
      </c>
      <c r="AL93" s="135"/>
      <c r="AM93" s="137">
        <f t="shared" si="43"/>
        <v>0</v>
      </c>
      <c r="AN93" s="137">
        <f t="shared" si="43"/>
        <v>0</v>
      </c>
      <c r="AO93" s="137">
        <f t="shared" si="43"/>
        <v>0</v>
      </c>
      <c r="AP93" s="137">
        <f t="shared" si="43"/>
        <v>0</v>
      </c>
      <c r="AQ93" s="137">
        <f t="shared" si="43"/>
        <v>0</v>
      </c>
      <c r="AR93" s="137">
        <f t="shared" si="44"/>
        <v>0</v>
      </c>
      <c r="AS93" s="137">
        <f t="shared" si="45"/>
        <v>0</v>
      </c>
      <c r="AT93" s="137">
        <f t="shared" si="46"/>
        <v>0</v>
      </c>
      <c r="AU93" s="137">
        <f t="shared" si="47"/>
        <v>0</v>
      </c>
      <c r="AV93" s="137">
        <f t="shared" si="48"/>
        <v>0</v>
      </c>
      <c r="AW93" s="137">
        <f t="shared" si="49"/>
        <v>0</v>
      </c>
      <c r="AX93" s="137">
        <f t="shared" si="50"/>
        <v>0</v>
      </c>
      <c r="AY93" s="137">
        <f t="shared" si="51"/>
        <v>0</v>
      </c>
      <c r="AZ93" s="137">
        <f t="shared" si="52"/>
        <v>0</v>
      </c>
      <c r="BB93" s="121">
        <f t="shared" si="42"/>
        <v>0</v>
      </c>
      <c r="BC93" s="121">
        <f t="shared" si="29"/>
        <v>0</v>
      </c>
      <c r="BD93" s="121">
        <f t="shared" si="30"/>
        <v>0</v>
      </c>
      <c r="BE93" s="121">
        <f t="shared" si="31"/>
        <v>0</v>
      </c>
      <c r="BF93" s="121">
        <f t="shared" si="32"/>
        <v>0</v>
      </c>
      <c r="BG93" s="121">
        <f t="shared" si="33"/>
        <v>0</v>
      </c>
      <c r="BH93" s="121">
        <f t="shared" si="34"/>
        <v>0</v>
      </c>
      <c r="BI93" s="121">
        <f t="shared" si="35"/>
        <v>0</v>
      </c>
      <c r="BJ93" s="121">
        <f t="shared" si="36"/>
        <v>0</v>
      </c>
      <c r="BK93" s="121">
        <f t="shared" si="37"/>
        <v>0</v>
      </c>
      <c r="BL93" s="121">
        <f t="shared" si="38"/>
        <v>0</v>
      </c>
      <c r="BM93" s="121">
        <f t="shared" si="39"/>
        <v>0</v>
      </c>
      <c r="BN93" s="121">
        <f t="shared" si="40"/>
        <v>0</v>
      </c>
      <c r="BO93" s="121">
        <f t="shared" si="41"/>
        <v>0</v>
      </c>
    </row>
    <row r="94" spans="4:67" x14ac:dyDescent="0.3">
      <c r="D94" s="38" t="s">
        <v>140</v>
      </c>
      <c r="E94" s="38" t="s">
        <v>145</v>
      </c>
      <c r="F94" s="26" t="s">
        <v>58</v>
      </c>
      <c r="G94" s="38" t="s">
        <v>86</v>
      </c>
      <c r="I94" s="136">
        <v>0</v>
      </c>
      <c r="J94" s="136">
        <v>0</v>
      </c>
      <c r="K94" s="136">
        <v>0</v>
      </c>
      <c r="L94" s="136">
        <v>0</v>
      </c>
      <c r="M94" s="136">
        <v>0</v>
      </c>
      <c r="N94" s="136">
        <v>0</v>
      </c>
      <c r="O94" s="136">
        <v>0</v>
      </c>
      <c r="P94" s="136">
        <v>0</v>
      </c>
      <c r="Q94" s="136">
        <v>0</v>
      </c>
      <c r="R94" s="136">
        <v>0</v>
      </c>
      <c r="S94" s="136">
        <v>0</v>
      </c>
      <c r="T94" s="136">
        <v>0</v>
      </c>
      <c r="U94" s="136">
        <v>0</v>
      </c>
      <c r="V94" s="136">
        <v>0</v>
      </c>
      <c r="W94" s="135"/>
      <c r="X94" s="136">
        <v>0</v>
      </c>
      <c r="Y94" s="136">
        <v>0</v>
      </c>
      <c r="Z94" s="136">
        <v>0</v>
      </c>
      <c r="AA94" s="136">
        <v>0</v>
      </c>
      <c r="AB94" s="136">
        <v>0</v>
      </c>
      <c r="AC94" s="136">
        <v>0</v>
      </c>
      <c r="AD94" s="136">
        <v>0</v>
      </c>
      <c r="AE94" s="136">
        <v>0</v>
      </c>
      <c r="AF94" s="136">
        <v>0</v>
      </c>
      <c r="AG94" s="136">
        <v>0</v>
      </c>
      <c r="AH94" s="136">
        <v>0</v>
      </c>
      <c r="AI94" s="136">
        <v>0</v>
      </c>
      <c r="AJ94" s="136">
        <v>0</v>
      </c>
      <c r="AK94" s="136">
        <v>0</v>
      </c>
      <c r="AL94" s="135"/>
      <c r="AM94" s="137">
        <f t="shared" si="43"/>
        <v>0</v>
      </c>
      <c r="AN94" s="137">
        <f t="shared" si="43"/>
        <v>0</v>
      </c>
      <c r="AO94" s="137">
        <f t="shared" si="43"/>
        <v>0</v>
      </c>
      <c r="AP94" s="137">
        <f t="shared" si="43"/>
        <v>0</v>
      </c>
      <c r="AQ94" s="137">
        <f t="shared" si="43"/>
        <v>0</v>
      </c>
      <c r="AR94" s="137">
        <f t="shared" si="44"/>
        <v>0</v>
      </c>
      <c r="AS94" s="137">
        <f t="shared" si="45"/>
        <v>0</v>
      </c>
      <c r="AT94" s="137">
        <f t="shared" si="46"/>
        <v>0</v>
      </c>
      <c r="AU94" s="137">
        <f t="shared" si="47"/>
        <v>0</v>
      </c>
      <c r="AV94" s="137">
        <f t="shared" si="48"/>
        <v>0</v>
      </c>
      <c r="AW94" s="137">
        <f t="shared" si="49"/>
        <v>0</v>
      </c>
      <c r="AX94" s="137">
        <f t="shared" si="50"/>
        <v>0</v>
      </c>
      <c r="AY94" s="137">
        <f t="shared" si="51"/>
        <v>0</v>
      </c>
      <c r="AZ94" s="137">
        <f t="shared" si="52"/>
        <v>0</v>
      </c>
      <c r="BB94" s="121">
        <f t="shared" si="42"/>
        <v>0</v>
      </c>
      <c r="BC94" s="121">
        <f t="shared" si="29"/>
        <v>0</v>
      </c>
      <c r="BD94" s="121">
        <f t="shared" si="30"/>
        <v>0</v>
      </c>
      <c r="BE94" s="121">
        <f t="shared" si="31"/>
        <v>0</v>
      </c>
      <c r="BF94" s="121">
        <f t="shared" si="32"/>
        <v>0</v>
      </c>
      <c r="BG94" s="121">
        <f t="shared" si="33"/>
        <v>0</v>
      </c>
      <c r="BH94" s="121">
        <f t="shared" si="34"/>
        <v>0</v>
      </c>
      <c r="BI94" s="121">
        <f t="shared" si="35"/>
        <v>0</v>
      </c>
      <c r="BJ94" s="121">
        <f t="shared" si="36"/>
        <v>0</v>
      </c>
      <c r="BK94" s="121">
        <f t="shared" si="37"/>
        <v>0</v>
      </c>
      <c r="BL94" s="121">
        <f t="shared" si="38"/>
        <v>0</v>
      </c>
      <c r="BM94" s="121">
        <f t="shared" si="39"/>
        <v>0</v>
      </c>
      <c r="BN94" s="121">
        <f t="shared" si="40"/>
        <v>0</v>
      </c>
      <c r="BO94" s="121">
        <f t="shared" si="41"/>
        <v>0</v>
      </c>
    </row>
    <row r="95" spans="4:67" x14ac:dyDescent="0.3">
      <c r="D95" s="38" t="s">
        <v>140</v>
      </c>
      <c r="E95" s="38" t="s">
        <v>145</v>
      </c>
      <c r="F95" s="26" t="s">
        <v>59</v>
      </c>
      <c r="G95" s="38" t="s">
        <v>86</v>
      </c>
      <c r="I95" s="136">
        <v>0</v>
      </c>
      <c r="J95" s="136">
        <v>0</v>
      </c>
      <c r="K95" s="136">
        <v>0</v>
      </c>
      <c r="L95" s="136">
        <v>0</v>
      </c>
      <c r="M95" s="136">
        <v>0</v>
      </c>
      <c r="N95" s="136">
        <v>0</v>
      </c>
      <c r="O95" s="136">
        <v>0</v>
      </c>
      <c r="P95" s="136">
        <v>-38931.466281697598</v>
      </c>
      <c r="Q95" s="136">
        <v>0</v>
      </c>
      <c r="R95" s="136">
        <v>-3640.5191465943749</v>
      </c>
      <c r="S95" s="136">
        <v>0</v>
      </c>
      <c r="T95" s="136">
        <v>-14.794124273351304</v>
      </c>
      <c r="U95" s="136">
        <v>0</v>
      </c>
      <c r="V95" s="136">
        <v>0</v>
      </c>
      <c r="W95" s="135"/>
      <c r="X95" s="136">
        <v>0</v>
      </c>
      <c r="Y95" s="136">
        <v>0</v>
      </c>
      <c r="Z95" s="136">
        <v>0</v>
      </c>
      <c r="AA95" s="136">
        <v>0</v>
      </c>
      <c r="AB95" s="136">
        <v>0</v>
      </c>
      <c r="AC95" s="136">
        <v>0</v>
      </c>
      <c r="AD95" s="136">
        <v>0</v>
      </c>
      <c r="AE95" s="136">
        <v>-38931.466281697598</v>
      </c>
      <c r="AF95" s="136">
        <v>0</v>
      </c>
      <c r="AG95" s="136">
        <v>-3639.7815377118745</v>
      </c>
      <c r="AH95" s="136">
        <v>0</v>
      </c>
      <c r="AI95" s="136">
        <v>-14.79664501030862</v>
      </c>
      <c r="AJ95" s="136">
        <v>0</v>
      </c>
      <c r="AK95" s="136">
        <v>0</v>
      </c>
      <c r="AL95" s="135"/>
      <c r="AM95" s="137">
        <f t="shared" si="43"/>
        <v>0</v>
      </c>
      <c r="AN95" s="137">
        <f t="shared" si="43"/>
        <v>0</v>
      </c>
      <c r="AO95" s="137">
        <f t="shared" si="43"/>
        <v>0</v>
      </c>
      <c r="AP95" s="137">
        <f t="shared" si="43"/>
        <v>0</v>
      </c>
      <c r="AQ95" s="137">
        <f t="shared" si="43"/>
        <v>0</v>
      </c>
      <c r="AR95" s="137">
        <f t="shared" si="44"/>
        <v>0</v>
      </c>
      <c r="AS95" s="137">
        <f t="shared" si="45"/>
        <v>0</v>
      </c>
      <c r="AT95" s="137">
        <f t="shared" si="46"/>
        <v>0</v>
      </c>
      <c r="AU95" s="137">
        <f t="shared" si="47"/>
        <v>0</v>
      </c>
      <c r="AV95" s="137">
        <f t="shared" si="48"/>
        <v>0.7376088825003535</v>
      </c>
      <c r="AW95" s="137">
        <f t="shared" si="49"/>
        <v>0</v>
      </c>
      <c r="AX95" s="137">
        <f t="shared" si="50"/>
        <v>-2.5207369573152505E-3</v>
      </c>
      <c r="AY95" s="137">
        <f t="shared" si="51"/>
        <v>0</v>
      </c>
      <c r="AZ95" s="137">
        <f t="shared" si="52"/>
        <v>0</v>
      </c>
      <c r="BB95" s="121">
        <f t="shared" si="42"/>
        <v>0</v>
      </c>
      <c r="BC95" s="121">
        <f t="shared" si="29"/>
        <v>0</v>
      </c>
      <c r="BD95" s="121">
        <f t="shared" si="30"/>
        <v>0</v>
      </c>
      <c r="BE95" s="121">
        <f t="shared" si="31"/>
        <v>0</v>
      </c>
      <c r="BF95" s="121">
        <f t="shared" si="32"/>
        <v>0</v>
      </c>
      <c r="BG95" s="121">
        <f t="shared" si="33"/>
        <v>0</v>
      </c>
      <c r="BH95" s="121">
        <f t="shared" si="34"/>
        <v>0</v>
      </c>
      <c r="BI95" s="121">
        <f t="shared" si="35"/>
        <v>0</v>
      </c>
      <c r="BJ95" s="121">
        <f t="shared" si="36"/>
        <v>0</v>
      </c>
      <c r="BK95" s="121">
        <f t="shared" si="37"/>
        <v>-2.0261090597212497E-4</v>
      </c>
      <c r="BL95" s="121">
        <f t="shared" si="38"/>
        <v>0</v>
      </c>
      <c r="BM95" s="121">
        <f t="shared" si="39"/>
        <v>1.7038771006242396E-4</v>
      </c>
      <c r="BN95" s="121">
        <f t="shared" si="40"/>
        <v>0</v>
      </c>
      <c r="BO95" s="121">
        <f t="shared" si="41"/>
        <v>0</v>
      </c>
    </row>
    <row r="96" spans="4:67" x14ac:dyDescent="0.3">
      <c r="D96" s="38" t="s">
        <v>140</v>
      </c>
      <c r="E96" s="38" t="s">
        <v>145</v>
      </c>
      <c r="F96" s="26" t="s">
        <v>60</v>
      </c>
      <c r="G96" s="38" t="s">
        <v>86</v>
      </c>
      <c r="I96" s="136">
        <v>0</v>
      </c>
      <c r="J96" s="136">
        <v>0</v>
      </c>
      <c r="K96" s="136">
        <v>0</v>
      </c>
      <c r="L96" s="136">
        <v>0</v>
      </c>
      <c r="M96" s="136">
        <v>0</v>
      </c>
      <c r="N96" s="136">
        <v>0</v>
      </c>
      <c r="O96" s="136">
        <v>0</v>
      </c>
      <c r="P96" s="136">
        <v>0</v>
      </c>
      <c r="Q96" s="136">
        <v>0</v>
      </c>
      <c r="R96" s="136">
        <v>0</v>
      </c>
      <c r="S96" s="136">
        <v>0</v>
      </c>
      <c r="T96" s="136">
        <v>0</v>
      </c>
      <c r="U96" s="136">
        <v>0</v>
      </c>
      <c r="V96" s="136">
        <v>0</v>
      </c>
      <c r="W96" s="135"/>
      <c r="X96" s="136">
        <v>0</v>
      </c>
      <c r="Y96" s="136">
        <v>0</v>
      </c>
      <c r="Z96" s="136">
        <v>0</v>
      </c>
      <c r="AA96" s="136">
        <v>0</v>
      </c>
      <c r="AB96" s="136">
        <v>0</v>
      </c>
      <c r="AC96" s="136">
        <v>0</v>
      </c>
      <c r="AD96" s="136">
        <v>0</v>
      </c>
      <c r="AE96" s="136">
        <v>0</v>
      </c>
      <c r="AF96" s="136">
        <v>0</v>
      </c>
      <c r="AG96" s="136">
        <v>0</v>
      </c>
      <c r="AH96" s="136">
        <v>0</v>
      </c>
      <c r="AI96" s="136">
        <v>0</v>
      </c>
      <c r="AJ96" s="136">
        <v>0</v>
      </c>
      <c r="AK96" s="136">
        <v>0</v>
      </c>
      <c r="AL96" s="135"/>
      <c r="AM96" s="137">
        <f t="shared" si="43"/>
        <v>0</v>
      </c>
      <c r="AN96" s="137">
        <f t="shared" si="43"/>
        <v>0</v>
      </c>
      <c r="AO96" s="137">
        <f t="shared" si="43"/>
        <v>0</v>
      </c>
      <c r="AP96" s="137">
        <f t="shared" si="43"/>
        <v>0</v>
      </c>
      <c r="AQ96" s="137">
        <f t="shared" si="43"/>
        <v>0</v>
      </c>
      <c r="AR96" s="137">
        <f t="shared" si="44"/>
        <v>0</v>
      </c>
      <c r="AS96" s="137">
        <f t="shared" si="45"/>
        <v>0</v>
      </c>
      <c r="AT96" s="137">
        <f t="shared" si="46"/>
        <v>0</v>
      </c>
      <c r="AU96" s="137">
        <f t="shared" si="47"/>
        <v>0</v>
      </c>
      <c r="AV96" s="137">
        <f t="shared" si="48"/>
        <v>0</v>
      </c>
      <c r="AW96" s="137">
        <f t="shared" si="49"/>
        <v>0</v>
      </c>
      <c r="AX96" s="137">
        <f t="shared" si="50"/>
        <v>0</v>
      </c>
      <c r="AY96" s="137">
        <f t="shared" si="51"/>
        <v>0</v>
      </c>
      <c r="AZ96" s="137">
        <f t="shared" si="52"/>
        <v>0</v>
      </c>
      <c r="BB96" s="121">
        <f t="shared" si="42"/>
        <v>0</v>
      </c>
      <c r="BC96" s="121">
        <f t="shared" si="29"/>
        <v>0</v>
      </c>
      <c r="BD96" s="121">
        <f t="shared" si="30"/>
        <v>0</v>
      </c>
      <c r="BE96" s="121">
        <f t="shared" si="31"/>
        <v>0</v>
      </c>
      <c r="BF96" s="121">
        <f t="shared" si="32"/>
        <v>0</v>
      </c>
      <c r="BG96" s="121">
        <f t="shared" si="33"/>
        <v>0</v>
      </c>
      <c r="BH96" s="121">
        <f t="shared" si="34"/>
        <v>0</v>
      </c>
      <c r="BI96" s="121">
        <f t="shared" si="35"/>
        <v>0</v>
      </c>
      <c r="BJ96" s="121">
        <f t="shared" si="36"/>
        <v>0</v>
      </c>
      <c r="BK96" s="121">
        <f t="shared" si="37"/>
        <v>0</v>
      </c>
      <c r="BL96" s="121">
        <f t="shared" si="38"/>
        <v>0</v>
      </c>
      <c r="BM96" s="121">
        <f t="shared" si="39"/>
        <v>0</v>
      </c>
      <c r="BN96" s="121">
        <f t="shared" si="40"/>
        <v>0</v>
      </c>
      <c r="BO96" s="121">
        <f t="shared" si="41"/>
        <v>0</v>
      </c>
    </row>
    <row r="97" spans="2:67" x14ac:dyDescent="0.3">
      <c r="D97" s="38" t="s">
        <v>140</v>
      </c>
      <c r="E97" s="38" t="s">
        <v>145</v>
      </c>
      <c r="F97" s="26" t="s">
        <v>61</v>
      </c>
      <c r="G97" s="38" t="s">
        <v>86</v>
      </c>
      <c r="I97" s="136">
        <v>0</v>
      </c>
      <c r="J97" s="136">
        <v>0</v>
      </c>
      <c r="K97" s="136">
        <v>0</v>
      </c>
      <c r="L97" s="136">
        <v>0</v>
      </c>
      <c r="M97" s="136">
        <v>0</v>
      </c>
      <c r="N97" s="136">
        <v>0</v>
      </c>
      <c r="O97" s="136">
        <v>0</v>
      </c>
      <c r="P97" s="136">
        <v>23.013900832000001</v>
      </c>
      <c r="Q97" s="136">
        <v>0</v>
      </c>
      <c r="R97" s="136">
        <v>0</v>
      </c>
      <c r="S97" s="136">
        <v>0</v>
      </c>
      <c r="T97" s="136">
        <v>0</v>
      </c>
      <c r="U97" s="136">
        <v>0</v>
      </c>
      <c r="V97" s="136">
        <v>0</v>
      </c>
      <c r="W97" s="135"/>
      <c r="X97" s="136">
        <v>0</v>
      </c>
      <c r="Y97" s="136">
        <v>0</v>
      </c>
      <c r="Z97" s="136">
        <v>0</v>
      </c>
      <c r="AA97" s="136">
        <v>0</v>
      </c>
      <c r="AB97" s="136">
        <v>0</v>
      </c>
      <c r="AC97" s="136">
        <v>0</v>
      </c>
      <c r="AD97" s="136">
        <v>0</v>
      </c>
      <c r="AE97" s="136">
        <v>23.013900832000001</v>
      </c>
      <c r="AF97" s="136">
        <v>0</v>
      </c>
      <c r="AG97" s="136">
        <v>0</v>
      </c>
      <c r="AH97" s="136">
        <v>0</v>
      </c>
      <c r="AI97" s="136">
        <v>0</v>
      </c>
      <c r="AJ97" s="136">
        <v>0</v>
      </c>
      <c r="AK97" s="136">
        <v>0</v>
      </c>
      <c r="AL97" s="135"/>
      <c r="AM97" s="137">
        <f t="shared" si="43"/>
        <v>0</v>
      </c>
      <c r="AN97" s="137">
        <f t="shared" si="43"/>
        <v>0</v>
      </c>
      <c r="AO97" s="137">
        <f t="shared" si="43"/>
        <v>0</v>
      </c>
      <c r="AP97" s="137">
        <f t="shared" si="43"/>
        <v>0</v>
      </c>
      <c r="AQ97" s="137">
        <f t="shared" si="43"/>
        <v>0</v>
      </c>
      <c r="AR97" s="137">
        <f t="shared" si="44"/>
        <v>0</v>
      </c>
      <c r="AS97" s="137">
        <f t="shared" si="45"/>
        <v>0</v>
      </c>
      <c r="AT97" s="137">
        <f t="shared" si="46"/>
        <v>0</v>
      </c>
      <c r="AU97" s="137">
        <f t="shared" si="47"/>
        <v>0</v>
      </c>
      <c r="AV97" s="137">
        <f t="shared" si="48"/>
        <v>0</v>
      </c>
      <c r="AW97" s="137">
        <f t="shared" si="49"/>
        <v>0</v>
      </c>
      <c r="AX97" s="137">
        <f t="shared" si="50"/>
        <v>0</v>
      </c>
      <c r="AY97" s="137">
        <f t="shared" si="51"/>
        <v>0</v>
      </c>
      <c r="AZ97" s="137">
        <f t="shared" si="52"/>
        <v>0</v>
      </c>
      <c r="BB97" s="121">
        <f t="shared" si="42"/>
        <v>0</v>
      </c>
      <c r="BC97" s="121">
        <f t="shared" si="29"/>
        <v>0</v>
      </c>
      <c r="BD97" s="121">
        <f t="shared" si="30"/>
        <v>0</v>
      </c>
      <c r="BE97" s="121">
        <f t="shared" si="31"/>
        <v>0</v>
      </c>
      <c r="BF97" s="121">
        <f t="shared" si="32"/>
        <v>0</v>
      </c>
      <c r="BG97" s="121">
        <f t="shared" si="33"/>
        <v>0</v>
      </c>
      <c r="BH97" s="121">
        <f t="shared" si="34"/>
        <v>0</v>
      </c>
      <c r="BI97" s="121">
        <f t="shared" si="35"/>
        <v>0</v>
      </c>
      <c r="BJ97" s="121">
        <f t="shared" si="36"/>
        <v>0</v>
      </c>
      <c r="BK97" s="121">
        <f t="shared" si="37"/>
        <v>0</v>
      </c>
      <c r="BL97" s="121">
        <f t="shared" si="38"/>
        <v>0</v>
      </c>
      <c r="BM97" s="121">
        <f t="shared" si="39"/>
        <v>0</v>
      </c>
      <c r="BN97" s="121">
        <f t="shared" si="40"/>
        <v>0</v>
      </c>
      <c r="BO97" s="121">
        <f t="shared" si="41"/>
        <v>0</v>
      </c>
    </row>
    <row r="98" spans="2:67" x14ac:dyDescent="0.3">
      <c r="D98" s="38" t="s">
        <v>140</v>
      </c>
      <c r="E98" s="38" t="s">
        <v>145</v>
      </c>
      <c r="F98" s="26" t="s">
        <v>62</v>
      </c>
      <c r="G98" s="38" t="s">
        <v>86</v>
      </c>
      <c r="I98" s="136">
        <v>0</v>
      </c>
      <c r="J98" s="136">
        <v>0</v>
      </c>
      <c r="K98" s="136">
        <v>0</v>
      </c>
      <c r="L98" s="136">
        <v>0</v>
      </c>
      <c r="M98" s="136">
        <v>0</v>
      </c>
      <c r="N98" s="136">
        <v>0</v>
      </c>
      <c r="O98" s="136">
        <v>0</v>
      </c>
      <c r="P98" s="136">
        <v>0</v>
      </c>
      <c r="Q98" s="136">
        <v>0</v>
      </c>
      <c r="R98" s="136">
        <v>0</v>
      </c>
      <c r="S98" s="136">
        <v>0</v>
      </c>
      <c r="T98" s="136">
        <v>0</v>
      </c>
      <c r="U98" s="136">
        <v>0</v>
      </c>
      <c r="V98" s="136">
        <v>0</v>
      </c>
      <c r="W98" s="135"/>
      <c r="X98" s="136">
        <v>0</v>
      </c>
      <c r="Y98" s="136">
        <v>0</v>
      </c>
      <c r="Z98" s="136">
        <v>0</v>
      </c>
      <c r="AA98" s="136">
        <v>0</v>
      </c>
      <c r="AB98" s="136">
        <v>0</v>
      </c>
      <c r="AC98" s="136">
        <v>0</v>
      </c>
      <c r="AD98" s="136">
        <v>0</v>
      </c>
      <c r="AE98" s="136">
        <v>0</v>
      </c>
      <c r="AF98" s="136">
        <v>0</v>
      </c>
      <c r="AG98" s="136">
        <v>0</v>
      </c>
      <c r="AH98" s="136">
        <v>0</v>
      </c>
      <c r="AI98" s="136">
        <v>0</v>
      </c>
      <c r="AJ98" s="136">
        <v>0</v>
      </c>
      <c r="AK98" s="136">
        <v>0</v>
      </c>
      <c r="AL98" s="135"/>
      <c r="AM98" s="137">
        <f t="shared" si="43"/>
        <v>0</v>
      </c>
      <c r="AN98" s="137">
        <f t="shared" si="43"/>
        <v>0</v>
      </c>
      <c r="AO98" s="137">
        <f t="shared" si="43"/>
        <v>0</v>
      </c>
      <c r="AP98" s="137">
        <f t="shared" si="43"/>
        <v>0</v>
      </c>
      <c r="AQ98" s="137">
        <f t="shared" si="43"/>
        <v>0</v>
      </c>
      <c r="AR98" s="137">
        <f t="shared" si="44"/>
        <v>0</v>
      </c>
      <c r="AS98" s="137">
        <f t="shared" si="45"/>
        <v>0</v>
      </c>
      <c r="AT98" s="137">
        <f t="shared" si="46"/>
        <v>0</v>
      </c>
      <c r="AU98" s="137">
        <f t="shared" si="47"/>
        <v>0</v>
      </c>
      <c r="AV98" s="137">
        <f t="shared" si="48"/>
        <v>0</v>
      </c>
      <c r="AW98" s="137">
        <f t="shared" si="49"/>
        <v>0</v>
      </c>
      <c r="AX98" s="137">
        <f t="shared" si="50"/>
        <v>0</v>
      </c>
      <c r="AY98" s="137">
        <f t="shared" si="51"/>
        <v>0</v>
      </c>
      <c r="AZ98" s="137">
        <f t="shared" si="52"/>
        <v>0</v>
      </c>
      <c r="BB98" s="121">
        <f t="shared" si="42"/>
        <v>0</v>
      </c>
      <c r="BC98" s="121">
        <f t="shared" si="29"/>
        <v>0</v>
      </c>
      <c r="BD98" s="121">
        <f t="shared" si="30"/>
        <v>0</v>
      </c>
      <c r="BE98" s="121">
        <f t="shared" si="31"/>
        <v>0</v>
      </c>
      <c r="BF98" s="121">
        <f t="shared" si="32"/>
        <v>0</v>
      </c>
      <c r="BG98" s="121">
        <f t="shared" si="33"/>
        <v>0</v>
      </c>
      <c r="BH98" s="121">
        <f t="shared" si="34"/>
        <v>0</v>
      </c>
      <c r="BI98" s="121">
        <f t="shared" si="35"/>
        <v>0</v>
      </c>
      <c r="BJ98" s="121">
        <f t="shared" si="36"/>
        <v>0</v>
      </c>
      <c r="BK98" s="121">
        <f t="shared" si="37"/>
        <v>0</v>
      </c>
      <c r="BL98" s="121">
        <f t="shared" si="38"/>
        <v>0</v>
      </c>
      <c r="BM98" s="121">
        <f t="shared" si="39"/>
        <v>0</v>
      </c>
      <c r="BN98" s="121">
        <f t="shared" si="40"/>
        <v>0</v>
      </c>
      <c r="BO98" s="121">
        <f t="shared" si="41"/>
        <v>0</v>
      </c>
    </row>
    <row r="99" spans="2:67" x14ac:dyDescent="0.3">
      <c r="D99" s="38" t="s">
        <v>140</v>
      </c>
      <c r="E99" s="38" t="s">
        <v>145</v>
      </c>
      <c r="F99" s="26" t="s">
        <v>63</v>
      </c>
      <c r="G99" s="38" t="s">
        <v>86</v>
      </c>
      <c r="I99" s="136">
        <v>0</v>
      </c>
      <c r="J99" s="136">
        <v>0</v>
      </c>
      <c r="K99" s="136">
        <v>0</v>
      </c>
      <c r="L99" s="136">
        <v>0</v>
      </c>
      <c r="M99" s="136">
        <v>0</v>
      </c>
      <c r="N99" s="136">
        <v>0</v>
      </c>
      <c r="O99" s="136">
        <v>0</v>
      </c>
      <c r="P99" s="136">
        <v>-1183.9704868742404</v>
      </c>
      <c r="Q99" s="136">
        <v>0</v>
      </c>
      <c r="R99" s="136">
        <v>0</v>
      </c>
      <c r="S99" s="136">
        <v>0</v>
      </c>
      <c r="T99" s="136">
        <v>0</v>
      </c>
      <c r="U99" s="136">
        <v>0</v>
      </c>
      <c r="V99" s="136">
        <v>0</v>
      </c>
      <c r="W99" s="135"/>
      <c r="X99" s="136">
        <v>0</v>
      </c>
      <c r="Y99" s="136">
        <v>0</v>
      </c>
      <c r="Z99" s="136">
        <v>0</v>
      </c>
      <c r="AA99" s="136">
        <v>0</v>
      </c>
      <c r="AB99" s="136">
        <v>0</v>
      </c>
      <c r="AC99" s="136">
        <v>0</v>
      </c>
      <c r="AD99" s="136">
        <v>0</v>
      </c>
      <c r="AE99" s="136">
        <v>-1183.9704868742404</v>
      </c>
      <c r="AF99" s="136">
        <v>0</v>
      </c>
      <c r="AG99" s="136">
        <v>0</v>
      </c>
      <c r="AH99" s="136">
        <v>0</v>
      </c>
      <c r="AI99" s="136">
        <v>0</v>
      </c>
      <c r="AJ99" s="136">
        <v>0</v>
      </c>
      <c r="AK99" s="136">
        <v>0</v>
      </c>
      <c r="AL99" s="135"/>
      <c r="AM99" s="137">
        <f t="shared" si="43"/>
        <v>0</v>
      </c>
      <c r="AN99" s="137">
        <f t="shared" si="43"/>
        <v>0</v>
      </c>
      <c r="AO99" s="137">
        <f t="shared" si="43"/>
        <v>0</v>
      </c>
      <c r="AP99" s="137">
        <f t="shared" si="43"/>
        <v>0</v>
      </c>
      <c r="AQ99" s="137">
        <f t="shared" si="43"/>
        <v>0</v>
      </c>
      <c r="AR99" s="137">
        <f t="shared" si="44"/>
        <v>0</v>
      </c>
      <c r="AS99" s="137">
        <f t="shared" si="45"/>
        <v>0</v>
      </c>
      <c r="AT99" s="137">
        <f t="shared" si="46"/>
        <v>0</v>
      </c>
      <c r="AU99" s="137">
        <f t="shared" si="47"/>
        <v>0</v>
      </c>
      <c r="AV99" s="137">
        <f t="shared" si="48"/>
        <v>0</v>
      </c>
      <c r="AW99" s="137">
        <f t="shared" si="49"/>
        <v>0</v>
      </c>
      <c r="AX99" s="137">
        <f t="shared" si="50"/>
        <v>0</v>
      </c>
      <c r="AY99" s="137">
        <f t="shared" si="51"/>
        <v>0</v>
      </c>
      <c r="AZ99" s="137">
        <f t="shared" si="52"/>
        <v>0</v>
      </c>
      <c r="BB99" s="121">
        <f t="shared" si="42"/>
        <v>0</v>
      </c>
      <c r="BC99" s="121">
        <f t="shared" si="29"/>
        <v>0</v>
      </c>
      <c r="BD99" s="121">
        <f t="shared" si="30"/>
        <v>0</v>
      </c>
      <c r="BE99" s="121">
        <f t="shared" si="31"/>
        <v>0</v>
      </c>
      <c r="BF99" s="121">
        <f t="shared" si="32"/>
        <v>0</v>
      </c>
      <c r="BG99" s="121">
        <f t="shared" si="33"/>
        <v>0</v>
      </c>
      <c r="BH99" s="121">
        <f t="shared" si="34"/>
        <v>0</v>
      </c>
      <c r="BI99" s="121">
        <f t="shared" si="35"/>
        <v>0</v>
      </c>
      <c r="BJ99" s="121">
        <f t="shared" si="36"/>
        <v>0</v>
      </c>
      <c r="BK99" s="121">
        <f t="shared" si="37"/>
        <v>0</v>
      </c>
      <c r="BL99" s="121">
        <f t="shared" si="38"/>
        <v>0</v>
      </c>
      <c r="BM99" s="121">
        <f t="shared" si="39"/>
        <v>0</v>
      </c>
      <c r="BN99" s="121">
        <f t="shared" si="40"/>
        <v>0</v>
      </c>
      <c r="BO99" s="121">
        <f t="shared" si="41"/>
        <v>0</v>
      </c>
    </row>
    <row r="100" spans="2:67" x14ac:dyDescent="0.3">
      <c r="D100" s="38" t="s">
        <v>140</v>
      </c>
      <c r="E100" s="38" t="s">
        <v>145</v>
      </c>
      <c r="F100" s="26" t="s">
        <v>64</v>
      </c>
      <c r="G100" s="38" t="s">
        <v>86</v>
      </c>
      <c r="I100" s="136">
        <v>0</v>
      </c>
      <c r="J100" s="136">
        <v>0</v>
      </c>
      <c r="K100" s="136">
        <v>0</v>
      </c>
      <c r="L100" s="136">
        <v>0</v>
      </c>
      <c r="M100" s="136">
        <v>0</v>
      </c>
      <c r="N100" s="136">
        <v>0</v>
      </c>
      <c r="O100" s="136">
        <v>0</v>
      </c>
      <c r="P100" s="136">
        <v>0</v>
      </c>
      <c r="Q100" s="136">
        <v>0</v>
      </c>
      <c r="R100" s="136">
        <v>0</v>
      </c>
      <c r="S100" s="136">
        <v>0</v>
      </c>
      <c r="T100" s="136">
        <v>0</v>
      </c>
      <c r="U100" s="136">
        <v>0</v>
      </c>
      <c r="V100" s="136">
        <v>0</v>
      </c>
      <c r="W100" s="135"/>
      <c r="X100" s="136">
        <v>0</v>
      </c>
      <c r="Y100" s="136">
        <v>0</v>
      </c>
      <c r="Z100" s="136">
        <v>0</v>
      </c>
      <c r="AA100" s="136">
        <v>0</v>
      </c>
      <c r="AB100" s="136">
        <v>0</v>
      </c>
      <c r="AC100" s="136">
        <v>0</v>
      </c>
      <c r="AD100" s="136">
        <v>0</v>
      </c>
      <c r="AE100" s="136">
        <v>0</v>
      </c>
      <c r="AF100" s="136">
        <v>0</v>
      </c>
      <c r="AG100" s="136">
        <v>0</v>
      </c>
      <c r="AH100" s="136">
        <v>0</v>
      </c>
      <c r="AI100" s="136">
        <v>0</v>
      </c>
      <c r="AJ100" s="136">
        <v>0</v>
      </c>
      <c r="AK100" s="136">
        <v>0</v>
      </c>
      <c r="AL100" s="135"/>
      <c r="AM100" s="137">
        <f t="shared" si="43"/>
        <v>0</v>
      </c>
      <c r="AN100" s="137">
        <f t="shared" si="43"/>
        <v>0</v>
      </c>
      <c r="AO100" s="137">
        <f t="shared" si="43"/>
        <v>0</v>
      </c>
      <c r="AP100" s="137">
        <f t="shared" si="43"/>
        <v>0</v>
      </c>
      <c r="AQ100" s="137">
        <f t="shared" si="43"/>
        <v>0</v>
      </c>
      <c r="AR100" s="137">
        <f t="shared" si="44"/>
        <v>0</v>
      </c>
      <c r="AS100" s="137">
        <f t="shared" si="45"/>
        <v>0</v>
      </c>
      <c r="AT100" s="137">
        <f t="shared" si="46"/>
        <v>0</v>
      </c>
      <c r="AU100" s="137">
        <f t="shared" si="47"/>
        <v>0</v>
      </c>
      <c r="AV100" s="137">
        <f t="shared" si="48"/>
        <v>0</v>
      </c>
      <c r="AW100" s="137">
        <f t="shared" si="49"/>
        <v>0</v>
      </c>
      <c r="AX100" s="137">
        <f t="shared" si="50"/>
        <v>0</v>
      </c>
      <c r="AY100" s="137">
        <f t="shared" si="51"/>
        <v>0</v>
      </c>
      <c r="AZ100" s="137">
        <f t="shared" si="52"/>
        <v>0</v>
      </c>
      <c r="BB100" s="121">
        <f t="shared" si="42"/>
        <v>0</v>
      </c>
      <c r="BC100" s="121">
        <f t="shared" si="29"/>
        <v>0</v>
      </c>
      <c r="BD100" s="121">
        <f t="shared" si="30"/>
        <v>0</v>
      </c>
      <c r="BE100" s="121">
        <f t="shared" si="31"/>
        <v>0</v>
      </c>
      <c r="BF100" s="121">
        <f t="shared" si="32"/>
        <v>0</v>
      </c>
      <c r="BG100" s="121">
        <f t="shared" si="33"/>
        <v>0</v>
      </c>
      <c r="BH100" s="121">
        <f t="shared" si="34"/>
        <v>0</v>
      </c>
      <c r="BI100" s="121">
        <f t="shared" si="35"/>
        <v>0</v>
      </c>
      <c r="BJ100" s="121">
        <f t="shared" si="36"/>
        <v>0</v>
      </c>
      <c r="BK100" s="121">
        <f t="shared" si="37"/>
        <v>0</v>
      </c>
      <c r="BL100" s="121">
        <f t="shared" si="38"/>
        <v>0</v>
      </c>
      <c r="BM100" s="121">
        <f t="shared" si="39"/>
        <v>0</v>
      </c>
      <c r="BN100" s="121">
        <f t="shared" si="40"/>
        <v>0</v>
      </c>
      <c r="BO100" s="121">
        <f t="shared" si="41"/>
        <v>0</v>
      </c>
    </row>
    <row r="101" spans="2:67" x14ac:dyDescent="0.3">
      <c r="D101" s="38" t="s">
        <v>140</v>
      </c>
      <c r="E101" s="38" t="s">
        <v>145</v>
      </c>
      <c r="F101" s="26" t="s">
        <v>65</v>
      </c>
      <c r="G101" s="38" t="s">
        <v>86</v>
      </c>
      <c r="I101" s="136">
        <v>0</v>
      </c>
      <c r="J101" s="136">
        <v>0</v>
      </c>
      <c r="K101" s="136">
        <v>0</v>
      </c>
      <c r="L101" s="136">
        <v>0</v>
      </c>
      <c r="M101" s="136">
        <v>0</v>
      </c>
      <c r="N101" s="136">
        <v>0</v>
      </c>
      <c r="O101" s="136">
        <v>0</v>
      </c>
      <c r="P101" s="136">
        <v>-16785.597494375412</v>
      </c>
      <c r="Q101" s="136">
        <v>0</v>
      </c>
      <c r="R101" s="136">
        <v>0</v>
      </c>
      <c r="S101" s="136">
        <v>-103.41812020965517</v>
      </c>
      <c r="T101" s="136">
        <v>0</v>
      </c>
      <c r="U101" s="136">
        <v>-115.86127580689656</v>
      </c>
      <c r="V101" s="136">
        <v>0</v>
      </c>
      <c r="W101" s="135"/>
      <c r="X101" s="136">
        <v>0</v>
      </c>
      <c r="Y101" s="136">
        <v>0</v>
      </c>
      <c r="Z101" s="136">
        <v>0</v>
      </c>
      <c r="AA101" s="136">
        <v>0</v>
      </c>
      <c r="AB101" s="136">
        <v>0</v>
      </c>
      <c r="AC101" s="136">
        <v>0</v>
      </c>
      <c r="AD101" s="136">
        <v>0</v>
      </c>
      <c r="AE101" s="136">
        <v>-16785.597494375412</v>
      </c>
      <c r="AF101" s="136">
        <v>0</v>
      </c>
      <c r="AG101" s="136">
        <v>0</v>
      </c>
      <c r="AH101" s="136">
        <v>-103.41812020965517</v>
      </c>
      <c r="AI101" s="136">
        <v>0</v>
      </c>
      <c r="AJ101" s="136">
        <v>-115.86127580689656</v>
      </c>
      <c r="AK101" s="136">
        <v>0</v>
      </c>
      <c r="AL101" s="135"/>
      <c r="AM101" s="137">
        <f t="shared" si="43"/>
        <v>0</v>
      </c>
      <c r="AN101" s="137">
        <f t="shared" si="43"/>
        <v>0</v>
      </c>
      <c r="AO101" s="137">
        <f t="shared" si="43"/>
        <v>0</v>
      </c>
      <c r="AP101" s="137">
        <f t="shared" si="43"/>
        <v>0</v>
      </c>
      <c r="AQ101" s="137">
        <f t="shared" si="43"/>
        <v>0</v>
      </c>
      <c r="AR101" s="137">
        <f t="shared" si="44"/>
        <v>0</v>
      </c>
      <c r="AS101" s="137">
        <f t="shared" si="45"/>
        <v>0</v>
      </c>
      <c r="AT101" s="137">
        <f t="shared" si="46"/>
        <v>0</v>
      </c>
      <c r="AU101" s="137">
        <f t="shared" si="47"/>
        <v>0</v>
      </c>
      <c r="AV101" s="137">
        <f t="shared" si="48"/>
        <v>0</v>
      </c>
      <c r="AW101" s="137">
        <f t="shared" si="49"/>
        <v>0</v>
      </c>
      <c r="AX101" s="137">
        <f t="shared" si="50"/>
        <v>0</v>
      </c>
      <c r="AY101" s="137">
        <f t="shared" si="51"/>
        <v>0</v>
      </c>
      <c r="AZ101" s="137">
        <f t="shared" si="52"/>
        <v>0</v>
      </c>
      <c r="BB101" s="121">
        <f t="shared" si="42"/>
        <v>0</v>
      </c>
      <c r="BC101" s="121">
        <f t="shared" si="29"/>
        <v>0</v>
      </c>
      <c r="BD101" s="121">
        <f t="shared" si="30"/>
        <v>0</v>
      </c>
      <c r="BE101" s="121">
        <f t="shared" si="31"/>
        <v>0</v>
      </c>
      <c r="BF101" s="121">
        <f t="shared" si="32"/>
        <v>0</v>
      </c>
      <c r="BG101" s="121">
        <f t="shared" si="33"/>
        <v>0</v>
      </c>
      <c r="BH101" s="121">
        <f t="shared" si="34"/>
        <v>0</v>
      </c>
      <c r="BI101" s="121">
        <f t="shared" si="35"/>
        <v>0</v>
      </c>
      <c r="BJ101" s="121">
        <f t="shared" si="36"/>
        <v>0</v>
      </c>
      <c r="BK101" s="121">
        <f t="shared" si="37"/>
        <v>0</v>
      </c>
      <c r="BL101" s="121">
        <f t="shared" si="38"/>
        <v>0</v>
      </c>
      <c r="BM101" s="121">
        <f t="shared" si="39"/>
        <v>0</v>
      </c>
      <c r="BN101" s="121">
        <f t="shared" si="40"/>
        <v>0</v>
      </c>
      <c r="BO101" s="121">
        <f t="shared" si="41"/>
        <v>0</v>
      </c>
    </row>
    <row r="102" spans="2:67" x14ac:dyDescent="0.3">
      <c r="D102" s="38" t="s">
        <v>140</v>
      </c>
      <c r="E102" s="38" t="s">
        <v>145</v>
      </c>
      <c r="F102" s="26" t="s">
        <v>66</v>
      </c>
      <c r="G102" s="38" t="s">
        <v>86</v>
      </c>
      <c r="I102" s="136">
        <v>0</v>
      </c>
      <c r="J102" s="136">
        <v>0</v>
      </c>
      <c r="K102" s="136">
        <v>0</v>
      </c>
      <c r="L102" s="136">
        <v>0</v>
      </c>
      <c r="M102" s="136">
        <v>0</v>
      </c>
      <c r="N102" s="136">
        <v>0</v>
      </c>
      <c r="O102" s="136">
        <v>0</v>
      </c>
      <c r="P102" s="136">
        <v>0</v>
      </c>
      <c r="Q102" s="136">
        <v>0</v>
      </c>
      <c r="R102" s="136">
        <v>0</v>
      </c>
      <c r="S102" s="136">
        <v>0</v>
      </c>
      <c r="T102" s="136">
        <v>0</v>
      </c>
      <c r="U102" s="136">
        <v>0</v>
      </c>
      <c r="V102" s="136">
        <v>0</v>
      </c>
      <c r="W102" s="135"/>
      <c r="X102" s="136">
        <v>0</v>
      </c>
      <c r="Y102" s="136">
        <v>0</v>
      </c>
      <c r="Z102" s="136">
        <v>0</v>
      </c>
      <c r="AA102" s="136">
        <v>0</v>
      </c>
      <c r="AB102" s="136">
        <v>0</v>
      </c>
      <c r="AC102" s="136">
        <v>0</v>
      </c>
      <c r="AD102" s="136">
        <v>0</v>
      </c>
      <c r="AE102" s="136">
        <v>0</v>
      </c>
      <c r="AF102" s="136">
        <v>0</v>
      </c>
      <c r="AG102" s="136">
        <v>0</v>
      </c>
      <c r="AH102" s="136">
        <v>0</v>
      </c>
      <c r="AI102" s="136">
        <v>0</v>
      </c>
      <c r="AJ102" s="136">
        <v>0</v>
      </c>
      <c r="AK102" s="136">
        <v>0</v>
      </c>
      <c r="AL102" s="135"/>
      <c r="AM102" s="137">
        <f t="shared" si="43"/>
        <v>0</v>
      </c>
      <c r="AN102" s="137">
        <f t="shared" si="43"/>
        <v>0</v>
      </c>
      <c r="AO102" s="137">
        <f t="shared" si="43"/>
        <v>0</v>
      </c>
      <c r="AP102" s="137">
        <f t="shared" si="43"/>
        <v>0</v>
      </c>
      <c r="AQ102" s="137">
        <f t="shared" si="43"/>
        <v>0</v>
      </c>
      <c r="AR102" s="137">
        <f t="shared" si="44"/>
        <v>0</v>
      </c>
      <c r="AS102" s="137">
        <f t="shared" si="45"/>
        <v>0</v>
      </c>
      <c r="AT102" s="137">
        <f t="shared" si="46"/>
        <v>0</v>
      </c>
      <c r="AU102" s="137">
        <f t="shared" si="47"/>
        <v>0</v>
      </c>
      <c r="AV102" s="137">
        <f t="shared" si="48"/>
        <v>0</v>
      </c>
      <c r="AW102" s="137">
        <f t="shared" si="49"/>
        <v>0</v>
      </c>
      <c r="AX102" s="137">
        <f t="shared" si="50"/>
        <v>0</v>
      </c>
      <c r="AY102" s="137">
        <f t="shared" si="51"/>
        <v>0</v>
      </c>
      <c r="AZ102" s="137">
        <f t="shared" si="52"/>
        <v>0</v>
      </c>
      <c r="BB102" s="121">
        <f t="shared" si="42"/>
        <v>0</v>
      </c>
      <c r="BC102" s="121">
        <f t="shared" si="29"/>
        <v>0</v>
      </c>
      <c r="BD102" s="121">
        <f t="shared" si="30"/>
        <v>0</v>
      </c>
      <c r="BE102" s="121">
        <f t="shared" si="31"/>
        <v>0</v>
      </c>
      <c r="BF102" s="121">
        <f t="shared" si="32"/>
        <v>0</v>
      </c>
      <c r="BG102" s="121">
        <f t="shared" si="33"/>
        <v>0</v>
      </c>
      <c r="BH102" s="121">
        <f t="shared" si="34"/>
        <v>0</v>
      </c>
      <c r="BI102" s="121">
        <f t="shared" si="35"/>
        <v>0</v>
      </c>
      <c r="BJ102" s="121">
        <f t="shared" si="36"/>
        <v>0</v>
      </c>
      <c r="BK102" s="121">
        <f t="shared" si="37"/>
        <v>0</v>
      </c>
      <c r="BL102" s="121">
        <f t="shared" si="38"/>
        <v>0</v>
      </c>
      <c r="BM102" s="121">
        <f t="shared" si="39"/>
        <v>0</v>
      </c>
      <c r="BN102" s="121">
        <f t="shared" si="40"/>
        <v>0</v>
      </c>
      <c r="BO102" s="121">
        <f t="shared" si="41"/>
        <v>0</v>
      </c>
    </row>
    <row r="103" spans="2:67" x14ac:dyDescent="0.3">
      <c r="D103" s="38" t="s">
        <v>140</v>
      </c>
      <c r="E103" s="38" t="s">
        <v>145</v>
      </c>
      <c r="F103" s="26" t="s">
        <v>67</v>
      </c>
      <c r="G103" s="38" t="s">
        <v>86</v>
      </c>
      <c r="I103" s="136">
        <v>0</v>
      </c>
      <c r="J103" s="136">
        <v>0</v>
      </c>
      <c r="K103" s="136">
        <v>0</v>
      </c>
      <c r="L103" s="136">
        <v>0</v>
      </c>
      <c r="M103" s="136">
        <v>0</v>
      </c>
      <c r="N103" s="136">
        <v>0</v>
      </c>
      <c r="O103" s="136">
        <v>0</v>
      </c>
      <c r="P103" s="136">
        <v>-15797.389661885973</v>
      </c>
      <c r="Q103" s="136">
        <v>0</v>
      </c>
      <c r="R103" s="136">
        <v>0</v>
      </c>
      <c r="S103" s="136">
        <v>0</v>
      </c>
      <c r="T103" s="136">
        <v>0</v>
      </c>
      <c r="U103" s="136">
        <v>-5.411821996425493</v>
      </c>
      <c r="V103" s="136">
        <v>0</v>
      </c>
      <c r="W103" s="135"/>
      <c r="X103" s="136">
        <v>0</v>
      </c>
      <c r="Y103" s="136">
        <v>0</v>
      </c>
      <c r="Z103" s="136">
        <v>0</v>
      </c>
      <c r="AA103" s="136">
        <v>0</v>
      </c>
      <c r="AB103" s="136">
        <v>0</v>
      </c>
      <c r="AC103" s="136">
        <v>0</v>
      </c>
      <c r="AD103" s="136">
        <v>0</v>
      </c>
      <c r="AE103" s="136">
        <v>-15797.389661885973</v>
      </c>
      <c r="AF103" s="136">
        <v>0</v>
      </c>
      <c r="AG103" s="136">
        <v>0</v>
      </c>
      <c r="AH103" s="136">
        <v>0</v>
      </c>
      <c r="AI103" s="136">
        <v>0</v>
      </c>
      <c r="AJ103" s="136">
        <v>-5.4125186456494401</v>
      </c>
      <c r="AK103" s="136">
        <v>0</v>
      </c>
      <c r="AL103" s="135"/>
      <c r="AM103" s="137">
        <f t="shared" si="43"/>
        <v>0</v>
      </c>
      <c r="AN103" s="137">
        <f t="shared" si="43"/>
        <v>0</v>
      </c>
      <c r="AO103" s="137">
        <f t="shared" si="43"/>
        <v>0</v>
      </c>
      <c r="AP103" s="137">
        <f t="shared" si="43"/>
        <v>0</v>
      </c>
      <c r="AQ103" s="137">
        <f t="shared" si="43"/>
        <v>0</v>
      </c>
      <c r="AR103" s="137">
        <f t="shared" si="44"/>
        <v>0</v>
      </c>
      <c r="AS103" s="137">
        <f t="shared" si="45"/>
        <v>0</v>
      </c>
      <c r="AT103" s="137">
        <f t="shared" si="46"/>
        <v>0</v>
      </c>
      <c r="AU103" s="137">
        <f t="shared" si="47"/>
        <v>0</v>
      </c>
      <c r="AV103" s="137">
        <f t="shared" si="48"/>
        <v>0</v>
      </c>
      <c r="AW103" s="137">
        <f t="shared" si="49"/>
        <v>0</v>
      </c>
      <c r="AX103" s="137">
        <f t="shared" si="50"/>
        <v>0</v>
      </c>
      <c r="AY103" s="137">
        <f t="shared" si="51"/>
        <v>-6.9664922394707673E-4</v>
      </c>
      <c r="AZ103" s="137">
        <f t="shared" si="52"/>
        <v>0</v>
      </c>
      <c r="BB103" s="121">
        <f t="shared" si="42"/>
        <v>0</v>
      </c>
      <c r="BC103" s="121">
        <f t="shared" si="29"/>
        <v>0</v>
      </c>
      <c r="BD103" s="121">
        <f t="shared" si="30"/>
        <v>0</v>
      </c>
      <c r="BE103" s="121">
        <f t="shared" si="31"/>
        <v>0</v>
      </c>
      <c r="BF103" s="121">
        <f t="shared" si="32"/>
        <v>0</v>
      </c>
      <c r="BG103" s="121">
        <f t="shared" si="33"/>
        <v>0</v>
      </c>
      <c r="BH103" s="121">
        <f t="shared" si="34"/>
        <v>0</v>
      </c>
      <c r="BI103" s="121">
        <f t="shared" si="35"/>
        <v>0</v>
      </c>
      <c r="BJ103" s="121">
        <f t="shared" si="36"/>
        <v>0</v>
      </c>
      <c r="BK103" s="121">
        <f t="shared" si="37"/>
        <v>0</v>
      </c>
      <c r="BL103" s="121">
        <f t="shared" si="38"/>
        <v>0</v>
      </c>
      <c r="BM103" s="121">
        <f t="shared" si="39"/>
        <v>0</v>
      </c>
      <c r="BN103" s="121">
        <f t="shared" si="40"/>
        <v>1.2872729820145846E-4</v>
      </c>
      <c r="BO103" s="121">
        <f t="shared" si="41"/>
        <v>0</v>
      </c>
    </row>
    <row r="104" spans="2:67" x14ac:dyDescent="0.3">
      <c r="D104" s="102" t="s">
        <v>140</v>
      </c>
      <c r="E104" s="102" t="s">
        <v>145</v>
      </c>
      <c r="F104" s="96" t="s">
        <v>68</v>
      </c>
      <c r="G104" s="102" t="s">
        <v>86</v>
      </c>
      <c r="H104" s="3"/>
      <c r="I104" s="138">
        <v>0</v>
      </c>
      <c r="J104" s="138">
        <v>0</v>
      </c>
      <c r="K104" s="138">
        <v>0</v>
      </c>
      <c r="L104" s="138">
        <v>0</v>
      </c>
      <c r="M104" s="138">
        <v>0</v>
      </c>
      <c r="N104" s="138">
        <v>0</v>
      </c>
      <c r="O104" s="138">
        <v>0</v>
      </c>
      <c r="P104" s="138">
        <v>0</v>
      </c>
      <c r="Q104" s="138">
        <v>0</v>
      </c>
      <c r="R104" s="138">
        <v>0</v>
      </c>
      <c r="S104" s="138">
        <v>0</v>
      </c>
      <c r="T104" s="138">
        <v>0</v>
      </c>
      <c r="U104" s="138">
        <v>0</v>
      </c>
      <c r="V104" s="138">
        <v>0</v>
      </c>
      <c r="W104" s="139"/>
      <c r="X104" s="138">
        <v>0</v>
      </c>
      <c r="Y104" s="138">
        <v>0</v>
      </c>
      <c r="Z104" s="138">
        <v>0</v>
      </c>
      <c r="AA104" s="138">
        <v>0</v>
      </c>
      <c r="AB104" s="138">
        <v>0</v>
      </c>
      <c r="AC104" s="138">
        <v>0</v>
      </c>
      <c r="AD104" s="138">
        <v>0</v>
      </c>
      <c r="AE104" s="138">
        <v>0</v>
      </c>
      <c r="AF104" s="138">
        <v>0</v>
      </c>
      <c r="AG104" s="138">
        <v>0</v>
      </c>
      <c r="AH104" s="138">
        <v>0</v>
      </c>
      <c r="AI104" s="138">
        <v>0</v>
      </c>
      <c r="AJ104" s="138">
        <v>0</v>
      </c>
      <c r="AK104" s="138">
        <v>0</v>
      </c>
      <c r="AL104" s="139"/>
      <c r="AM104" s="140">
        <f t="shared" si="43"/>
        <v>0</v>
      </c>
      <c r="AN104" s="140">
        <f t="shared" si="43"/>
        <v>0</v>
      </c>
      <c r="AO104" s="140">
        <f t="shared" si="43"/>
        <v>0</v>
      </c>
      <c r="AP104" s="140">
        <f t="shared" si="43"/>
        <v>0</v>
      </c>
      <c r="AQ104" s="140">
        <f t="shared" si="43"/>
        <v>0</v>
      </c>
      <c r="AR104" s="140">
        <f t="shared" si="44"/>
        <v>0</v>
      </c>
      <c r="AS104" s="140">
        <f t="shared" si="45"/>
        <v>0</v>
      </c>
      <c r="AT104" s="140">
        <f t="shared" si="46"/>
        <v>0</v>
      </c>
      <c r="AU104" s="140">
        <f t="shared" si="47"/>
        <v>0</v>
      </c>
      <c r="AV104" s="140">
        <f t="shared" si="48"/>
        <v>0</v>
      </c>
      <c r="AW104" s="140">
        <f t="shared" si="49"/>
        <v>0</v>
      </c>
      <c r="AX104" s="140">
        <f t="shared" si="50"/>
        <v>0</v>
      </c>
      <c r="AY104" s="140">
        <f t="shared" si="51"/>
        <v>0</v>
      </c>
      <c r="AZ104" s="140">
        <f t="shared" si="52"/>
        <v>0</v>
      </c>
      <c r="BA104" s="3"/>
      <c r="BB104" s="122">
        <f t="shared" si="42"/>
        <v>0</v>
      </c>
      <c r="BC104" s="122">
        <f t="shared" si="29"/>
        <v>0</v>
      </c>
      <c r="BD104" s="122">
        <f t="shared" si="30"/>
        <v>0</v>
      </c>
      <c r="BE104" s="122">
        <f t="shared" si="31"/>
        <v>0</v>
      </c>
      <c r="BF104" s="122">
        <f t="shared" si="32"/>
        <v>0</v>
      </c>
      <c r="BG104" s="122">
        <f t="shared" si="33"/>
        <v>0</v>
      </c>
      <c r="BH104" s="122">
        <f t="shared" si="34"/>
        <v>0</v>
      </c>
      <c r="BI104" s="122">
        <f t="shared" si="35"/>
        <v>0</v>
      </c>
      <c r="BJ104" s="122">
        <f t="shared" si="36"/>
        <v>0</v>
      </c>
      <c r="BK104" s="122">
        <f t="shared" si="37"/>
        <v>0</v>
      </c>
      <c r="BL104" s="122">
        <f t="shared" si="38"/>
        <v>0</v>
      </c>
      <c r="BM104" s="122">
        <f t="shared" si="39"/>
        <v>0</v>
      </c>
      <c r="BN104" s="122">
        <f t="shared" si="40"/>
        <v>0</v>
      </c>
      <c r="BO104" s="122">
        <f t="shared" si="41"/>
        <v>0</v>
      </c>
    </row>
    <row r="105" spans="2:67" x14ac:dyDescent="0.3">
      <c r="J105" s="20"/>
      <c r="Y105" s="20"/>
      <c r="AN105" s="20"/>
      <c r="BC105" s="20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38">
    <cfRule type="colorScale" priority="10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39:AZ71">
    <cfRule type="colorScale" priority="7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72:AZ104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AM6:AZ104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6:BO38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39:BO71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72:BO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hyperlinks>
    <hyperlink ref="A1" location="Index!A1" display="Index!A1" xr:uid="{ACD4A99F-695B-4726-BFA4-071A9352C435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37EE9E-57DF-4B30-90C0-CB1150640DA7}">
  <sheetPr codeName="Sheet15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 activeCell="H6" sqref="H6"/>
    </sheetView>
  </sheetViews>
  <sheetFormatPr defaultColWidth="0" defaultRowHeight="14.4" x14ac:dyDescent="0.3"/>
  <cols>
    <col min="1" max="3" width="2.6640625" style="20" customWidth="1"/>
    <col min="4" max="4" width="23.21875" style="20" customWidth="1"/>
    <col min="5" max="5" width="11.44140625" style="20" bestFit="1" customWidth="1"/>
    <col min="6" max="6" width="48.33203125" style="20" bestFit="1" customWidth="1"/>
    <col min="7" max="7" width="12.109375" style="20" customWidth="1"/>
    <col min="8" max="8" width="2.88671875" style="20" customWidth="1"/>
    <col min="9" max="9" width="8.77734375" style="20" customWidth="1"/>
    <col min="10" max="10" width="8.77734375" style="44" customWidth="1"/>
    <col min="11" max="22" width="8.77734375" style="20" customWidth="1"/>
    <col min="23" max="23" width="2.88671875" style="20" customWidth="1"/>
    <col min="24" max="24" width="8.77734375" style="20" customWidth="1"/>
    <col min="25" max="25" width="8.77734375" style="44" customWidth="1"/>
    <col min="26" max="37" width="8.77734375" style="20" customWidth="1"/>
    <col min="38" max="38" width="2.88671875" style="20" customWidth="1"/>
    <col min="39" max="39" width="8.77734375" style="20" customWidth="1"/>
    <col min="40" max="40" width="8.77734375" style="44" customWidth="1"/>
    <col min="41" max="52" width="8.77734375" style="20" customWidth="1"/>
    <col min="53" max="53" width="2.88671875" style="20" customWidth="1"/>
    <col min="54" max="54" width="8.77734375" style="20" customWidth="1"/>
    <col min="55" max="55" width="8.77734375" style="44" customWidth="1"/>
    <col min="56" max="67" width="8.77734375" style="20" customWidth="1"/>
    <col min="68" max="68" width="2.6640625" style="20" customWidth="1"/>
    <col min="69" max="91" width="0" style="20" hidden="1" customWidth="1"/>
    <col min="92" max="16384" width="8.88671875" style="20" hidden="1"/>
  </cols>
  <sheetData>
    <row r="1" spans="1:67" s="18" customFormat="1" x14ac:dyDescent="0.3">
      <c r="A1" s="5" t="str">
        <f ca="1">MID(CELL("filename",A1),FIND("]",CELL("filename",A1))+1,255)</f>
        <v>CDCM per kWh</v>
      </c>
      <c r="J1" s="19"/>
      <c r="Y1" s="19"/>
      <c r="AN1" s="19"/>
      <c r="BC1" s="19"/>
    </row>
    <row r="2" spans="1:67" x14ac:dyDescent="0.3">
      <c r="E2" s="21"/>
      <c r="J2" s="20"/>
      <c r="Y2" s="20"/>
      <c r="AN2" s="20"/>
      <c r="BC2" s="20"/>
    </row>
    <row r="3" spans="1:67" x14ac:dyDescent="0.3">
      <c r="B3" s="17" t="s">
        <v>117</v>
      </c>
    </row>
    <row r="4" spans="1:67" x14ac:dyDescent="0.3">
      <c r="H4" s="81" t="s">
        <v>137</v>
      </c>
      <c r="W4" s="81" t="s">
        <v>138</v>
      </c>
      <c r="AL4" s="81" t="s">
        <v>69</v>
      </c>
      <c r="BA4" s="81" t="s">
        <v>146</v>
      </c>
    </row>
    <row r="5" spans="1:67" x14ac:dyDescent="0.3">
      <c r="D5" s="22" t="s">
        <v>5</v>
      </c>
      <c r="E5" s="22" t="s">
        <v>6</v>
      </c>
      <c r="F5" s="22" t="s">
        <v>7</v>
      </c>
      <c r="G5" s="22" t="s">
        <v>0</v>
      </c>
      <c r="H5" s="27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B5" s="7" t="s">
        <v>22</v>
      </c>
      <c r="BC5" s="7" t="s">
        <v>23</v>
      </c>
      <c r="BD5" s="7" t="s">
        <v>24</v>
      </c>
      <c r="BE5" s="7" t="s">
        <v>25</v>
      </c>
      <c r="BF5" s="7" t="s">
        <v>26</v>
      </c>
      <c r="BG5" s="7" t="s">
        <v>27</v>
      </c>
      <c r="BH5" s="7" t="s">
        <v>28</v>
      </c>
      <c r="BI5" s="7" t="s">
        <v>29</v>
      </c>
      <c r="BJ5" s="7" t="s">
        <v>30</v>
      </c>
      <c r="BK5" s="7" t="s">
        <v>31</v>
      </c>
      <c r="BL5" s="7" t="s">
        <v>32</v>
      </c>
      <c r="BM5" s="7" t="s">
        <v>33</v>
      </c>
      <c r="BN5" s="7" t="s">
        <v>34</v>
      </c>
      <c r="BO5" s="7" t="s">
        <v>35</v>
      </c>
    </row>
    <row r="6" spans="1:67" x14ac:dyDescent="0.3">
      <c r="D6" s="99" t="s">
        <v>142</v>
      </c>
      <c r="E6" s="99" t="s">
        <v>88</v>
      </c>
      <c r="F6" s="86" t="s">
        <v>36</v>
      </c>
      <c r="G6" s="99" t="s">
        <v>91</v>
      </c>
      <c r="H6" s="2"/>
      <c r="I6" s="61">
        <v>2.5924031437073025</v>
      </c>
      <c r="J6" s="61">
        <v>2.8106015845575429</v>
      </c>
      <c r="K6" s="61">
        <v>2.3742429682813477</v>
      </c>
      <c r="L6" s="61">
        <v>3.922047498854675</v>
      </c>
      <c r="M6" s="61">
        <v>2.3846795593787551</v>
      </c>
      <c r="N6" s="61">
        <v>2.9933736025221434</v>
      </c>
      <c r="O6" s="61">
        <v>3.2455279708539244</v>
      </c>
      <c r="P6" s="61">
        <v>2.0979228749059846</v>
      </c>
      <c r="Q6" s="61">
        <v>2.6349820489616205</v>
      </c>
      <c r="R6" s="61">
        <v>2.4359463622225253</v>
      </c>
      <c r="S6" s="61">
        <v>2.3039260859615065</v>
      </c>
      <c r="T6" s="61">
        <v>2.5824021743176466</v>
      </c>
      <c r="U6" s="61">
        <v>3.2441379409589977</v>
      </c>
      <c r="V6" s="61">
        <v>3.2483239540580287</v>
      </c>
      <c r="W6" s="2"/>
      <c r="X6" s="61">
        <v>2.5924031437073025</v>
      </c>
      <c r="Y6" s="61">
        <v>2.8106015845575429</v>
      </c>
      <c r="Z6" s="61">
        <v>2.3762429682813475</v>
      </c>
      <c r="AA6" s="61">
        <v>3.922047498854675</v>
      </c>
      <c r="AB6" s="61">
        <v>2.3856610856265981</v>
      </c>
      <c r="AC6" s="61">
        <v>2.9933736025221434</v>
      </c>
      <c r="AD6" s="61">
        <v>3.2445279708539245</v>
      </c>
      <c r="AE6" s="61">
        <v>2.0989228749059854</v>
      </c>
      <c r="AF6" s="61">
        <v>2.6349820489616205</v>
      </c>
      <c r="AG6" s="61">
        <v>2.4349463622225254</v>
      </c>
      <c r="AH6" s="61">
        <v>2.3039260859615065</v>
      </c>
      <c r="AI6" s="61">
        <v>2.584438759054744</v>
      </c>
      <c r="AJ6" s="61">
        <v>3.2441379409589977</v>
      </c>
      <c r="AK6" s="61">
        <v>3.2504602295114906</v>
      </c>
      <c r="AL6" s="2"/>
      <c r="AM6" s="43">
        <f t="shared" ref="AM6:AT15" si="0">IF(AND(X6 = "", I6 = ""), 0, X6 - I6)</f>
        <v>0</v>
      </c>
      <c r="AN6" s="43">
        <f t="shared" si="0"/>
        <v>0</v>
      </c>
      <c r="AO6" s="43">
        <f t="shared" si="0"/>
        <v>1.9999999999997797E-3</v>
      </c>
      <c r="AP6" s="43">
        <f t="shared" si="0"/>
        <v>0</v>
      </c>
      <c r="AQ6" s="43">
        <f t="shared" si="0"/>
        <v>9.8152624784297871E-4</v>
      </c>
      <c r="AR6" s="43">
        <f t="shared" ref="AR6:AZ9" si="1">IF(AND(AC6 = "", N6 = ""), 0, AC6 - N6)</f>
        <v>0</v>
      </c>
      <c r="AS6" s="43">
        <f t="shared" si="1"/>
        <v>-9.9999999999988987E-4</v>
      </c>
      <c r="AT6" s="43">
        <f t="shared" si="1"/>
        <v>1.000000000000778E-3</v>
      </c>
      <c r="AU6" s="43">
        <f t="shared" si="1"/>
        <v>0</v>
      </c>
      <c r="AV6" s="43">
        <f t="shared" si="1"/>
        <v>-9.9999999999988987E-4</v>
      </c>
      <c r="AW6" s="43">
        <f t="shared" si="1"/>
        <v>0</v>
      </c>
      <c r="AX6" s="43">
        <f t="shared" si="1"/>
        <v>2.0365847370973356E-3</v>
      </c>
      <c r="AY6" s="43">
        <f t="shared" si="1"/>
        <v>0</v>
      </c>
      <c r="AZ6" s="43">
        <f t="shared" si="1"/>
        <v>2.1362754534619555E-3</v>
      </c>
      <c r="BA6" s="2"/>
      <c r="BB6" s="119">
        <f>IF(OR(I6 = 0, I6 = ""), 0, AM6 / I6)</f>
        <v>0</v>
      </c>
      <c r="BC6" s="119">
        <f t="shared" ref="BC6:BO25" si="2">IF(OR(J6 = 0, J6 = ""), 0, AN6 / J6)</f>
        <v>0</v>
      </c>
      <c r="BD6" s="119">
        <f t="shared" si="2"/>
        <v>8.4237376996320105E-4</v>
      </c>
      <c r="BE6" s="119">
        <f t="shared" si="2"/>
        <v>0</v>
      </c>
      <c r="BF6" s="119">
        <f t="shared" si="2"/>
        <v>4.115967044640082E-4</v>
      </c>
      <c r="BG6" s="119">
        <f t="shared" si="2"/>
        <v>0</v>
      </c>
      <c r="BH6" s="119">
        <f t="shared" si="2"/>
        <v>-3.0811627845462133E-4</v>
      </c>
      <c r="BI6" s="119">
        <f t="shared" si="2"/>
        <v>4.766619459476515E-4</v>
      </c>
      <c r="BJ6" s="119">
        <f t="shared" si="2"/>
        <v>0</v>
      </c>
      <c r="BK6" s="119">
        <f t="shared" si="2"/>
        <v>-4.1051807031067098E-4</v>
      </c>
      <c r="BL6" s="119">
        <f t="shared" si="2"/>
        <v>0</v>
      </c>
      <c r="BM6" s="119">
        <f t="shared" si="2"/>
        <v>7.8863964619897611E-4</v>
      </c>
      <c r="BN6" s="119">
        <f t="shared" si="2"/>
        <v>0</v>
      </c>
      <c r="BO6" s="119">
        <f t="shared" si="2"/>
        <v>6.5765468089879831E-4</v>
      </c>
    </row>
    <row r="7" spans="1:67" x14ac:dyDescent="0.3">
      <c r="D7" s="38" t="s">
        <v>142</v>
      </c>
      <c r="E7" s="38" t="s">
        <v>88</v>
      </c>
      <c r="F7" s="24" t="s">
        <v>37</v>
      </c>
      <c r="G7" s="38" t="s">
        <v>91</v>
      </c>
      <c r="I7" s="59">
        <v>1.8483623869712953</v>
      </c>
      <c r="J7" s="59">
        <v>2.0898287436611418</v>
      </c>
      <c r="K7" s="59">
        <v>1.8847145331179875</v>
      </c>
      <c r="L7" s="59">
        <v>3.091207492358981</v>
      </c>
      <c r="M7" s="59">
        <v>1.8092633803659655</v>
      </c>
      <c r="N7" s="59">
        <v>2.3862588064390748</v>
      </c>
      <c r="O7" s="59">
        <v>2.3752653320308661</v>
      </c>
      <c r="P7" s="59">
        <v>1.4479951343068593</v>
      </c>
      <c r="Q7" s="59">
        <v>2.1449278648698682</v>
      </c>
      <c r="R7" s="59">
        <v>1.8898437248054887</v>
      </c>
      <c r="S7" s="59">
        <v>2.0296405451550168</v>
      </c>
      <c r="T7" s="59">
        <v>2.0935397359544661</v>
      </c>
      <c r="U7" s="59">
        <v>2.5096755163600108</v>
      </c>
      <c r="V7" s="59">
        <v>2.5297774092734202</v>
      </c>
      <c r="X7" s="59">
        <v>1.8498623597499282</v>
      </c>
      <c r="Y7" s="59">
        <v>2.0888475439735794</v>
      </c>
      <c r="Z7" s="59">
        <v>1.8862073642463151</v>
      </c>
      <c r="AA7" s="59">
        <v>3.091207492358981</v>
      </c>
      <c r="AB7" s="59">
        <v>1.8104190764109698</v>
      </c>
      <c r="AC7" s="59">
        <v>2.3862588064390748</v>
      </c>
      <c r="AD7" s="59">
        <v>2.3752653320308661</v>
      </c>
      <c r="AE7" s="59">
        <v>1.4491279296763968</v>
      </c>
      <c r="AF7" s="59">
        <v>2.1443052503917164</v>
      </c>
      <c r="AG7" s="59">
        <v>1.8888437248054888</v>
      </c>
      <c r="AH7" s="59">
        <v>2.0296405451550168</v>
      </c>
      <c r="AI7" s="59">
        <v>2.0957977776670025</v>
      </c>
      <c r="AJ7" s="59">
        <v>2.5101533590998137</v>
      </c>
      <c r="AK7" s="59">
        <v>2.531912531489771</v>
      </c>
      <c r="AM7" s="41">
        <f t="shared" si="0"/>
        <v>1.4999727786328965E-3</v>
      </c>
      <c r="AN7" s="41">
        <f t="shared" si="0"/>
        <v>-9.8119968756238407E-4</v>
      </c>
      <c r="AO7" s="41">
        <f t="shared" si="0"/>
        <v>1.4928311283275431E-3</v>
      </c>
      <c r="AP7" s="41">
        <f t="shared" si="0"/>
        <v>0</v>
      </c>
      <c r="AQ7" s="41">
        <f t="shared" si="0"/>
        <v>1.1556960450043174E-3</v>
      </c>
      <c r="AR7" s="41">
        <f t="shared" si="1"/>
        <v>0</v>
      </c>
      <c r="AS7" s="41">
        <f t="shared" si="1"/>
        <v>0</v>
      </c>
      <c r="AT7" s="41">
        <f t="shared" si="1"/>
        <v>1.1327953695374759E-3</v>
      </c>
      <c r="AU7" s="41">
        <f t="shared" si="1"/>
        <v>-6.2261447815181725E-4</v>
      </c>
      <c r="AV7" s="41">
        <f t="shared" si="1"/>
        <v>-9.9999999999988987E-4</v>
      </c>
      <c r="AW7" s="41">
        <f t="shared" si="1"/>
        <v>0</v>
      </c>
      <c r="AX7" s="41">
        <f t="shared" si="1"/>
        <v>2.2580417125364072E-3</v>
      </c>
      <c r="AY7" s="41">
        <f t="shared" si="1"/>
        <v>4.7784273980289171E-4</v>
      </c>
      <c r="AZ7" s="41">
        <f t="shared" si="1"/>
        <v>2.1351222163508154E-3</v>
      </c>
      <c r="BB7" s="120">
        <f t="shared" ref="BB7:BJ52" si="3">IF(OR(I7 = 0, I7 = ""), 0, AM7 / I7)</f>
        <v>8.115144460879958E-4</v>
      </c>
      <c r="BC7" s="120">
        <f t="shared" si="2"/>
        <v>-4.6951200692332042E-4</v>
      </c>
      <c r="BD7" s="120">
        <f t="shared" si="2"/>
        <v>7.9207280577280308E-4</v>
      </c>
      <c r="BE7" s="120">
        <f t="shared" si="2"/>
        <v>0</v>
      </c>
      <c r="BF7" s="120">
        <f t="shared" si="2"/>
        <v>6.3876606222503169E-4</v>
      </c>
      <c r="BG7" s="120">
        <f t="shared" si="2"/>
        <v>0</v>
      </c>
      <c r="BH7" s="120">
        <f t="shared" si="2"/>
        <v>0</v>
      </c>
      <c r="BI7" s="120">
        <f t="shared" si="2"/>
        <v>7.8231987297369872E-4</v>
      </c>
      <c r="BJ7" s="120">
        <f t="shared" si="2"/>
        <v>-2.9027292169081455E-4</v>
      </c>
      <c r="BK7" s="120">
        <f t="shared" si="2"/>
        <v>-5.2914428154783773E-4</v>
      </c>
      <c r="BL7" s="120">
        <f t="shared" si="2"/>
        <v>0</v>
      </c>
      <c r="BM7" s="120">
        <f t="shared" si="2"/>
        <v>1.0785759991830024E-3</v>
      </c>
      <c r="BN7" s="120">
        <f t="shared" si="2"/>
        <v>1.9040020779098423E-4</v>
      </c>
      <c r="BO7" s="120">
        <f t="shared" si="2"/>
        <v>8.4399607986223809E-4</v>
      </c>
    </row>
    <row r="8" spans="1:67" x14ac:dyDescent="0.3">
      <c r="D8" s="38" t="s">
        <v>142</v>
      </c>
      <c r="E8" s="38" t="s">
        <v>88</v>
      </c>
      <c r="F8" s="24" t="s">
        <v>38</v>
      </c>
      <c r="G8" s="38" t="s">
        <v>91</v>
      </c>
      <c r="I8" s="59">
        <v>0.72699999999999998</v>
      </c>
      <c r="J8" s="59">
        <v>1.099</v>
      </c>
      <c r="K8" s="59">
        <v>1.196</v>
      </c>
      <c r="L8" s="59">
        <v>1.9359999999999999</v>
      </c>
      <c r="M8" s="59">
        <v>0.81499999999999984</v>
      </c>
      <c r="N8" s="59">
        <v>1.0980000000000001</v>
      </c>
      <c r="O8" s="59">
        <v>1.1590000000000003</v>
      </c>
      <c r="P8" s="59">
        <v>0</v>
      </c>
      <c r="Q8" s="59">
        <v>0.55400000000000005</v>
      </c>
      <c r="R8" s="59">
        <v>0.20799999999999999</v>
      </c>
      <c r="S8" s="59">
        <v>1.1679999999999999</v>
      </c>
      <c r="T8" s="59">
        <v>1.1109999999999998</v>
      </c>
      <c r="U8" s="59">
        <v>1.4160000000000001</v>
      </c>
      <c r="V8" s="59">
        <v>1.4790000000000003</v>
      </c>
      <c r="X8" s="59">
        <v>0.72699999999999998</v>
      </c>
      <c r="Y8" s="59">
        <v>1.099</v>
      </c>
      <c r="Z8" s="59">
        <v>1.1979999999999997</v>
      </c>
      <c r="AA8" s="59">
        <v>1.9359999999999999</v>
      </c>
      <c r="AB8" s="59">
        <v>0.81499999999999984</v>
      </c>
      <c r="AC8" s="59">
        <v>1.0980000000000001</v>
      </c>
      <c r="AD8" s="59">
        <v>1.1579999999999997</v>
      </c>
      <c r="AE8" s="59">
        <v>0</v>
      </c>
      <c r="AF8" s="59">
        <v>0.55400000000000005</v>
      </c>
      <c r="AG8" s="59">
        <v>0.20799999999999999</v>
      </c>
      <c r="AH8" s="59">
        <v>1.1679999999999999</v>
      </c>
      <c r="AI8" s="59">
        <v>1.1120000000000001</v>
      </c>
      <c r="AJ8" s="59">
        <v>1.417</v>
      </c>
      <c r="AK8" s="59">
        <v>1.48</v>
      </c>
      <c r="AM8" s="41">
        <f t="shared" si="0"/>
        <v>0</v>
      </c>
      <c r="AN8" s="41">
        <f t="shared" si="0"/>
        <v>0</v>
      </c>
      <c r="AO8" s="41">
        <f t="shared" si="0"/>
        <v>1.9999999999997797E-3</v>
      </c>
      <c r="AP8" s="41">
        <f t="shared" si="0"/>
        <v>0</v>
      </c>
      <c r="AQ8" s="41">
        <f t="shared" si="0"/>
        <v>0</v>
      </c>
      <c r="AR8" s="41">
        <f t="shared" si="1"/>
        <v>0</v>
      </c>
      <c r="AS8" s="41">
        <f t="shared" si="1"/>
        <v>-1.000000000000556E-3</v>
      </c>
      <c r="AT8" s="41">
        <f t="shared" si="1"/>
        <v>0</v>
      </c>
      <c r="AU8" s="41">
        <f t="shared" si="1"/>
        <v>0</v>
      </c>
      <c r="AV8" s="41">
        <f t="shared" si="1"/>
        <v>0</v>
      </c>
      <c r="AW8" s="41">
        <f t="shared" si="1"/>
        <v>0</v>
      </c>
      <c r="AX8" s="41">
        <f t="shared" si="1"/>
        <v>1.000000000000334E-3</v>
      </c>
      <c r="AY8" s="41">
        <f t="shared" si="1"/>
        <v>9.9999999999988987E-4</v>
      </c>
      <c r="AZ8" s="41">
        <f t="shared" si="1"/>
        <v>9.9999999999966782E-4</v>
      </c>
      <c r="BB8" s="121">
        <f t="shared" si="3"/>
        <v>0</v>
      </c>
      <c r="BC8" s="121">
        <f t="shared" si="2"/>
        <v>0</v>
      </c>
      <c r="BD8" s="121">
        <f t="shared" si="2"/>
        <v>1.6722408026754012E-3</v>
      </c>
      <c r="BE8" s="121">
        <f t="shared" si="2"/>
        <v>0</v>
      </c>
      <c r="BF8" s="121">
        <f t="shared" si="2"/>
        <v>0</v>
      </c>
      <c r="BG8" s="121">
        <f t="shared" si="2"/>
        <v>0</v>
      </c>
      <c r="BH8" s="121">
        <f t="shared" si="2"/>
        <v>-8.6281276962947009E-4</v>
      </c>
      <c r="BI8" s="121">
        <f t="shared" si="2"/>
        <v>0</v>
      </c>
      <c r="BJ8" s="121">
        <f t="shared" si="2"/>
        <v>0</v>
      </c>
      <c r="BK8" s="121">
        <f t="shared" si="2"/>
        <v>0</v>
      </c>
      <c r="BL8" s="121">
        <f t="shared" si="2"/>
        <v>0</v>
      </c>
      <c r="BM8" s="121">
        <f t="shared" si="2"/>
        <v>9.0009000900120092E-4</v>
      </c>
      <c r="BN8" s="121">
        <f t="shared" si="2"/>
        <v>7.0621468926545887E-4</v>
      </c>
      <c r="BO8" s="121">
        <f t="shared" si="2"/>
        <v>6.761325219740822E-4</v>
      </c>
    </row>
    <row r="9" spans="1:67" x14ac:dyDescent="0.3">
      <c r="D9" s="38" t="s">
        <v>142</v>
      </c>
      <c r="E9" s="38" t="s">
        <v>88</v>
      </c>
      <c r="F9" s="25" t="s">
        <v>39</v>
      </c>
      <c r="G9" s="38" t="s">
        <v>91</v>
      </c>
      <c r="I9" s="59">
        <v>2.1518541378924811</v>
      </c>
      <c r="J9" s="59">
        <v>2.3460398920026928</v>
      </c>
      <c r="K9" s="59">
        <v>2.1745807870340723</v>
      </c>
      <c r="L9" s="59">
        <v>3.3555749407257474</v>
      </c>
      <c r="M9" s="59">
        <v>1.9039353988448473</v>
      </c>
      <c r="N9" s="59">
        <v>2.5998344787920131</v>
      </c>
      <c r="O9" s="59">
        <v>3.0826598677363379</v>
      </c>
      <c r="P9" s="59">
        <v>1.30338802415059</v>
      </c>
      <c r="Q9" s="59">
        <v>1.6085703166142207</v>
      </c>
      <c r="R9" s="59">
        <v>1.6251226740875808</v>
      </c>
      <c r="S9" s="59">
        <v>2.1248403967904221</v>
      </c>
      <c r="T9" s="59">
        <v>2.1554255964036875</v>
      </c>
      <c r="U9" s="59">
        <v>2.7431957602616519</v>
      </c>
      <c r="V9" s="59">
        <v>2.691238078325028</v>
      </c>
      <c r="X9" s="59">
        <v>2.1518541378924811</v>
      </c>
      <c r="Y9" s="59">
        <v>2.3460398920026928</v>
      </c>
      <c r="Z9" s="59">
        <v>2.1765807870340725</v>
      </c>
      <c r="AA9" s="59">
        <v>3.3555749407257474</v>
      </c>
      <c r="AB9" s="59">
        <v>1.9052013546363593</v>
      </c>
      <c r="AC9" s="59">
        <v>2.5998344787920131</v>
      </c>
      <c r="AD9" s="59">
        <v>3.0816598677363376</v>
      </c>
      <c r="AE9" s="59">
        <v>1.30338802415059</v>
      </c>
      <c r="AF9" s="59">
        <v>1.6085703166142207</v>
      </c>
      <c r="AG9" s="59">
        <v>1.6248382239292736</v>
      </c>
      <c r="AH9" s="59">
        <v>2.1248403967904221</v>
      </c>
      <c r="AI9" s="59">
        <v>2.1567324050135399</v>
      </c>
      <c r="AJ9" s="59">
        <v>2.7441957602616514</v>
      </c>
      <c r="AK9" s="59">
        <v>2.6922380783250279</v>
      </c>
      <c r="AM9" s="41">
        <f t="shared" si="0"/>
        <v>0</v>
      </c>
      <c r="AN9" s="41">
        <f t="shared" si="0"/>
        <v>0</v>
      </c>
      <c r="AO9" s="41">
        <f t="shared" si="0"/>
        <v>2.0000000000002238E-3</v>
      </c>
      <c r="AP9" s="41">
        <f t="shared" si="0"/>
        <v>0</v>
      </c>
      <c r="AQ9" s="41">
        <f t="shared" si="0"/>
        <v>1.2659557915120079E-3</v>
      </c>
      <c r="AR9" s="41">
        <f t="shared" si="1"/>
        <v>0</v>
      </c>
      <c r="AS9" s="41">
        <f t="shared" si="1"/>
        <v>-1.000000000000334E-3</v>
      </c>
      <c r="AT9" s="41">
        <f t="shared" si="1"/>
        <v>0</v>
      </c>
      <c r="AU9" s="41">
        <f t="shared" ref="AU9:AZ39" si="4">IF(AND(AF9 = "", Q9 = ""), 0, AF9 - Q9)</f>
        <v>0</v>
      </c>
      <c r="AV9" s="41">
        <f t="shared" si="4"/>
        <v>-2.8445015830724785E-4</v>
      </c>
      <c r="AW9" s="41">
        <f t="shared" si="4"/>
        <v>0</v>
      </c>
      <c r="AX9" s="41">
        <f t="shared" si="4"/>
        <v>1.306808609852439E-3</v>
      </c>
      <c r="AY9" s="41">
        <f t="shared" si="4"/>
        <v>9.9999999999944578E-4</v>
      </c>
      <c r="AZ9" s="41">
        <f t="shared" si="4"/>
        <v>9.9999999999988987E-4</v>
      </c>
      <c r="BB9" s="121">
        <f t="shared" si="3"/>
        <v>0</v>
      </c>
      <c r="BC9" s="121">
        <f t="shared" si="2"/>
        <v>0</v>
      </c>
      <c r="BD9" s="121">
        <f t="shared" si="2"/>
        <v>9.1971749770126477E-4</v>
      </c>
      <c r="BE9" s="121">
        <f t="shared" si="2"/>
        <v>0</v>
      </c>
      <c r="BF9" s="121">
        <f t="shared" si="2"/>
        <v>6.6491530767277427E-4</v>
      </c>
      <c r="BG9" s="121">
        <f t="shared" si="2"/>
        <v>0</v>
      </c>
      <c r="BH9" s="121">
        <f t="shared" si="2"/>
        <v>-3.2439517913296579E-4</v>
      </c>
      <c r="BI9" s="121">
        <f t="shared" si="2"/>
        <v>0</v>
      </c>
      <c r="BJ9" s="121">
        <f t="shared" si="2"/>
        <v>0</v>
      </c>
      <c r="BK9" s="121">
        <f t="shared" si="2"/>
        <v>-1.7503303771633814E-4</v>
      </c>
      <c r="BL9" s="121">
        <f t="shared" si="2"/>
        <v>0</v>
      </c>
      <c r="BM9" s="121">
        <f t="shared" si="2"/>
        <v>6.0628797024255443E-4</v>
      </c>
      <c r="BN9" s="121">
        <f t="shared" si="2"/>
        <v>3.6453832952266726E-4</v>
      </c>
      <c r="BO9" s="121">
        <f t="shared" si="2"/>
        <v>3.7157619314834815E-4</v>
      </c>
    </row>
    <row r="10" spans="1:67" x14ac:dyDescent="0.3">
      <c r="D10" s="38" t="s">
        <v>142</v>
      </c>
      <c r="E10" s="38" t="s">
        <v>88</v>
      </c>
      <c r="F10" s="25" t="s">
        <v>40</v>
      </c>
      <c r="G10" s="38" t="s">
        <v>91</v>
      </c>
      <c r="I10" s="59">
        <v>1.7749101906450253</v>
      </c>
      <c r="J10" s="59">
        <v>1.9774704200325706</v>
      </c>
      <c r="K10" s="59">
        <v>1.8222543793167254</v>
      </c>
      <c r="L10" s="59">
        <v>2.9323914285209516</v>
      </c>
      <c r="M10" s="59">
        <v>1.8082640118482385</v>
      </c>
      <c r="N10" s="59">
        <v>2.2118695839756883</v>
      </c>
      <c r="O10" s="59">
        <v>2.6017484969785114</v>
      </c>
      <c r="P10" s="59">
        <v>1.1848176106943482</v>
      </c>
      <c r="Q10" s="59">
        <v>1.5420861381628459</v>
      </c>
      <c r="R10" s="59">
        <v>1.431749362217114</v>
      </c>
      <c r="S10" s="59">
        <v>1.8444559213971596</v>
      </c>
      <c r="T10" s="59">
        <v>1.9579474227894986</v>
      </c>
      <c r="U10" s="59">
        <v>2.4245004086659572</v>
      </c>
      <c r="V10" s="59">
        <v>2.4800460855005615</v>
      </c>
      <c r="X10" s="59">
        <v>1.7749101906450253</v>
      </c>
      <c r="Y10" s="59">
        <v>1.9781087529901793</v>
      </c>
      <c r="Z10" s="59">
        <v>1.8242543793167254</v>
      </c>
      <c r="AA10" s="59">
        <v>2.9323914285209516</v>
      </c>
      <c r="AB10" s="59">
        <v>1.8090266573675144</v>
      </c>
      <c r="AC10" s="59">
        <v>2.2118695839756883</v>
      </c>
      <c r="AD10" s="59">
        <v>2.6010144674965843</v>
      </c>
      <c r="AE10" s="59">
        <v>1.1840966047792991</v>
      </c>
      <c r="AF10" s="59">
        <v>1.5420861381628459</v>
      </c>
      <c r="AG10" s="59">
        <v>1.4312993087731656</v>
      </c>
      <c r="AH10" s="59">
        <v>1.845223165796557</v>
      </c>
      <c r="AI10" s="59">
        <v>1.9591279813216711</v>
      </c>
      <c r="AJ10" s="59">
        <v>2.4251831625137648</v>
      </c>
      <c r="AK10" s="59">
        <v>2.4817311427630768</v>
      </c>
      <c r="AM10" s="41">
        <f t="shared" si="0"/>
        <v>0</v>
      </c>
      <c r="AN10" s="41">
        <f t="shared" si="0"/>
        <v>6.3833295760873376E-4</v>
      </c>
      <c r="AO10" s="41">
        <f t="shared" si="0"/>
        <v>2.0000000000000018E-3</v>
      </c>
      <c r="AP10" s="41">
        <f t="shared" si="0"/>
        <v>0</v>
      </c>
      <c r="AQ10" s="41">
        <f t="shared" si="0"/>
        <v>7.626455192759618E-4</v>
      </c>
      <c r="AR10" s="41">
        <f t="shared" si="0"/>
        <v>0</v>
      </c>
      <c r="AS10" s="41">
        <f t="shared" si="0"/>
        <v>-7.3402948192713424E-4</v>
      </c>
      <c r="AT10" s="41">
        <f t="shared" si="0"/>
        <v>-7.2100591504908884E-4</v>
      </c>
      <c r="AU10" s="41">
        <f t="shared" si="4"/>
        <v>0</v>
      </c>
      <c r="AV10" s="41">
        <f t="shared" si="4"/>
        <v>-4.5005344394843938E-4</v>
      </c>
      <c r="AW10" s="41">
        <f t="shared" si="4"/>
        <v>7.6724439939734879E-4</v>
      </c>
      <c r="AX10" s="41">
        <f t="shared" si="4"/>
        <v>1.180558532172471E-3</v>
      </c>
      <c r="AY10" s="41">
        <f t="shared" si="4"/>
        <v>6.827538478075823E-4</v>
      </c>
      <c r="AZ10" s="41">
        <f t="shared" si="4"/>
        <v>1.6850572625153326E-3</v>
      </c>
      <c r="BB10" s="121">
        <f t="shared" si="3"/>
        <v>0</v>
      </c>
      <c r="BC10" s="121">
        <f t="shared" si="2"/>
        <v>3.228027843765268E-4</v>
      </c>
      <c r="BD10" s="121">
        <f t="shared" si="2"/>
        <v>1.0975416070888653E-3</v>
      </c>
      <c r="BE10" s="121">
        <f t="shared" si="2"/>
        <v>0</v>
      </c>
      <c r="BF10" s="121">
        <f t="shared" si="2"/>
        <v>4.2175562543904019E-4</v>
      </c>
      <c r="BG10" s="121">
        <f t="shared" si="2"/>
        <v>0</v>
      </c>
      <c r="BH10" s="121">
        <f t="shared" si="2"/>
        <v>-2.8212929988412973E-4</v>
      </c>
      <c r="BI10" s="121">
        <f t="shared" si="2"/>
        <v>-6.0853747322894022E-4</v>
      </c>
      <c r="BJ10" s="121">
        <f t="shared" si="2"/>
        <v>0</v>
      </c>
      <c r="BK10" s="121">
        <f t="shared" si="2"/>
        <v>-3.1433814871865273E-4</v>
      </c>
      <c r="BL10" s="121">
        <f t="shared" si="2"/>
        <v>4.1597329082072491E-4</v>
      </c>
      <c r="BM10" s="121">
        <f t="shared" si="2"/>
        <v>6.0295721858073326E-4</v>
      </c>
      <c r="BN10" s="121">
        <f t="shared" si="2"/>
        <v>2.8160599411210523E-4</v>
      </c>
      <c r="BO10" s="121">
        <f t="shared" si="2"/>
        <v>6.7944594754384502E-4</v>
      </c>
    </row>
    <row r="11" spans="1:67" x14ac:dyDescent="0.3">
      <c r="D11" s="38" t="s">
        <v>142</v>
      </c>
      <c r="E11" s="38" t="s">
        <v>88</v>
      </c>
      <c r="F11" s="25" t="s">
        <v>41</v>
      </c>
      <c r="G11" s="38" t="s">
        <v>91</v>
      </c>
      <c r="I11" s="59">
        <v>0.66900000000000004</v>
      </c>
      <c r="J11" s="59">
        <v>1.095</v>
      </c>
      <c r="K11" s="59">
        <v>1.2250000000000001</v>
      </c>
      <c r="L11" s="59">
        <v>1.8349999999999997</v>
      </c>
      <c r="M11" s="59">
        <v>0.90000000000000024</v>
      </c>
      <c r="N11" s="59">
        <v>1.472</v>
      </c>
      <c r="O11" s="59">
        <v>1.099</v>
      </c>
      <c r="P11" s="59">
        <v>0</v>
      </c>
      <c r="Q11" s="59">
        <v>0.75</v>
      </c>
      <c r="R11" s="59">
        <v>0.28399999999999992</v>
      </c>
      <c r="S11" s="59">
        <v>0.96199999999999974</v>
      </c>
      <c r="T11" s="59">
        <v>1.1930000000000003</v>
      </c>
      <c r="U11" s="59">
        <v>1.4240000000000002</v>
      </c>
      <c r="V11" s="59">
        <v>1.4810000000000001</v>
      </c>
      <c r="X11" s="59">
        <v>0.66900000000000004</v>
      </c>
      <c r="Y11" s="59">
        <v>1.0960000000000001</v>
      </c>
      <c r="Z11" s="59">
        <v>1.226</v>
      </c>
      <c r="AA11" s="59">
        <v>1.8349999999999997</v>
      </c>
      <c r="AB11" s="59">
        <v>0.90000000000000024</v>
      </c>
      <c r="AC11" s="59">
        <v>1.472</v>
      </c>
      <c r="AD11" s="59">
        <v>1.0980000000000001</v>
      </c>
      <c r="AE11" s="59">
        <v>0</v>
      </c>
      <c r="AF11" s="59">
        <v>0.75</v>
      </c>
      <c r="AG11" s="59">
        <v>0.28399999999999992</v>
      </c>
      <c r="AH11" s="59">
        <v>0.96199999999999974</v>
      </c>
      <c r="AI11" s="59">
        <v>1.1940000000000002</v>
      </c>
      <c r="AJ11" s="59">
        <v>1.4240000000000002</v>
      </c>
      <c r="AK11" s="59">
        <v>1.4819999999999998</v>
      </c>
      <c r="AM11" s="41">
        <f t="shared" si="0"/>
        <v>0</v>
      </c>
      <c r="AN11" s="41">
        <f t="shared" si="0"/>
        <v>1.0000000000001119E-3</v>
      </c>
      <c r="AO11" s="41">
        <f t="shared" si="0"/>
        <v>9.9999999999988987E-4</v>
      </c>
      <c r="AP11" s="41">
        <f t="shared" si="0"/>
        <v>0</v>
      </c>
      <c r="AQ11" s="41">
        <f t="shared" si="0"/>
        <v>0</v>
      </c>
      <c r="AR11" s="41">
        <f t="shared" si="0"/>
        <v>0</v>
      </c>
      <c r="AS11" s="41">
        <f t="shared" si="0"/>
        <v>-9.9999999999988987E-4</v>
      </c>
      <c r="AT11" s="41">
        <f t="shared" si="0"/>
        <v>0</v>
      </c>
      <c r="AU11" s="41">
        <f t="shared" si="4"/>
        <v>0</v>
      </c>
      <c r="AV11" s="41">
        <f t="shared" si="4"/>
        <v>0</v>
      </c>
      <c r="AW11" s="41">
        <f t="shared" si="4"/>
        <v>0</v>
      </c>
      <c r="AX11" s="41">
        <f t="shared" si="4"/>
        <v>9.9999999999988987E-4</v>
      </c>
      <c r="AY11" s="41">
        <f t="shared" si="4"/>
        <v>0</v>
      </c>
      <c r="AZ11" s="41">
        <f t="shared" si="4"/>
        <v>9.9999999999966782E-4</v>
      </c>
      <c r="BB11" s="121">
        <f t="shared" si="3"/>
        <v>0</v>
      </c>
      <c r="BC11" s="121">
        <f t="shared" si="2"/>
        <v>9.132420091325223E-4</v>
      </c>
      <c r="BD11" s="121">
        <f t="shared" si="2"/>
        <v>8.1632653061215494E-4</v>
      </c>
      <c r="BE11" s="121">
        <f t="shared" si="2"/>
        <v>0</v>
      </c>
      <c r="BF11" s="121">
        <f t="shared" si="2"/>
        <v>0</v>
      </c>
      <c r="BG11" s="121">
        <f t="shared" si="2"/>
        <v>0</v>
      </c>
      <c r="BH11" s="121">
        <f t="shared" si="2"/>
        <v>-9.0991810737023652E-4</v>
      </c>
      <c r="BI11" s="121">
        <f t="shared" si="2"/>
        <v>0</v>
      </c>
      <c r="BJ11" s="121">
        <f t="shared" si="2"/>
        <v>0</v>
      </c>
      <c r="BK11" s="121">
        <f t="shared" si="2"/>
        <v>0</v>
      </c>
      <c r="BL11" s="121">
        <f t="shared" si="2"/>
        <v>0</v>
      </c>
      <c r="BM11" s="121">
        <f t="shared" si="2"/>
        <v>8.382229673092118E-4</v>
      </c>
      <c r="BN11" s="121">
        <f t="shared" si="2"/>
        <v>0</v>
      </c>
      <c r="BO11" s="121">
        <f t="shared" si="2"/>
        <v>6.7521944631982963E-4</v>
      </c>
    </row>
    <row r="12" spans="1:67" x14ac:dyDescent="0.3">
      <c r="D12" s="38" t="s">
        <v>142</v>
      </c>
      <c r="E12" s="38" t="s">
        <v>88</v>
      </c>
      <c r="F12" s="25" t="s">
        <v>42</v>
      </c>
      <c r="G12" s="38" t="s">
        <v>91</v>
      </c>
      <c r="I12" s="59">
        <v>1.9440563768302361</v>
      </c>
      <c r="J12" s="59">
        <v>2.1841080216926527</v>
      </c>
      <c r="K12" s="59">
        <v>1.9384932346316641</v>
      </c>
      <c r="L12" s="59">
        <v>2.9569968169635583</v>
      </c>
      <c r="M12" s="59">
        <v>1.7560538208586474</v>
      </c>
      <c r="N12" s="59">
        <v>2.2931715000000001</v>
      </c>
      <c r="O12" s="59">
        <v>2.6724549999999998</v>
      </c>
      <c r="P12" s="59">
        <v>1.2599686483127339</v>
      </c>
      <c r="Q12" s="59">
        <v>1.6804846228439865</v>
      </c>
      <c r="R12" s="59">
        <v>1.578818540400357</v>
      </c>
      <c r="S12" s="59">
        <v>1.8979661969261774</v>
      </c>
      <c r="T12" s="59">
        <v>2.0514025387756183</v>
      </c>
      <c r="U12" s="59">
        <v>2.450939133136381</v>
      </c>
      <c r="V12" s="59">
        <v>2.50808770714064</v>
      </c>
      <c r="X12" s="59">
        <v>1.9437456448965684</v>
      </c>
      <c r="Y12" s="59">
        <v>2.1842161210109281</v>
      </c>
      <c r="Z12" s="59">
        <v>1.9405630158517364</v>
      </c>
      <c r="AA12" s="59">
        <v>2.9569804028090365</v>
      </c>
      <c r="AB12" s="59">
        <v>1.7560967245469568</v>
      </c>
      <c r="AC12" s="59">
        <v>2.2932444999999997</v>
      </c>
      <c r="AD12" s="59">
        <v>2.6722589999999995</v>
      </c>
      <c r="AE12" s="59">
        <v>1.2609187583503989</v>
      </c>
      <c r="AF12" s="59">
        <v>1.6805408661349563</v>
      </c>
      <c r="AG12" s="59">
        <v>1.5787846274290991</v>
      </c>
      <c r="AH12" s="59">
        <v>1.8982053834284216</v>
      </c>
      <c r="AI12" s="59">
        <v>2.0525344740802427</v>
      </c>
      <c r="AJ12" s="59">
        <v>2.451179320963953</v>
      </c>
      <c r="AK12" s="59">
        <v>2.5100672469737408</v>
      </c>
      <c r="AM12" s="41">
        <f t="shared" si="0"/>
        <v>-3.1073193366770724E-4</v>
      </c>
      <c r="AN12" s="41">
        <f t="shared" si="0"/>
        <v>1.0809931827537866E-4</v>
      </c>
      <c r="AO12" s="41">
        <f t="shared" si="0"/>
        <v>2.0697812200722865E-3</v>
      </c>
      <c r="AP12" s="41">
        <f t="shared" si="0"/>
        <v>-1.6414154521804392E-5</v>
      </c>
      <c r="AQ12" s="41">
        <f t="shared" si="0"/>
        <v>4.2903688309392507E-5</v>
      </c>
      <c r="AR12" s="41">
        <f t="shared" si="0"/>
        <v>7.2999999999545651E-5</v>
      </c>
      <c r="AS12" s="41">
        <f t="shared" si="0"/>
        <v>-1.9600000000030704E-4</v>
      </c>
      <c r="AT12" s="41">
        <f t="shared" si="0"/>
        <v>9.5011003766498625E-4</v>
      </c>
      <c r="AU12" s="41">
        <f t="shared" si="4"/>
        <v>5.6243290969870685E-5</v>
      </c>
      <c r="AV12" s="41">
        <f t="shared" si="4"/>
        <v>-3.3912971257876734E-5</v>
      </c>
      <c r="AW12" s="41">
        <f t="shared" si="4"/>
        <v>2.3918650224419302E-4</v>
      </c>
      <c r="AX12" s="41">
        <f t="shared" si="4"/>
        <v>1.1319353046244096E-3</v>
      </c>
      <c r="AY12" s="41">
        <f t="shared" si="4"/>
        <v>2.4018782757195822E-4</v>
      </c>
      <c r="AZ12" s="41">
        <f t="shared" si="4"/>
        <v>1.9795398331008407E-3</v>
      </c>
      <c r="BB12" s="121">
        <f t="shared" si="3"/>
        <v>-1.5983689432626046E-4</v>
      </c>
      <c r="BC12" s="121">
        <f t="shared" si="2"/>
        <v>4.9493576875196506E-5</v>
      </c>
      <c r="BD12" s="121">
        <f t="shared" si="2"/>
        <v>1.0677268215824177E-3</v>
      </c>
      <c r="BE12" s="121">
        <f t="shared" si="2"/>
        <v>-5.5509544101097614E-6</v>
      </c>
      <c r="BF12" s="121">
        <f t="shared" si="2"/>
        <v>2.4431875492525702E-5</v>
      </c>
      <c r="BG12" s="121">
        <f t="shared" si="2"/>
        <v>3.1833641748794471E-5</v>
      </c>
      <c r="BH12" s="121">
        <f t="shared" si="2"/>
        <v>-7.3340804616095335E-5</v>
      </c>
      <c r="BI12" s="121">
        <f t="shared" si="2"/>
        <v>7.5407434854614071E-4</v>
      </c>
      <c r="BJ12" s="121">
        <f t="shared" si="2"/>
        <v>3.3468494864705595E-5</v>
      </c>
      <c r="BK12" s="121">
        <f t="shared" si="2"/>
        <v>-2.1479967703747056E-5</v>
      </c>
      <c r="BL12" s="121">
        <f t="shared" si="2"/>
        <v>1.2602253013334165E-4</v>
      </c>
      <c r="BM12" s="121">
        <f t="shared" si="2"/>
        <v>5.5178605038677892E-4</v>
      </c>
      <c r="BN12" s="121">
        <f t="shared" si="2"/>
        <v>9.7998283321135872E-5</v>
      </c>
      <c r="BO12" s="121">
        <f t="shared" si="2"/>
        <v>7.8926260332324129E-4</v>
      </c>
    </row>
    <row r="13" spans="1:67" x14ac:dyDescent="0.3">
      <c r="D13" s="38" t="s">
        <v>142</v>
      </c>
      <c r="E13" s="38" t="s">
        <v>88</v>
      </c>
      <c r="F13" s="25" t="s">
        <v>43</v>
      </c>
      <c r="G13" s="38" t="s">
        <v>91</v>
      </c>
      <c r="I13" s="59">
        <v>1.8611751741705791</v>
      </c>
      <c r="J13" s="59">
        <v>2.163370742316177</v>
      </c>
      <c r="K13" s="59">
        <v>1.8022789722236567</v>
      </c>
      <c r="L13" s="59">
        <v>2.6664337295524683</v>
      </c>
      <c r="M13" s="59">
        <v>1.72163903530135</v>
      </c>
      <c r="N13" s="59">
        <v>2.1134200000000001</v>
      </c>
      <c r="O13" s="59">
        <v>2.6973395</v>
      </c>
      <c r="P13" s="59">
        <v>1.1312746375329219</v>
      </c>
      <c r="Q13" s="59">
        <v>1.5823619567188014</v>
      </c>
      <c r="R13" s="59">
        <v>1.446605597399383</v>
      </c>
      <c r="S13" s="59">
        <v>1.7485850918568129</v>
      </c>
      <c r="T13" s="59">
        <v>1.8878928565796451</v>
      </c>
      <c r="U13" s="59">
        <v>2.2505288024583185</v>
      </c>
      <c r="V13" s="59">
        <v>2.3593694248886026</v>
      </c>
      <c r="X13" s="59">
        <v>1.8611751741705791</v>
      </c>
      <c r="Y13" s="59">
        <v>2.1635240725165792</v>
      </c>
      <c r="Z13" s="59">
        <v>1.8041770396117545</v>
      </c>
      <c r="AA13" s="59">
        <v>2.6655586863467997</v>
      </c>
      <c r="AB13" s="59">
        <v>1.7216533455349914</v>
      </c>
      <c r="AC13" s="59">
        <v>2.1134200000000001</v>
      </c>
      <c r="AD13" s="59">
        <v>2.6971060000000002</v>
      </c>
      <c r="AE13" s="59">
        <v>1.132143500243624</v>
      </c>
      <c r="AF13" s="59">
        <v>1.5823338350733163</v>
      </c>
      <c r="AG13" s="59">
        <v>1.4457276933775243</v>
      </c>
      <c r="AH13" s="59">
        <v>1.7495850918568128</v>
      </c>
      <c r="AI13" s="59">
        <v>1.8896990483126064</v>
      </c>
      <c r="AJ13" s="59">
        <v>2.2513412115772513</v>
      </c>
      <c r="AK13" s="59">
        <v>2.3604136000370417</v>
      </c>
      <c r="AM13" s="41">
        <f t="shared" si="0"/>
        <v>0</v>
      </c>
      <c r="AN13" s="41">
        <f t="shared" si="0"/>
        <v>1.5333020040220191E-4</v>
      </c>
      <c r="AO13" s="41">
        <f t="shared" si="0"/>
        <v>1.8980673880977239E-3</v>
      </c>
      <c r="AP13" s="41">
        <f t="shared" si="0"/>
        <v>-8.7504320566855753E-4</v>
      </c>
      <c r="AQ13" s="41">
        <f t="shared" si="0"/>
        <v>1.4310233641401382E-5</v>
      </c>
      <c r="AR13" s="41">
        <f t="shared" si="0"/>
        <v>0</v>
      </c>
      <c r="AS13" s="41">
        <f t="shared" si="0"/>
        <v>-2.3349999999977555E-4</v>
      </c>
      <c r="AT13" s="41">
        <f t="shared" si="0"/>
        <v>8.6886271070207854E-4</v>
      </c>
      <c r="AU13" s="41">
        <f t="shared" si="4"/>
        <v>-2.8121645485157387E-5</v>
      </c>
      <c r="AV13" s="41">
        <f t="shared" si="4"/>
        <v>-8.7790402185872196E-4</v>
      </c>
      <c r="AW13" s="41">
        <f t="shared" si="4"/>
        <v>9.9999999999988987E-4</v>
      </c>
      <c r="AX13" s="41">
        <f t="shared" si="4"/>
        <v>1.8061917329612598E-3</v>
      </c>
      <c r="AY13" s="41">
        <f t="shared" si="4"/>
        <v>8.1240911893276646E-4</v>
      </c>
      <c r="AZ13" s="41">
        <f t="shared" si="4"/>
        <v>1.0441751484391304E-3</v>
      </c>
      <c r="BB13" s="121">
        <f t="shared" si="3"/>
        <v>0</v>
      </c>
      <c r="BC13" s="121">
        <f t="shared" si="2"/>
        <v>7.0875600470607023E-5</v>
      </c>
      <c r="BD13" s="121">
        <f t="shared" si="2"/>
        <v>1.0531484955161427E-3</v>
      </c>
      <c r="BE13" s="121">
        <f t="shared" si="2"/>
        <v>-3.2816986822898611E-4</v>
      </c>
      <c r="BF13" s="121">
        <f t="shared" si="2"/>
        <v>8.3119825631140883E-6</v>
      </c>
      <c r="BG13" s="121">
        <f t="shared" si="2"/>
        <v>0</v>
      </c>
      <c r="BH13" s="121">
        <f t="shared" si="2"/>
        <v>-8.6566781823265319E-5</v>
      </c>
      <c r="BI13" s="121">
        <f t="shared" si="2"/>
        <v>7.6803870773315493E-4</v>
      </c>
      <c r="BJ13" s="121">
        <f t="shared" si="2"/>
        <v>-1.7771942358542707E-5</v>
      </c>
      <c r="BK13" s="121">
        <f t="shared" si="2"/>
        <v>-6.0687171640768072E-4</v>
      </c>
      <c r="BL13" s="121">
        <f t="shared" si="2"/>
        <v>5.7189095609753559E-4</v>
      </c>
      <c r="BM13" s="121">
        <f t="shared" si="2"/>
        <v>9.5672364385847308E-4</v>
      </c>
      <c r="BN13" s="121">
        <f t="shared" si="2"/>
        <v>3.6098587942769194E-4</v>
      </c>
      <c r="BO13" s="121">
        <f t="shared" si="2"/>
        <v>4.4256534708990349E-4</v>
      </c>
    </row>
    <row r="14" spans="1:67" x14ac:dyDescent="0.3">
      <c r="D14" s="38" t="s">
        <v>142</v>
      </c>
      <c r="E14" s="38" t="s">
        <v>88</v>
      </c>
      <c r="F14" s="26" t="s">
        <v>44</v>
      </c>
      <c r="G14" s="38" t="s">
        <v>91</v>
      </c>
      <c r="I14" s="59">
        <v>1.6334177026285985</v>
      </c>
      <c r="J14" s="59">
        <v>1.9101430901793726</v>
      </c>
      <c r="K14" s="59">
        <v>1.8404743767081677</v>
      </c>
      <c r="L14" s="59">
        <v>2.8392670940948102</v>
      </c>
      <c r="M14" s="59">
        <v>2.0567382488041539</v>
      </c>
      <c r="N14" s="59">
        <v>2.1375592216904686</v>
      </c>
      <c r="O14" s="59">
        <v>2.5512480000000002</v>
      </c>
      <c r="P14" s="59">
        <v>1.154889323024052</v>
      </c>
      <c r="Q14" s="59">
        <v>1.5351896350103753</v>
      </c>
      <c r="R14" s="59">
        <v>1.4859654827959254</v>
      </c>
      <c r="S14" s="59">
        <v>1.670651328291141</v>
      </c>
      <c r="T14" s="59">
        <v>1.8089116813926704</v>
      </c>
      <c r="U14" s="59">
        <v>2.3627698729811937</v>
      </c>
      <c r="V14" s="59">
        <v>2.618261887346359</v>
      </c>
      <c r="X14" s="59">
        <v>1.6333594490866663</v>
      </c>
      <c r="Y14" s="59">
        <v>1.9109762221222695</v>
      </c>
      <c r="Z14" s="59">
        <v>1.8418359360791043</v>
      </c>
      <c r="AA14" s="59">
        <v>2.8391753410511886</v>
      </c>
      <c r="AB14" s="59">
        <v>2.0568411269816029</v>
      </c>
      <c r="AC14" s="59">
        <v>2.1375263922187928</v>
      </c>
      <c r="AD14" s="59">
        <v>2.5509245000000003</v>
      </c>
      <c r="AE14" s="59">
        <v>1.1549705703510147</v>
      </c>
      <c r="AF14" s="59">
        <v>1.5351052700739198</v>
      </c>
      <c r="AG14" s="59">
        <v>1.4848501879752607</v>
      </c>
      <c r="AH14" s="59">
        <v>1.6706747022401378</v>
      </c>
      <c r="AI14" s="59">
        <v>1.8101138029572263</v>
      </c>
      <c r="AJ14" s="59">
        <v>2.3630882011562466</v>
      </c>
      <c r="AK14" s="59">
        <v>2.6196417634547404</v>
      </c>
      <c r="AM14" s="41">
        <f t="shared" si="0"/>
        <v>-5.8253541932229425E-5</v>
      </c>
      <c r="AN14" s="41">
        <f t="shared" si="0"/>
        <v>8.3313194289691417E-4</v>
      </c>
      <c r="AO14" s="41">
        <f t="shared" si="0"/>
        <v>1.3615593709366269E-3</v>
      </c>
      <c r="AP14" s="41">
        <f t="shared" si="0"/>
        <v>-9.1753043621523034E-5</v>
      </c>
      <c r="AQ14" s="41">
        <f t="shared" si="0"/>
        <v>1.0287817744902839E-4</v>
      </c>
      <c r="AR14" s="41">
        <f t="shared" si="0"/>
        <v>-3.2829471675821509E-5</v>
      </c>
      <c r="AS14" s="41">
        <f t="shared" si="0"/>
        <v>-3.2349999999992107E-4</v>
      </c>
      <c r="AT14" s="41">
        <f t="shared" si="0"/>
        <v>8.1247326962685662E-5</v>
      </c>
      <c r="AU14" s="41">
        <f t="shared" si="4"/>
        <v>-8.4364936455472161E-5</v>
      </c>
      <c r="AV14" s="41">
        <f t="shared" si="4"/>
        <v>-1.1152948206647473E-3</v>
      </c>
      <c r="AW14" s="41">
        <f t="shared" si="4"/>
        <v>2.3373948996763261E-5</v>
      </c>
      <c r="AX14" s="41">
        <f t="shared" si="4"/>
        <v>1.2021215645559025E-3</v>
      </c>
      <c r="AY14" s="41">
        <f t="shared" si="4"/>
        <v>3.1832817505295097E-4</v>
      </c>
      <c r="AZ14" s="41">
        <f t="shared" si="4"/>
        <v>1.3798761083814171E-3</v>
      </c>
      <c r="BB14" s="121">
        <f t="shared" si="3"/>
        <v>-3.5663591644981048E-5</v>
      </c>
      <c r="BC14" s="121">
        <f t="shared" si="2"/>
        <v>4.3616205884276381E-4</v>
      </c>
      <c r="BD14" s="121">
        <f t="shared" si="2"/>
        <v>7.3978719191509872E-4</v>
      </c>
      <c r="BE14" s="121">
        <f t="shared" si="2"/>
        <v>-3.2315749304584158E-5</v>
      </c>
      <c r="BF14" s="121">
        <f t="shared" si="2"/>
        <v>5.0020063325435159E-5</v>
      </c>
      <c r="BG14" s="121">
        <f t="shared" si="2"/>
        <v>-1.5358391637850684E-5</v>
      </c>
      <c r="BH14" s="121">
        <f t="shared" si="2"/>
        <v>-1.2680068734984644E-4</v>
      </c>
      <c r="BI14" s="121">
        <f t="shared" si="2"/>
        <v>7.0350747333901525E-5</v>
      </c>
      <c r="BJ14" s="121">
        <f t="shared" si="2"/>
        <v>-5.4954081588039116E-5</v>
      </c>
      <c r="BK14" s="121">
        <f t="shared" si="2"/>
        <v>-7.505523066163414E-4</v>
      </c>
      <c r="BL14" s="121">
        <f t="shared" si="2"/>
        <v>1.3990919948970901E-5</v>
      </c>
      <c r="BM14" s="121">
        <f t="shared" si="2"/>
        <v>6.6455514490922866E-4</v>
      </c>
      <c r="BN14" s="121">
        <f t="shared" si="2"/>
        <v>1.3472669458549705E-4</v>
      </c>
      <c r="BO14" s="121">
        <f t="shared" si="2"/>
        <v>5.2701989630989077E-4</v>
      </c>
    </row>
    <row r="15" spans="1:67" x14ac:dyDescent="0.3">
      <c r="D15" s="38" t="s">
        <v>142</v>
      </c>
      <c r="E15" s="38" t="s">
        <v>88</v>
      </c>
      <c r="F15" s="26" t="s">
        <v>45</v>
      </c>
      <c r="G15" s="38" t="s">
        <v>91</v>
      </c>
      <c r="I15" s="59">
        <v>2.4644828213065866</v>
      </c>
      <c r="J15" s="59">
        <v>2.8123883734362489</v>
      </c>
      <c r="K15" s="59">
        <v>2.3772524799073662</v>
      </c>
      <c r="L15" s="59">
        <v>3.8568208343720296</v>
      </c>
      <c r="M15" s="59">
        <v>2.3516119374419735</v>
      </c>
      <c r="N15" s="59">
        <v>2.9930700651026036</v>
      </c>
      <c r="O15" s="59">
        <v>3.2506130071882251</v>
      </c>
      <c r="P15" s="59">
        <v>2.1144668313684565</v>
      </c>
      <c r="Q15" s="59">
        <v>3.5309985004650053</v>
      </c>
      <c r="R15" s="59">
        <v>1.9274979715093536</v>
      </c>
      <c r="S15" s="59">
        <v>2.3761187018506607</v>
      </c>
      <c r="T15" s="59">
        <v>2.6088769406028471</v>
      </c>
      <c r="U15" s="59">
        <v>4.9107743033934659</v>
      </c>
      <c r="V15" s="59">
        <v>3.2511370932347341</v>
      </c>
      <c r="X15" s="59">
        <v>2.4644828213065866</v>
      </c>
      <c r="Y15" s="59">
        <v>2.8128875075936142</v>
      </c>
      <c r="Z15" s="59">
        <v>2.3794017031374244</v>
      </c>
      <c r="AA15" s="59">
        <v>3.8566938343720305</v>
      </c>
      <c r="AB15" s="59">
        <v>2.3535070726414249</v>
      </c>
      <c r="AC15" s="59">
        <v>2.9935272374574096</v>
      </c>
      <c r="AD15" s="59">
        <v>3.2504861454238814</v>
      </c>
      <c r="AE15" s="59">
        <v>2.1150067264336041</v>
      </c>
      <c r="AF15" s="59">
        <v>3.5307985059773053</v>
      </c>
      <c r="AG15" s="59">
        <v>1.9267499700181543</v>
      </c>
      <c r="AH15" s="59">
        <v>2.3761187018506607</v>
      </c>
      <c r="AI15" s="59">
        <v>2.6112177807247887</v>
      </c>
      <c r="AJ15" s="59">
        <v>4.9119426205895964</v>
      </c>
      <c r="AK15" s="59">
        <v>3.2536113953700303</v>
      </c>
      <c r="AM15" s="41">
        <f t="shared" si="0"/>
        <v>0</v>
      </c>
      <c r="AN15" s="41">
        <f t="shared" si="0"/>
        <v>4.9913415736524414E-4</v>
      </c>
      <c r="AO15" s="41">
        <f t="shared" si="0"/>
        <v>2.1492232300581726E-3</v>
      </c>
      <c r="AP15" s="41">
        <f t="shared" si="0"/>
        <v>-1.2699999999910005E-4</v>
      </c>
      <c r="AQ15" s="41">
        <f t="shared" si="0"/>
        <v>1.8951351994513921E-3</v>
      </c>
      <c r="AR15" s="41">
        <f t="shared" si="0"/>
        <v>4.5717235480591256E-4</v>
      </c>
      <c r="AS15" s="41">
        <f t="shared" ref="AS15:AZ45" si="5">IF(AND(AD15 = "", O15 = ""), 0, AD15 - O15)</f>
        <v>-1.2686176434373309E-4</v>
      </c>
      <c r="AT15" s="41">
        <f t="shared" si="5"/>
        <v>5.3989506514762198E-4</v>
      </c>
      <c r="AU15" s="41">
        <f t="shared" si="4"/>
        <v>-1.9999448770002815E-4</v>
      </c>
      <c r="AV15" s="41">
        <f t="shared" si="4"/>
        <v>-7.480014911993571E-4</v>
      </c>
      <c r="AW15" s="41">
        <f t="shared" si="4"/>
        <v>0</v>
      </c>
      <c r="AX15" s="41">
        <f t="shared" si="4"/>
        <v>2.3408401219415786E-3</v>
      </c>
      <c r="AY15" s="41">
        <f t="shared" si="4"/>
        <v>1.1683171961305305E-3</v>
      </c>
      <c r="AZ15" s="41">
        <f t="shared" si="4"/>
        <v>2.4743021352962025E-3</v>
      </c>
      <c r="BB15" s="121">
        <f t="shared" si="3"/>
        <v>0</v>
      </c>
      <c r="BC15" s="121">
        <f t="shared" si="2"/>
        <v>1.7747696658103771E-4</v>
      </c>
      <c r="BD15" s="121">
        <f t="shared" si="2"/>
        <v>9.0407865728335296E-4</v>
      </c>
      <c r="BE15" s="121">
        <f t="shared" si="2"/>
        <v>-3.2928675054665399E-5</v>
      </c>
      <c r="BF15" s="121">
        <f t="shared" si="2"/>
        <v>8.0588772717018705E-4</v>
      </c>
      <c r="BG15" s="121">
        <f t="shared" si="2"/>
        <v>1.5274361938140613E-4</v>
      </c>
      <c r="BH15" s="121">
        <f t="shared" si="2"/>
        <v>-3.9027027844655154E-5</v>
      </c>
      <c r="BI15" s="121">
        <f t="shared" si="2"/>
        <v>2.5533390126446611E-4</v>
      </c>
      <c r="BJ15" s="121">
        <f t="shared" si="2"/>
        <v>-5.6639641074242998E-5</v>
      </c>
      <c r="BK15" s="121">
        <f t="shared" si="2"/>
        <v>-3.8806862692240568E-4</v>
      </c>
      <c r="BL15" s="121">
        <f t="shared" si="2"/>
        <v>0</v>
      </c>
      <c r="BM15" s="121">
        <f t="shared" si="2"/>
        <v>8.9725969267092688E-4</v>
      </c>
      <c r="BN15" s="121">
        <f t="shared" si="2"/>
        <v>2.3790895772245012E-4</v>
      </c>
      <c r="BO15" s="121">
        <f t="shared" si="2"/>
        <v>7.6105745907945825E-4</v>
      </c>
    </row>
    <row r="16" spans="1:67" x14ac:dyDescent="0.3">
      <c r="D16" s="38" t="s">
        <v>142</v>
      </c>
      <c r="E16" s="38" t="s">
        <v>88</v>
      </c>
      <c r="F16" s="26" t="s">
        <v>46</v>
      </c>
      <c r="G16" s="38" t="s">
        <v>91</v>
      </c>
      <c r="I16" s="59">
        <v>1.9498372483590678</v>
      </c>
      <c r="J16" s="59">
        <v>2.4188945133268156</v>
      </c>
      <c r="K16" s="59">
        <v>2.1863050256159333</v>
      </c>
      <c r="L16" s="59">
        <v>3.0465976246388036</v>
      </c>
      <c r="M16" s="59">
        <v>1.8409891632893782</v>
      </c>
      <c r="N16" s="59">
        <v>2.4199308165458371</v>
      </c>
      <c r="O16" s="59">
        <v>2.9301745719504289</v>
      </c>
      <c r="P16" s="59">
        <v>0.74016285782029567</v>
      </c>
      <c r="Q16" s="59">
        <v>1.594807427713939</v>
      </c>
      <c r="R16" s="59">
        <v>1.427920154440061</v>
      </c>
      <c r="S16" s="59">
        <v>1.8263226877395033</v>
      </c>
      <c r="T16" s="59">
        <v>1.8621290477678876</v>
      </c>
      <c r="U16" s="59">
        <v>2.4828040665412954</v>
      </c>
      <c r="V16" s="59">
        <v>2.5068575265606095</v>
      </c>
      <c r="X16" s="59">
        <v>1.9498372483590678</v>
      </c>
      <c r="Y16" s="59">
        <v>2.4193111826796918</v>
      </c>
      <c r="Z16" s="59">
        <v>2.1880671240384935</v>
      </c>
      <c r="AA16" s="59">
        <v>3.0461173647687385</v>
      </c>
      <c r="AB16" s="59">
        <v>1.8411590220088834</v>
      </c>
      <c r="AC16" s="59">
        <v>2.420930816545837</v>
      </c>
      <c r="AD16" s="59">
        <v>2.9299466138237786</v>
      </c>
      <c r="AE16" s="59">
        <v>0.73974678547872308</v>
      </c>
      <c r="AF16" s="59">
        <v>1.5946089088288473</v>
      </c>
      <c r="AG16" s="59">
        <v>1.4272563122894644</v>
      </c>
      <c r="AH16" s="59">
        <v>1.8268505894568285</v>
      </c>
      <c r="AI16" s="59">
        <v>1.8633008348701985</v>
      </c>
      <c r="AJ16" s="59">
        <v>2.4834791684263751</v>
      </c>
      <c r="AK16" s="59">
        <v>2.5080921808959125</v>
      </c>
      <c r="AM16" s="41">
        <f t="shared" ref="AM16:AR45" si="6">IF(AND(X16 = "", I16 = ""), 0, X16 - I16)</f>
        <v>0</v>
      </c>
      <c r="AN16" s="41">
        <f t="shared" si="6"/>
        <v>4.1666935287620888E-4</v>
      </c>
      <c r="AO16" s="41">
        <f t="shared" si="6"/>
        <v>1.7620984225601433E-3</v>
      </c>
      <c r="AP16" s="41">
        <f t="shared" si="6"/>
        <v>-4.8025987006505844E-4</v>
      </c>
      <c r="AQ16" s="41">
        <f t="shared" si="6"/>
        <v>1.6985871950514486E-4</v>
      </c>
      <c r="AR16" s="41">
        <f t="shared" si="6"/>
        <v>9.9999999999988987E-4</v>
      </c>
      <c r="AS16" s="41">
        <f t="shared" si="5"/>
        <v>-2.2795812665021842E-4</v>
      </c>
      <c r="AT16" s="41">
        <f t="shared" si="5"/>
        <v>-4.160723415725931E-4</v>
      </c>
      <c r="AU16" s="41">
        <f t="shared" si="4"/>
        <v>-1.9851888509170301E-4</v>
      </c>
      <c r="AV16" s="41">
        <f t="shared" si="4"/>
        <v>-6.6384215059667184E-4</v>
      </c>
      <c r="AW16" s="41">
        <f t="shared" si="4"/>
        <v>5.2790171732519653E-4</v>
      </c>
      <c r="AX16" s="41">
        <f t="shared" si="4"/>
        <v>1.1717871023109172E-3</v>
      </c>
      <c r="AY16" s="41">
        <f t="shared" si="4"/>
        <v>6.7510188507968749E-4</v>
      </c>
      <c r="AZ16" s="41">
        <f t="shared" si="4"/>
        <v>1.2346543353030093E-3</v>
      </c>
      <c r="BB16" s="121">
        <f t="shared" si="3"/>
        <v>0</v>
      </c>
      <c r="BC16" s="121">
        <f t="shared" si="2"/>
        <v>1.7225610731703408E-4</v>
      </c>
      <c r="BD16" s="121">
        <f t="shared" si="2"/>
        <v>8.0597098845515338E-4</v>
      </c>
      <c r="BE16" s="121">
        <f t="shared" si="2"/>
        <v>-1.5763810297134227E-4</v>
      </c>
      <c r="BF16" s="121">
        <f t="shared" si="2"/>
        <v>9.226492088723143E-5</v>
      </c>
      <c r="BG16" s="121">
        <f t="shared" si="2"/>
        <v>4.1323495414107361E-4</v>
      </c>
      <c r="BH16" s="121">
        <f t="shared" si="2"/>
        <v>-7.7796773213577284E-5</v>
      </c>
      <c r="BI16" s="121">
        <f t="shared" si="2"/>
        <v>-5.621362071556574E-4</v>
      </c>
      <c r="BJ16" s="121">
        <f t="shared" si="2"/>
        <v>-1.244782797232566E-4</v>
      </c>
      <c r="BK16" s="121">
        <f t="shared" si="2"/>
        <v>-4.6490145021938449E-4</v>
      </c>
      <c r="BL16" s="121">
        <f t="shared" si="2"/>
        <v>2.890517217297437E-4</v>
      </c>
      <c r="BM16" s="121">
        <f t="shared" si="2"/>
        <v>6.292727691002537E-4</v>
      </c>
      <c r="BN16" s="121">
        <f t="shared" si="2"/>
        <v>2.7191105982847351E-4</v>
      </c>
      <c r="BO16" s="121">
        <f t="shared" si="2"/>
        <v>4.9251077184148801E-4</v>
      </c>
    </row>
    <row r="17" spans="4:67" x14ac:dyDescent="0.3">
      <c r="D17" s="38" t="s">
        <v>142</v>
      </c>
      <c r="E17" s="38" t="s">
        <v>88</v>
      </c>
      <c r="F17" s="26" t="s">
        <v>47</v>
      </c>
      <c r="G17" s="38" t="s">
        <v>91</v>
      </c>
      <c r="I17" s="59">
        <v>2.2636938698861435</v>
      </c>
      <c r="J17" s="59">
        <v>2.217251993106172</v>
      </c>
      <c r="K17" s="59">
        <v>1.9254283816849871</v>
      </c>
      <c r="L17" s="59">
        <v>3.3972849769751541</v>
      </c>
      <c r="M17" s="59">
        <v>1.9294154298025665</v>
      </c>
      <c r="N17" s="59">
        <v>2.4307568642626243</v>
      </c>
      <c r="O17" s="59">
        <v>2.9059573226198001</v>
      </c>
      <c r="P17" s="59">
        <v>1.9010046767233619</v>
      </c>
      <c r="Q17" s="59">
        <v>1.9347184783585831</v>
      </c>
      <c r="R17" s="59">
        <v>1.9490664008746965</v>
      </c>
      <c r="S17" s="59">
        <v>2.118144405957203</v>
      </c>
      <c r="T17" s="59">
        <v>2.4157384070011472</v>
      </c>
      <c r="U17" s="59">
        <v>2.7616890815004798</v>
      </c>
      <c r="V17" s="59">
        <v>2.7427000183585575</v>
      </c>
      <c r="X17" s="59">
        <v>2.2635844317326432</v>
      </c>
      <c r="Y17" s="59">
        <v>2.2173720616077506</v>
      </c>
      <c r="Z17" s="59">
        <v>1.9294343470722253</v>
      </c>
      <c r="AA17" s="59">
        <v>3.3968808981774448</v>
      </c>
      <c r="AB17" s="59">
        <v>1.9297785659632831</v>
      </c>
      <c r="AC17" s="59">
        <v>2.431378547748722</v>
      </c>
      <c r="AD17" s="59">
        <v>2.9058494844176952</v>
      </c>
      <c r="AE17" s="59">
        <v>1.9012340961607301</v>
      </c>
      <c r="AF17" s="59">
        <v>1.9341916002500563</v>
      </c>
      <c r="AG17" s="59">
        <v>1.9484272346110298</v>
      </c>
      <c r="AH17" s="59">
        <v>2.1185710788790471</v>
      </c>
      <c r="AI17" s="59">
        <v>2.4169757122186764</v>
      </c>
      <c r="AJ17" s="59">
        <v>2.7629478263952585</v>
      </c>
      <c r="AK17" s="59">
        <v>2.7444014586892003</v>
      </c>
      <c r="AM17" s="41">
        <f t="shared" si="6"/>
        <v>-1.094381535002853E-4</v>
      </c>
      <c r="AN17" s="41">
        <f t="shared" si="6"/>
        <v>1.2006850157852966E-4</v>
      </c>
      <c r="AO17" s="41">
        <f t="shared" si="6"/>
        <v>4.0059653872381862E-3</v>
      </c>
      <c r="AP17" s="41">
        <f t="shared" si="6"/>
        <v>-4.0407879770931743E-4</v>
      </c>
      <c r="AQ17" s="41">
        <f t="shared" si="6"/>
        <v>3.6313616071659283E-4</v>
      </c>
      <c r="AR17" s="41">
        <f t="shared" si="6"/>
        <v>6.2168348609770163E-4</v>
      </c>
      <c r="AS17" s="41">
        <f t="shared" si="5"/>
        <v>-1.0783820210491513E-4</v>
      </c>
      <c r="AT17" s="41">
        <f t="shared" si="5"/>
        <v>2.2941943736820569E-4</v>
      </c>
      <c r="AU17" s="41">
        <f t="shared" si="4"/>
        <v>-5.2687810852680705E-4</v>
      </c>
      <c r="AV17" s="41">
        <f t="shared" si="4"/>
        <v>-6.391662636666684E-4</v>
      </c>
      <c r="AW17" s="41">
        <f t="shared" si="4"/>
        <v>4.2667292184406236E-4</v>
      </c>
      <c r="AX17" s="41">
        <f t="shared" si="4"/>
        <v>1.2373052175291832E-3</v>
      </c>
      <c r="AY17" s="41">
        <f t="shared" si="4"/>
        <v>1.2587448947787294E-3</v>
      </c>
      <c r="AZ17" s="41">
        <f t="shared" si="4"/>
        <v>1.7014403306427894E-3</v>
      </c>
      <c r="BB17" s="121">
        <f t="shared" si="3"/>
        <v>-4.8344944056322282E-5</v>
      </c>
      <c r="BC17" s="121">
        <f t="shared" si="2"/>
        <v>5.4151942112057554E-5</v>
      </c>
      <c r="BD17" s="121">
        <f t="shared" si="2"/>
        <v>2.0805579814568188E-3</v>
      </c>
      <c r="BE17" s="121">
        <f t="shared" si="2"/>
        <v>-1.1894168444741357E-4</v>
      </c>
      <c r="BF17" s="121">
        <f t="shared" si="2"/>
        <v>1.8821045748232244E-4</v>
      </c>
      <c r="BG17" s="121">
        <f t="shared" si="2"/>
        <v>2.557571656950934E-4</v>
      </c>
      <c r="BH17" s="121">
        <f t="shared" si="2"/>
        <v>-3.7109355070533529E-5</v>
      </c>
      <c r="BI17" s="121">
        <f t="shared" si="2"/>
        <v>1.2068325774118612E-4</v>
      </c>
      <c r="BJ17" s="121">
        <f t="shared" si="2"/>
        <v>-2.7232804897475878E-4</v>
      </c>
      <c r="BK17" s="121">
        <f t="shared" si="2"/>
        <v>-3.2793457594868251E-4</v>
      </c>
      <c r="BL17" s="121">
        <f t="shared" si="2"/>
        <v>2.0143712612041961E-4</v>
      </c>
      <c r="BM17" s="121">
        <f t="shared" si="2"/>
        <v>5.1218509998570208E-4</v>
      </c>
      <c r="BN17" s="121">
        <f t="shared" si="2"/>
        <v>4.5578805493007513E-4</v>
      </c>
      <c r="BO17" s="121">
        <f t="shared" si="2"/>
        <v>6.2035232407992697E-4</v>
      </c>
    </row>
    <row r="18" spans="4:67" x14ac:dyDescent="0.3">
      <c r="D18" s="38" t="s">
        <v>142</v>
      </c>
      <c r="E18" s="38" t="s">
        <v>88</v>
      </c>
      <c r="F18" s="26" t="s">
        <v>48</v>
      </c>
      <c r="G18" s="38" t="s">
        <v>91</v>
      </c>
      <c r="I18" s="59">
        <v>1.9938410274744272</v>
      </c>
      <c r="J18" s="59">
        <v>1.8830185773778105</v>
      </c>
      <c r="K18" s="59">
        <v>1.7280721976232964</v>
      </c>
      <c r="L18" s="59">
        <v>2.4799125280118437</v>
      </c>
      <c r="M18" s="59">
        <v>1.9160997999669411</v>
      </c>
      <c r="N18" s="59">
        <v>2.3256083034581039</v>
      </c>
      <c r="O18" s="59">
        <v>2.83619768665928</v>
      </c>
      <c r="P18" s="59">
        <v>1.6847392503743441</v>
      </c>
      <c r="Q18" s="59">
        <v>1.6350752896688743</v>
      </c>
      <c r="R18" s="59">
        <v>1.5617816330675243</v>
      </c>
      <c r="S18" s="59">
        <v>2.1095477111051135</v>
      </c>
      <c r="T18" s="59">
        <v>2.6446050143850188</v>
      </c>
      <c r="U18" s="59">
        <v>2.4737583344297498</v>
      </c>
      <c r="V18" s="59">
        <v>2.5039522574329842</v>
      </c>
      <c r="X18" s="59">
        <v>1.9942242088549456</v>
      </c>
      <c r="Y18" s="59">
        <v>1.8830185773778105</v>
      </c>
      <c r="Z18" s="59">
        <v>1.7299983034655562</v>
      </c>
      <c r="AA18" s="59">
        <v>2.4794053614263794</v>
      </c>
      <c r="AB18" s="59">
        <v>1.9163066163037961</v>
      </c>
      <c r="AC18" s="59">
        <v>2.3253146453176829</v>
      </c>
      <c r="AD18" s="59">
        <v>2.8360953892173209</v>
      </c>
      <c r="AE18" s="59">
        <v>1.6847419893870679</v>
      </c>
      <c r="AF18" s="59">
        <v>1.6348903932849232</v>
      </c>
      <c r="AG18" s="59">
        <v>1.560025232989648</v>
      </c>
      <c r="AH18" s="59">
        <v>2.1095477111051135</v>
      </c>
      <c r="AI18" s="59">
        <v>2.6462473893885776</v>
      </c>
      <c r="AJ18" s="59">
        <v>2.4747583344297501</v>
      </c>
      <c r="AK18" s="59">
        <v>2.5064253021141778</v>
      </c>
      <c r="AM18" s="41">
        <f t="shared" si="6"/>
        <v>3.8318138051840478E-4</v>
      </c>
      <c r="AN18" s="41">
        <f t="shared" si="6"/>
        <v>0</v>
      </c>
      <c r="AO18" s="41">
        <f t="shared" si="6"/>
        <v>1.9261058422597177E-3</v>
      </c>
      <c r="AP18" s="41">
        <f t="shared" si="6"/>
        <v>-5.0716658546434701E-4</v>
      </c>
      <c r="AQ18" s="41">
        <f t="shared" si="6"/>
        <v>2.0681633685493139E-4</v>
      </c>
      <c r="AR18" s="41">
        <f t="shared" si="6"/>
        <v>-2.9365814042092708E-4</v>
      </c>
      <c r="AS18" s="41">
        <f t="shared" si="5"/>
        <v>-1.0229744195910939E-4</v>
      </c>
      <c r="AT18" s="41">
        <f t="shared" si="5"/>
        <v>2.7390127237403306E-6</v>
      </c>
      <c r="AU18" s="41">
        <f t="shared" si="4"/>
        <v>-1.8489638395102759E-4</v>
      </c>
      <c r="AV18" s="41">
        <f t="shared" si="4"/>
        <v>-1.7564000778762523E-3</v>
      </c>
      <c r="AW18" s="41">
        <f t="shared" si="4"/>
        <v>0</v>
      </c>
      <c r="AX18" s="41">
        <f t="shared" si="4"/>
        <v>1.6423750035587936E-3</v>
      </c>
      <c r="AY18" s="41">
        <f t="shared" si="4"/>
        <v>1.000000000000334E-3</v>
      </c>
      <c r="AZ18" s="41">
        <f t="shared" si="4"/>
        <v>2.4730446811935813E-3</v>
      </c>
      <c r="BB18" s="121">
        <f t="shared" si="3"/>
        <v>1.9218251366999692E-4</v>
      </c>
      <c r="BC18" s="121">
        <f t="shared" si="2"/>
        <v>0</v>
      </c>
      <c r="BD18" s="121">
        <f t="shared" si="2"/>
        <v>1.1145980155856836E-3</v>
      </c>
      <c r="BE18" s="121">
        <f t="shared" si="2"/>
        <v>-2.0450986868917695E-4</v>
      </c>
      <c r="BF18" s="121">
        <f t="shared" si="2"/>
        <v>1.079360985573401E-4</v>
      </c>
      <c r="BG18" s="121">
        <f t="shared" si="2"/>
        <v>-1.2627153935779599E-4</v>
      </c>
      <c r="BH18" s="121">
        <f t="shared" si="2"/>
        <v>-3.6068516112360349E-5</v>
      </c>
      <c r="BI18" s="121">
        <f t="shared" si="2"/>
        <v>1.6257784242467966E-6</v>
      </c>
      <c r="BJ18" s="121">
        <f t="shared" si="2"/>
        <v>-1.1308126611617482E-4</v>
      </c>
      <c r="BK18" s="121">
        <f t="shared" si="2"/>
        <v>-1.1246130961512682E-3</v>
      </c>
      <c r="BL18" s="121">
        <f t="shared" si="2"/>
        <v>0</v>
      </c>
      <c r="BM18" s="121">
        <f t="shared" si="2"/>
        <v>6.210284691382219E-4</v>
      </c>
      <c r="BN18" s="121">
        <f t="shared" si="2"/>
        <v>4.0424320600858279E-4</v>
      </c>
      <c r="BO18" s="121">
        <f t="shared" si="2"/>
        <v>9.8765648340632143E-4</v>
      </c>
    </row>
    <row r="19" spans="4:67" x14ac:dyDescent="0.3">
      <c r="D19" s="38" t="s">
        <v>142</v>
      </c>
      <c r="E19" s="38" t="s">
        <v>88</v>
      </c>
      <c r="F19" s="26" t="s">
        <v>49</v>
      </c>
      <c r="G19" s="38" t="s">
        <v>91</v>
      </c>
      <c r="I19" s="59">
        <v>1.4391760702486982</v>
      </c>
      <c r="J19" s="59">
        <v>1.64400916235661</v>
      </c>
      <c r="K19" s="59">
        <v>1.5578411864807653</v>
      </c>
      <c r="L19" s="59">
        <v>3.4019528571975783</v>
      </c>
      <c r="M19" s="59">
        <v>1.8551820220581579</v>
      </c>
      <c r="N19" s="59">
        <v>2.0112211159316349</v>
      </c>
      <c r="O19" s="59">
        <v>2.11682237605776</v>
      </c>
      <c r="P19" s="59">
        <v>1.6515065375510627</v>
      </c>
      <c r="Q19" s="59">
        <v>1.4632815078897383</v>
      </c>
      <c r="R19" s="59">
        <v>1.2142467332716971</v>
      </c>
      <c r="S19" s="59">
        <v>1.6076494070303682</v>
      </c>
      <c r="T19" s="59">
        <v>1.8915006228338023</v>
      </c>
      <c r="U19" s="59">
        <v>2.0653706273731283</v>
      </c>
      <c r="V19" s="59">
        <v>2.2248304928803537</v>
      </c>
      <c r="X19" s="59">
        <v>1.4391744544606901</v>
      </c>
      <c r="Y19" s="59">
        <v>1.644485220660743</v>
      </c>
      <c r="Z19" s="59">
        <v>1.5594522368620847</v>
      </c>
      <c r="AA19" s="59">
        <v>3.4019473566782552</v>
      </c>
      <c r="AB19" s="59">
        <v>1.855280478733832</v>
      </c>
      <c r="AC19" s="59">
        <v>2.0112187336934362</v>
      </c>
      <c r="AD19" s="59">
        <v>2.1166280992244011</v>
      </c>
      <c r="AE19" s="59">
        <v>1.6515078884981236</v>
      </c>
      <c r="AF19" s="59">
        <v>1.4632791968137384</v>
      </c>
      <c r="AG19" s="59">
        <v>1.2141395031914892</v>
      </c>
      <c r="AH19" s="59">
        <v>1.607650980741832</v>
      </c>
      <c r="AI19" s="59">
        <v>1.8926068320247527</v>
      </c>
      <c r="AJ19" s="59">
        <v>2.0663738116571402</v>
      </c>
      <c r="AK19" s="59">
        <v>2.2271173737506964</v>
      </c>
      <c r="AM19" s="41">
        <f t="shared" si="6"/>
        <v>-1.6157880080580611E-6</v>
      </c>
      <c r="AN19" s="41">
        <f t="shared" si="6"/>
        <v>4.7605830413299799E-4</v>
      </c>
      <c r="AO19" s="41">
        <f t="shared" si="6"/>
        <v>1.6110503813193677E-3</v>
      </c>
      <c r="AP19" s="41">
        <f t="shared" si="6"/>
        <v>-5.5005193231316696E-6</v>
      </c>
      <c r="AQ19" s="41">
        <f t="shared" si="6"/>
        <v>9.8456675674096772E-5</v>
      </c>
      <c r="AR19" s="41">
        <f t="shared" si="6"/>
        <v>-2.3822381987059771E-6</v>
      </c>
      <c r="AS19" s="41">
        <f t="shared" si="5"/>
        <v>-1.9427683335893065E-4</v>
      </c>
      <c r="AT19" s="41">
        <f t="shared" si="5"/>
        <v>1.3509470608852325E-6</v>
      </c>
      <c r="AU19" s="41">
        <f t="shared" si="4"/>
        <v>-2.311075999905654E-6</v>
      </c>
      <c r="AV19" s="41">
        <f t="shared" si="4"/>
        <v>-1.0723008020785407E-4</v>
      </c>
      <c r="AW19" s="41">
        <f t="shared" si="4"/>
        <v>1.5737114638092464E-6</v>
      </c>
      <c r="AX19" s="41">
        <f t="shared" si="4"/>
        <v>1.1062091909503913E-3</v>
      </c>
      <c r="AY19" s="41">
        <f t="shared" si="4"/>
        <v>1.0031842840119154E-3</v>
      </c>
      <c r="AZ19" s="41">
        <f t="shared" si="4"/>
        <v>2.286880870342678E-3</v>
      </c>
      <c r="BB19" s="121">
        <f t="shared" si="3"/>
        <v>-1.1227173946679389E-6</v>
      </c>
      <c r="BC19" s="121">
        <f t="shared" si="2"/>
        <v>2.8957156385344638E-4</v>
      </c>
      <c r="BD19" s="121">
        <f t="shared" si="2"/>
        <v>1.0341557247942612E-3</v>
      </c>
      <c r="BE19" s="121">
        <f t="shared" si="2"/>
        <v>-1.6168711190380293E-6</v>
      </c>
      <c r="BF19" s="121">
        <f t="shared" si="2"/>
        <v>5.3071167412924758E-5</v>
      </c>
      <c r="BG19" s="121">
        <f t="shared" si="2"/>
        <v>-1.1844735418872529E-6</v>
      </c>
      <c r="BH19" s="121">
        <f t="shared" si="2"/>
        <v>-9.1777579241551614E-5</v>
      </c>
      <c r="BI19" s="121">
        <f t="shared" si="2"/>
        <v>8.1800890893746331E-7</v>
      </c>
      <c r="BJ19" s="121">
        <f t="shared" si="2"/>
        <v>-1.5793789420865142E-6</v>
      </c>
      <c r="BK19" s="121">
        <f t="shared" si="2"/>
        <v>-8.8309959804405344E-5</v>
      </c>
      <c r="BL19" s="121">
        <f t="shared" si="2"/>
        <v>9.7888971123137373E-7</v>
      </c>
      <c r="BM19" s="121">
        <f t="shared" si="2"/>
        <v>5.8483152349857247E-4</v>
      </c>
      <c r="BN19" s="121">
        <f t="shared" si="2"/>
        <v>4.8571635071998189E-4</v>
      </c>
      <c r="BO19" s="121">
        <f t="shared" si="2"/>
        <v>1.0278899348336382E-3</v>
      </c>
    </row>
    <row r="20" spans="4:67" x14ac:dyDescent="0.3">
      <c r="D20" s="38" t="s">
        <v>142</v>
      </c>
      <c r="E20" s="38" t="s">
        <v>88</v>
      </c>
      <c r="F20" s="26" t="s">
        <v>50</v>
      </c>
      <c r="G20" s="38" t="s">
        <v>91</v>
      </c>
      <c r="I20" s="59">
        <v>3.2340000000000004</v>
      </c>
      <c r="J20" s="59">
        <v>1.877</v>
      </c>
      <c r="K20" s="59">
        <v>1.5629999999999997</v>
      </c>
      <c r="L20" s="59">
        <v>3.4390000000000009</v>
      </c>
      <c r="M20" s="59">
        <v>1.9189999999999998</v>
      </c>
      <c r="N20" s="59">
        <v>2.1469999999999998</v>
      </c>
      <c r="O20" s="59">
        <v>2.3370000000000002</v>
      </c>
      <c r="P20" s="59">
        <v>1.9119999999999999</v>
      </c>
      <c r="Q20" s="59">
        <v>2.15</v>
      </c>
      <c r="R20" s="59">
        <v>1.7789999999999999</v>
      </c>
      <c r="S20" s="59">
        <v>2.1469999999999998</v>
      </c>
      <c r="T20" s="59">
        <v>2.4709999999999996</v>
      </c>
      <c r="U20" s="59">
        <v>2.9760000000000004</v>
      </c>
      <c r="V20" s="59">
        <v>3.0289999999999999</v>
      </c>
      <c r="X20" s="59">
        <v>3.2340000000000004</v>
      </c>
      <c r="Y20" s="59">
        <v>1.877</v>
      </c>
      <c r="Z20" s="59">
        <v>1.5649999999999997</v>
      </c>
      <c r="AA20" s="59">
        <v>3.4380000000000006</v>
      </c>
      <c r="AB20" s="59">
        <v>1.9199999999999995</v>
      </c>
      <c r="AC20" s="59">
        <v>2.1480000000000006</v>
      </c>
      <c r="AD20" s="59">
        <v>2.3359999999999999</v>
      </c>
      <c r="AE20" s="59">
        <v>1.9130000000000003</v>
      </c>
      <c r="AF20" s="59">
        <v>2.149</v>
      </c>
      <c r="AG20" s="59">
        <v>1.778</v>
      </c>
      <c r="AH20" s="59">
        <v>2.1469999999999998</v>
      </c>
      <c r="AI20" s="59">
        <v>2.4729999999999994</v>
      </c>
      <c r="AJ20" s="59">
        <v>2.9770000000000003</v>
      </c>
      <c r="AK20" s="59">
        <v>3.0310000000000006</v>
      </c>
      <c r="AM20" s="41">
        <f t="shared" si="6"/>
        <v>0</v>
      </c>
      <c r="AN20" s="41">
        <f t="shared" si="6"/>
        <v>0</v>
      </c>
      <c r="AO20" s="41">
        <f t="shared" si="6"/>
        <v>2.0000000000000018E-3</v>
      </c>
      <c r="AP20" s="41">
        <f t="shared" si="6"/>
        <v>-1.000000000000334E-3</v>
      </c>
      <c r="AQ20" s="41">
        <f t="shared" si="6"/>
        <v>9.9999999999966782E-4</v>
      </c>
      <c r="AR20" s="41">
        <f t="shared" si="6"/>
        <v>1.000000000000778E-3</v>
      </c>
      <c r="AS20" s="41">
        <f t="shared" si="5"/>
        <v>-1.000000000000334E-3</v>
      </c>
      <c r="AT20" s="41">
        <f t="shared" si="5"/>
        <v>1.000000000000334E-3</v>
      </c>
      <c r="AU20" s="41">
        <f t="shared" si="4"/>
        <v>-9.9999999999988987E-4</v>
      </c>
      <c r="AV20" s="41">
        <f t="shared" si="4"/>
        <v>-9.9999999999988987E-4</v>
      </c>
      <c r="AW20" s="41">
        <f t="shared" si="4"/>
        <v>0</v>
      </c>
      <c r="AX20" s="41">
        <f t="shared" si="4"/>
        <v>1.9999999999997797E-3</v>
      </c>
      <c r="AY20" s="41">
        <f t="shared" si="4"/>
        <v>9.9999999999988987E-4</v>
      </c>
      <c r="AZ20" s="41">
        <f t="shared" si="4"/>
        <v>2.0000000000006679E-3</v>
      </c>
      <c r="BB20" s="121">
        <f t="shared" si="3"/>
        <v>0</v>
      </c>
      <c r="BC20" s="121">
        <f t="shared" si="2"/>
        <v>0</v>
      </c>
      <c r="BD20" s="121">
        <f t="shared" si="2"/>
        <v>1.2795905310300716E-3</v>
      </c>
      <c r="BE20" s="121">
        <f t="shared" si="2"/>
        <v>-2.9078220412920433E-4</v>
      </c>
      <c r="BF20" s="121">
        <f t="shared" si="2"/>
        <v>5.211047420529796E-4</v>
      </c>
      <c r="BG20" s="121">
        <f t="shared" si="2"/>
        <v>4.6576618537530419E-4</v>
      </c>
      <c r="BH20" s="121">
        <f t="shared" si="2"/>
        <v>-4.2789901583240643E-4</v>
      </c>
      <c r="BI20" s="121">
        <f t="shared" si="2"/>
        <v>5.2301255230142996E-4</v>
      </c>
      <c r="BJ20" s="121">
        <f t="shared" si="2"/>
        <v>-4.6511627906971624E-4</v>
      </c>
      <c r="BK20" s="121">
        <f t="shared" si="2"/>
        <v>-5.6211354693641927E-4</v>
      </c>
      <c r="BL20" s="121">
        <f t="shared" si="2"/>
        <v>0</v>
      </c>
      <c r="BM20" s="121">
        <f t="shared" si="2"/>
        <v>8.093889113718252E-4</v>
      </c>
      <c r="BN20" s="121">
        <f t="shared" si="2"/>
        <v>3.3602150537630703E-4</v>
      </c>
      <c r="BO20" s="121">
        <f t="shared" si="2"/>
        <v>6.6028392208671775E-4</v>
      </c>
    </row>
    <row r="21" spans="4:67" x14ac:dyDescent="0.3">
      <c r="D21" s="38" t="s">
        <v>142</v>
      </c>
      <c r="E21" s="38" t="s">
        <v>88</v>
      </c>
      <c r="F21" s="26" t="s">
        <v>51</v>
      </c>
      <c r="G21" s="38" t="s">
        <v>91</v>
      </c>
      <c r="I21" s="59">
        <v>3.4340000000000011</v>
      </c>
      <c r="J21" s="59">
        <v>2.1749999999999998</v>
      </c>
      <c r="K21" s="59">
        <v>1.661</v>
      </c>
      <c r="L21" s="59">
        <v>3.3210000000000011</v>
      </c>
      <c r="M21" s="59">
        <v>2.0950000000000006</v>
      </c>
      <c r="N21" s="59">
        <v>2.3719999999999999</v>
      </c>
      <c r="O21" s="59">
        <v>2.661</v>
      </c>
      <c r="P21" s="59">
        <v>1.6970000000000003</v>
      </c>
      <c r="Q21" s="59">
        <v>2.9079999999999999</v>
      </c>
      <c r="R21" s="59">
        <v>2.5939999999999999</v>
      </c>
      <c r="S21" s="59">
        <v>2.4089999999999998</v>
      </c>
      <c r="T21" s="59">
        <v>2.7719999999999998</v>
      </c>
      <c r="U21" s="59">
        <v>3.347</v>
      </c>
      <c r="V21" s="59">
        <v>3.2959999999999998</v>
      </c>
      <c r="X21" s="59">
        <v>3.4340000000000011</v>
      </c>
      <c r="Y21" s="59">
        <v>2.1760000000000002</v>
      </c>
      <c r="Z21" s="59">
        <v>1.6630000000000003</v>
      </c>
      <c r="AA21" s="59">
        <v>3.3210000000000011</v>
      </c>
      <c r="AB21" s="59">
        <v>2.0950000000000006</v>
      </c>
      <c r="AC21" s="59">
        <v>2.3719999999999999</v>
      </c>
      <c r="AD21" s="59">
        <v>2.661</v>
      </c>
      <c r="AE21" s="59">
        <v>1.698</v>
      </c>
      <c r="AF21" s="59">
        <v>2.9079999999999999</v>
      </c>
      <c r="AG21" s="59">
        <v>2.593</v>
      </c>
      <c r="AH21" s="59">
        <v>2.4089999999999998</v>
      </c>
      <c r="AI21" s="59">
        <v>2.774</v>
      </c>
      <c r="AJ21" s="59">
        <v>3.3479999999999994</v>
      </c>
      <c r="AK21" s="59">
        <v>3.2980000000000005</v>
      </c>
      <c r="AM21" s="41">
        <f t="shared" si="6"/>
        <v>0</v>
      </c>
      <c r="AN21" s="41">
        <f t="shared" si="6"/>
        <v>1.000000000000334E-3</v>
      </c>
      <c r="AO21" s="41">
        <f t="shared" si="6"/>
        <v>2.0000000000002238E-3</v>
      </c>
      <c r="AP21" s="41">
        <f t="shared" si="6"/>
        <v>0</v>
      </c>
      <c r="AQ21" s="41">
        <f t="shared" si="6"/>
        <v>0</v>
      </c>
      <c r="AR21" s="41">
        <f t="shared" si="6"/>
        <v>0</v>
      </c>
      <c r="AS21" s="41">
        <f t="shared" si="5"/>
        <v>0</v>
      </c>
      <c r="AT21" s="41">
        <f t="shared" si="5"/>
        <v>9.9999999999966782E-4</v>
      </c>
      <c r="AU21" s="41">
        <f t="shared" si="4"/>
        <v>0</v>
      </c>
      <c r="AV21" s="41">
        <f t="shared" si="4"/>
        <v>-9.9999999999988987E-4</v>
      </c>
      <c r="AW21" s="41">
        <f t="shared" si="4"/>
        <v>0</v>
      </c>
      <c r="AX21" s="41">
        <f t="shared" si="4"/>
        <v>2.0000000000002238E-3</v>
      </c>
      <c r="AY21" s="41">
        <f t="shared" si="4"/>
        <v>9.9999999999944578E-4</v>
      </c>
      <c r="AZ21" s="41">
        <f t="shared" si="4"/>
        <v>2.0000000000006679E-3</v>
      </c>
      <c r="BB21" s="121">
        <f t="shared" si="3"/>
        <v>0</v>
      </c>
      <c r="BC21" s="121">
        <f t="shared" si="2"/>
        <v>4.597701149426823E-4</v>
      </c>
      <c r="BD21" s="121">
        <f t="shared" si="2"/>
        <v>1.2040939193258421E-3</v>
      </c>
      <c r="BE21" s="121">
        <f t="shared" si="2"/>
        <v>0</v>
      </c>
      <c r="BF21" s="121">
        <f t="shared" si="2"/>
        <v>0</v>
      </c>
      <c r="BG21" s="121">
        <f t="shared" si="2"/>
        <v>0</v>
      </c>
      <c r="BH21" s="121">
        <f t="shared" si="2"/>
        <v>0</v>
      </c>
      <c r="BI21" s="121">
        <f t="shared" si="2"/>
        <v>5.8927519151424142E-4</v>
      </c>
      <c r="BJ21" s="121">
        <f t="shared" si="2"/>
        <v>0</v>
      </c>
      <c r="BK21" s="121">
        <f t="shared" si="2"/>
        <v>-3.8550501156510794E-4</v>
      </c>
      <c r="BL21" s="121">
        <f t="shared" si="2"/>
        <v>0</v>
      </c>
      <c r="BM21" s="121">
        <f t="shared" si="2"/>
        <v>7.2150072150080227E-4</v>
      </c>
      <c r="BN21" s="121">
        <f t="shared" si="2"/>
        <v>2.987750224079611E-4</v>
      </c>
      <c r="BO21" s="121">
        <f t="shared" si="2"/>
        <v>6.0679611650505706E-4</v>
      </c>
    </row>
    <row r="22" spans="4:67" x14ac:dyDescent="0.3">
      <c r="D22" s="38" t="s">
        <v>142</v>
      </c>
      <c r="E22" s="38" t="s">
        <v>88</v>
      </c>
      <c r="F22" s="26" t="s">
        <v>52</v>
      </c>
      <c r="G22" s="38" t="s">
        <v>91</v>
      </c>
      <c r="I22" s="59">
        <v>4.5289999999999999</v>
      </c>
      <c r="J22" s="59">
        <v>3.2530000000000001</v>
      </c>
      <c r="K22" s="59">
        <v>2.234</v>
      </c>
      <c r="L22" s="59">
        <v>4.144000000000001</v>
      </c>
      <c r="M22" s="59">
        <v>2.9780000000000006</v>
      </c>
      <c r="N22" s="59">
        <v>3.16</v>
      </c>
      <c r="O22" s="59">
        <v>3.8549999999999995</v>
      </c>
      <c r="P22" s="59">
        <v>3.2189999999999999</v>
      </c>
      <c r="Q22" s="59">
        <v>4.7530000000000001</v>
      </c>
      <c r="R22" s="59">
        <v>4.3529999999999998</v>
      </c>
      <c r="S22" s="59">
        <v>3.3159999999999994</v>
      </c>
      <c r="T22" s="59">
        <v>3.7120000000000006</v>
      </c>
      <c r="U22" s="59">
        <v>4.2220000000000004</v>
      </c>
      <c r="V22" s="59">
        <v>3.9589999999999996</v>
      </c>
      <c r="X22" s="59">
        <v>4.5289999999999999</v>
      </c>
      <c r="Y22" s="59">
        <v>3.254</v>
      </c>
      <c r="Z22" s="59">
        <v>2.2360000000000002</v>
      </c>
      <c r="AA22" s="59">
        <v>4.1429999999999998</v>
      </c>
      <c r="AB22" s="59">
        <v>2.9790000000000001</v>
      </c>
      <c r="AC22" s="59">
        <v>3.16</v>
      </c>
      <c r="AD22" s="59">
        <v>3.8549999999999995</v>
      </c>
      <c r="AE22" s="59">
        <v>3.2200000000000006</v>
      </c>
      <c r="AF22" s="59">
        <v>4.7530000000000001</v>
      </c>
      <c r="AG22" s="59">
        <v>4.351</v>
      </c>
      <c r="AH22" s="59">
        <v>3.3159999999999994</v>
      </c>
      <c r="AI22" s="59">
        <v>3.714</v>
      </c>
      <c r="AJ22" s="59">
        <v>4.2229999999999999</v>
      </c>
      <c r="AK22" s="59">
        <v>3.960999999999999</v>
      </c>
      <c r="AM22" s="41">
        <f t="shared" si="6"/>
        <v>0</v>
      </c>
      <c r="AN22" s="41">
        <f t="shared" si="6"/>
        <v>9.9999999999988987E-4</v>
      </c>
      <c r="AO22" s="41">
        <f t="shared" si="6"/>
        <v>2.0000000000002238E-3</v>
      </c>
      <c r="AP22" s="41">
        <f t="shared" si="6"/>
        <v>-1.0000000000012221E-3</v>
      </c>
      <c r="AQ22" s="41">
        <f t="shared" si="6"/>
        <v>9.9999999999944578E-4</v>
      </c>
      <c r="AR22" s="41">
        <f t="shared" si="6"/>
        <v>0</v>
      </c>
      <c r="AS22" s="41">
        <f t="shared" si="5"/>
        <v>0</v>
      </c>
      <c r="AT22" s="41">
        <f t="shared" si="5"/>
        <v>1.000000000000778E-3</v>
      </c>
      <c r="AU22" s="41">
        <f t="shared" si="4"/>
        <v>0</v>
      </c>
      <c r="AV22" s="41">
        <f t="shared" si="4"/>
        <v>-1.9999999999997797E-3</v>
      </c>
      <c r="AW22" s="41">
        <f t="shared" si="4"/>
        <v>0</v>
      </c>
      <c r="AX22" s="41">
        <f t="shared" si="4"/>
        <v>1.9999999999993356E-3</v>
      </c>
      <c r="AY22" s="41">
        <f t="shared" si="4"/>
        <v>9.9999999999944578E-4</v>
      </c>
      <c r="AZ22" s="41">
        <f t="shared" si="4"/>
        <v>1.9999999999993356E-3</v>
      </c>
      <c r="BB22" s="121">
        <f t="shared" si="3"/>
        <v>0</v>
      </c>
      <c r="BC22" s="121">
        <f t="shared" si="2"/>
        <v>3.0740854595754378E-4</v>
      </c>
      <c r="BD22" s="121">
        <f t="shared" si="2"/>
        <v>8.9525514771719955E-4</v>
      </c>
      <c r="BE22" s="121">
        <f t="shared" si="2"/>
        <v>-2.4131274131303617E-4</v>
      </c>
      <c r="BF22" s="121">
        <f t="shared" si="2"/>
        <v>3.3579583613144577E-4</v>
      </c>
      <c r="BG22" s="121">
        <f t="shared" si="2"/>
        <v>0</v>
      </c>
      <c r="BH22" s="121">
        <f t="shared" si="2"/>
        <v>0</v>
      </c>
      <c r="BI22" s="121">
        <f t="shared" si="2"/>
        <v>3.1065548306951789E-4</v>
      </c>
      <c r="BJ22" s="121">
        <f t="shared" si="2"/>
        <v>0</v>
      </c>
      <c r="BK22" s="121">
        <f t="shared" si="2"/>
        <v>-4.5945325063169765E-4</v>
      </c>
      <c r="BL22" s="121">
        <f t="shared" si="2"/>
        <v>0</v>
      </c>
      <c r="BM22" s="121">
        <f t="shared" si="2"/>
        <v>5.3879310344809674E-4</v>
      </c>
      <c r="BN22" s="121">
        <f t="shared" si="2"/>
        <v>2.3685457129309466E-4</v>
      </c>
      <c r="BO22" s="121">
        <f t="shared" si="2"/>
        <v>5.0517807527136543E-4</v>
      </c>
    </row>
    <row r="23" spans="4:67" x14ac:dyDescent="0.3">
      <c r="D23" s="38" t="s">
        <v>142</v>
      </c>
      <c r="E23" s="38" t="s">
        <v>88</v>
      </c>
      <c r="F23" s="26" t="s">
        <v>53</v>
      </c>
      <c r="G23" s="38" t="s">
        <v>91</v>
      </c>
      <c r="I23" s="59">
        <v>3.1629999999999998</v>
      </c>
      <c r="J23" s="59">
        <v>1.679</v>
      </c>
      <c r="K23" s="59">
        <v>1.512</v>
      </c>
      <c r="L23" s="59">
        <v>3.5700000000000003</v>
      </c>
      <c r="M23" s="59">
        <v>1.8029999999999999</v>
      </c>
      <c r="N23" s="59">
        <v>1.986</v>
      </c>
      <c r="O23" s="59">
        <v>2.1049999999999995</v>
      </c>
      <c r="P23" s="59">
        <v>2.1930000000000001</v>
      </c>
      <c r="Q23" s="59">
        <v>1.6719999999999999</v>
      </c>
      <c r="R23" s="59">
        <v>1.238</v>
      </c>
      <c r="S23" s="59">
        <v>1.8839999999999999</v>
      </c>
      <c r="T23" s="59">
        <v>2.161</v>
      </c>
      <c r="U23" s="59">
        <v>2.6160000000000005</v>
      </c>
      <c r="V23" s="59">
        <v>2.774</v>
      </c>
      <c r="X23" s="59">
        <v>3.1629999999999998</v>
      </c>
      <c r="Y23" s="59">
        <v>1.679</v>
      </c>
      <c r="Z23" s="59">
        <v>1.5140000000000002</v>
      </c>
      <c r="AA23" s="59">
        <v>3.5700000000000003</v>
      </c>
      <c r="AB23" s="59">
        <v>1.8040000000000003</v>
      </c>
      <c r="AC23" s="59">
        <v>1.986</v>
      </c>
      <c r="AD23" s="59">
        <v>2.1049999999999995</v>
      </c>
      <c r="AE23" s="59">
        <v>2.194</v>
      </c>
      <c r="AF23" s="59">
        <v>1.6719999999999999</v>
      </c>
      <c r="AG23" s="59">
        <v>1.238</v>
      </c>
      <c r="AH23" s="59">
        <v>1.8839999999999999</v>
      </c>
      <c r="AI23" s="59">
        <v>2.1619999999999995</v>
      </c>
      <c r="AJ23" s="59">
        <v>2.617</v>
      </c>
      <c r="AK23" s="59">
        <v>2.7749999999999999</v>
      </c>
      <c r="AM23" s="41">
        <f t="shared" si="6"/>
        <v>0</v>
      </c>
      <c r="AN23" s="41">
        <f t="shared" si="6"/>
        <v>0</v>
      </c>
      <c r="AO23" s="41">
        <f t="shared" si="6"/>
        <v>2.0000000000002238E-3</v>
      </c>
      <c r="AP23" s="41">
        <f t="shared" si="6"/>
        <v>0</v>
      </c>
      <c r="AQ23" s="41">
        <f t="shared" si="6"/>
        <v>1.000000000000334E-3</v>
      </c>
      <c r="AR23" s="41">
        <f t="shared" si="6"/>
        <v>0</v>
      </c>
      <c r="AS23" s="41">
        <f t="shared" si="5"/>
        <v>0</v>
      </c>
      <c r="AT23" s="41">
        <f t="shared" si="5"/>
        <v>9.9999999999988987E-4</v>
      </c>
      <c r="AU23" s="41">
        <f t="shared" si="4"/>
        <v>0</v>
      </c>
      <c r="AV23" s="41">
        <f t="shared" si="4"/>
        <v>0</v>
      </c>
      <c r="AW23" s="41">
        <f t="shared" si="4"/>
        <v>0</v>
      </c>
      <c r="AX23" s="41">
        <f t="shared" si="4"/>
        <v>9.9999999999944578E-4</v>
      </c>
      <c r="AY23" s="41">
        <f t="shared" si="4"/>
        <v>9.9999999999944578E-4</v>
      </c>
      <c r="AZ23" s="41">
        <f t="shared" si="4"/>
        <v>9.9999999999988987E-4</v>
      </c>
      <c r="BB23" s="121">
        <f t="shared" si="3"/>
        <v>0</v>
      </c>
      <c r="BC23" s="121">
        <f t="shared" si="2"/>
        <v>0</v>
      </c>
      <c r="BD23" s="121">
        <f t="shared" si="2"/>
        <v>1.3227513227514708E-3</v>
      </c>
      <c r="BE23" s="121">
        <f t="shared" si="2"/>
        <v>0</v>
      </c>
      <c r="BF23" s="121">
        <f t="shared" si="2"/>
        <v>5.546311702719545E-4</v>
      </c>
      <c r="BG23" s="121">
        <f t="shared" si="2"/>
        <v>0</v>
      </c>
      <c r="BH23" s="121">
        <f t="shared" si="2"/>
        <v>0</v>
      </c>
      <c r="BI23" s="121">
        <f t="shared" si="2"/>
        <v>4.5599635202913351E-4</v>
      </c>
      <c r="BJ23" s="121">
        <f t="shared" si="2"/>
        <v>0</v>
      </c>
      <c r="BK23" s="121">
        <f t="shared" si="2"/>
        <v>0</v>
      </c>
      <c r="BL23" s="121">
        <f t="shared" si="2"/>
        <v>0</v>
      </c>
      <c r="BM23" s="121">
        <f t="shared" si="2"/>
        <v>4.6274872744074308E-4</v>
      </c>
      <c r="BN23" s="121">
        <f t="shared" si="2"/>
        <v>3.8226299694168407E-4</v>
      </c>
      <c r="BO23" s="121">
        <f t="shared" si="2"/>
        <v>3.604902667627577E-4</v>
      </c>
    </row>
    <row r="24" spans="4:67" x14ac:dyDescent="0.3">
      <c r="D24" s="38" t="s">
        <v>142</v>
      </c>
      <c r="E24" s="38" t="s">
        <v>88</v>
      </c>
      <c r="F24" s="26" t="s">
        <v>54</v>
      </c>
      <c r="G24" s="38" t="s">
        <v>91</v>
      </c>
      <c r="I24" s="59">
        <v>3.4870025932818054</v>
      </c>
      <c r="J24" s="59">
        <v>2.1458393662563036</v>
      </c>
      <c r="K24" s="59">
        <v>1.6435326631607521</v>
      </c>
      <c r="L24" s="59">
        <v>3.3640191111038611</v>
      </c>
      <c r="M24" s="59">
        <v>2.1075482642146688</v>
      </c>
      <c r="N24" s="59">
        <v>2.3965640556376289</v>
      </c>
      <c r="O24" s="59">
        <v>2.6750701469348321</v>
      </c>
      <c r="P24" s="59">
        <v>1.6882780207159809</v>
      </c>
      <c r="Q24" s="59">
        <v>2.7927630090113236</v>
      </c>
      <c r="R24" s="59">
        <v>2.6870753507581275</v>
      </c>
      <c r="S24" s="59">
        <v>2.5868809540757582</v>
      </c>
      <c r="T24" s="59">
        <v>2.7367390093440265</v>
      </c>
      <c r="U24" s="59">
        <v>3.4981712443617234</v>
      </c>
      <c r="V24" s="59">
        <v>3.4783462056178895</v>
      </c>
      <c r="X24" s="59">
        <v>3.4869522477507977</v>
      </c>
      <c r="Y24" s="59">
        <v>2.1461321502604842</v>
      </c>
      <c r="Z24" s="59">
        <v>1.6450411501374784</v>
      </c>
      <c r="AA24" s="59">
        <v>3.3639114256633675</v>
      </c>
      <c r="AB24" s="59">
        <v>2.1076568187906402</v>
      </c>
      <c r="AC24" s="59">
        <v>2.3965071633485575</v>
      </c>
      <c r="AD24" s="59">
        <v>2.674171427239675</v>
      </c>
      <c r="AE24" s="59">
        <v>1.6886705565585343</v>
      </c>
      <c r="AF24" s="59">
        <v>2.7925755543494537</v>
      </c>
      <c r="AG24" s="59">
        <v>2.6863130294392006</v>
      </c>
      <c r="AH24" s="59">
        <v>2.5869383918640856</v>
      </c>
      <c r="AI24" s="59">
        <v>2.7382553807478085</v>
      </c>
      <c r="AJ24" s="59">
        <v>3.4993160305764905</v>
      </c>
      <c r="AK24" s="59">
        <v>3.4797305300663579</v>
      </c>
      <c r="AM24" s="41">
        <f t="shared" si="6"/>
        <v>-5.0345531007689459E-5</v>
      </c>
      <c r="AN24" s="41">
        <f t="shared" si="6"/>
        <v>2.9278400418064621E-4</v>
      </c>
      <c r="AO24" s="41">
        <f t="shared" si="6"/>
        <v>1.508486976726342E-3</v>
      </c>
      <c r="AP24" s="41">
        <f t="shared" si="6"/>
        <v>-1.0768544049355455E-4</v>
      </c>
      <c r="AQ24" s="41">
        <f t="shared" si="6"/>
        <v>1.0855457597136464E-4</v>
      </c>
      <c r="AR24" s="41">
        <f t="shared" si="6"/>
        <v>-5.6892289071353019E-5</v>
      </c>
      <c r="AS24" s="41">
        <f t="shared" si="5"/>
        <v>-8.9871969515709083E-4</v>
      </c>
      <c r="AT24" s="41">
        <f t="shared" si="5"/>
        <v>3.9253584255338758E-4</v>
      </c>
      <c r="AU24" s="41">
        <f t="shared" si="4"/>
        <v>-1.8745466186986803E-4</v>
      </c>
      <c r="AV24" s="41">
        <f t="shared" si="4"/>
        <v>-7.6232131892695065E-4</v>
      </c>
      <c r="AW24" s="41">
        <f t="shared" si="4"/>
        <v>5.7437788327341366E-5</v>
      </c>
      <c r="AX24" s="41">
        <f t="shared" si="4"/>
        <v>1.5163714037820242E-3</v>
      </c>
      <c r="AY24" s="41">
        <f t="shared" si="4"/>
        <v>1.1447862147671017E-3</v>
      </c>
      <c r="AZ24" s="41">
        <f t="shared" si="4"/>
        <v>1.3843244484683659E-3</v>
      </c>
      <c r="BB24" s="121">
        <f t="shared" si="3"/>
        <v>-1.4438053790004949E-5</v>
      </c>
      <c r="BC24" s="121">
        <f t="shared" si="2"/>
        <v>1.3644264747153282E-4</v>
      </c>
      <c r="BD24" s="121">
        <f t="shared" si="2"/>
        <v>9.1783206414973364E-4</v>
      </c>
      <c r="BE24" s="121">
        <f t="shared" si="2"/>
        <v>-3.2010947898039412E-5</v>
      </c>
      <c r="BF24" s="121">
        <f t="shared" si="2"/>
        <v>5.1507516014972546E-5</v>
      </c>
      <c r="BG24" s="121">
        <f t="shared" si="2"/>
        <v>-2.3739106383374458E-5</v>
      </c>
      <c r="BH24" s="121">
        <f t="shared" si="2"/>
        <v>-3.359611695367571E-4</v>
      </c>
      <c r="BI24" s="121">
        <f t="shared" si="2"/>
        <v>2.3250663559957812E-4</v>
      </c>
      <c r="BJ24" s="121">
        <f t="shared" si="2"/>
        <v>-6.71215786176678E-5</v>
      </c>
      <c r="BK24" s="121">
        <f t="shared" si="2"/>
        <v>-2.836992712957865E-4</v>
      </c>
      <c r="BL24" s="121">
        <f t="shared" si="2"/>
        <v>2.2203491133538753E-5</v>
      </c>
      <c r="BM24" s="121">
        <f t="shared" si="2"/>
        <v>5.5407965414483776E-4</v>
      </c>
      <c r="BN24" s="121">
        <f t="shared" si="2"/>
        <v>3.2725276574502847E-4</v>
      </c>
      <c r="BO24" s="121">
        <f t="shared" si="2"/>
        <v>3.9798351476127893E-4</v>
      </c>
    </row>
    <row r="25" spans="4:67" x14ac:dyDescent="0.3">
      <c r="D25" s="38" t="s">
        <v>142</v>
      </c>
      <c r="E25" s="38" t="s">
        <v>88</v>
      </c>
      <c r="F25" s="26" t="s">
        <v>55</v>
      </c>
      <c r="G25" s="38" t="s">
        <v>91</v>
      </c>
      <c r="I25" s="59">
        <v>-0.92200000000000015</v>
      </c>
      <c r="J25" s="59">
        <v>-0.70099999999999996</v>
      </c>
      <c r="K25" s="59">
        <v>-0.49799999999999994</v>
      </c>
      <c r="L25" s="59">
        <v>-1.2150000000000001</v>
      </c>
      <c r="M25" s="59">
        <v>-0.80800000000000005</v>
      </c>
      <c r="N25" s="59">
        <v>-0.7619999999999999</v>
      </c>
      <c r="O25" s="59">
        <v>-1.1919999999999997</v>
      </c>
      <c r="P25" s="59">
        <v>-1.1110000000000002</v>
      </c>
      <c r="Q25" s="59">
        <v>-0.88800000000000012</v>
      </c>
      <c r="R25" s="59">
        <v>-0.88500000000000001</v>
      </c>
      <c r="S25" s="59">
        <v>-0.6329999999999999</v>
      </c>
      <c r="T25" s="59">
        <v>-0.59599999999999986</v>
      </c>
      <c r="U25" s="59">
        <v>-0.69600000000000006</v>
      </c>
      <c r="V25" s="59">
        <v>-0.83099999999999996</v>
      </c>
      <c r="X25" s="59">
        <v>-0.92200000000000015</v>
      </c>
      <c r="Y25" s="59">
        <v>-0.70099999999999996</v>
      </c>
      <c r="Z25" s="59">
        <v>-0.49799999999999994</v>
      </c>
      <c r="AA25" s="59">
        <v>-1.2150000000000001</v>
      </c>
      <c r="AB25" s="59">
        <v>-0.80800000000000005</v>
      </c>
      <c r="AC25" s="59">
        <v>-0.7619999999999999</v>
      </c>
      <c r="AD25" s="59">
        <v>-1.1919999999999997</v>
      </c>
      <c r="AE25" s="59">
        <v>-1.1110000000000002</v>
      </c>
      <c r="AF25" s="59">
        <v>-0.88800000000000012</v>
      </c>
      <c r="AG25" s="59">
        <v>-0.88500000000000001</v>
      </c>
      <c r="AH25" s="59">
        <v>-0.6329999999999999</v>
      </c>
      <c r="AI25" s="59">
        <v>-0.59599999999999986</v>
      </c>
      <c r="AJ25" s="59">
        <v>-0.69600000000000006</v>
      </c>
      <c r="AK25" s="59">
        <v>-0.83099999999999996</v>
      </c>
      <c r="AM25" s="41">
        <f t="shared" si="6"/>
        <v>0</v>
      </c>
      <c r="AN25" s="41">
        <f t="shared" si="6"/>
        <v>0</v>
      </c>
      <c r="AO25" s="41">
        <f t="shared" si="6"/>
        <v>0</v>
      </c>
      <c r="AP25" s="41">
        <f t="shared" si="6"/>
        <v>0</v>
      </c>
      <c r="AQ25" s="41">
        <f t="shared" si="6"/>
        <v>0</v>
      </c>
      <c r="AR25" s="41">
        <f t="shared" si="6"/>
        <v>0</v>
      </c>
      <c r="AS25" s="41">
        <f t="shared" si="5"/>
        <v>0</v>
      </c>
      <c r="AT25" s="41">
        <f t="shared" si="5"/>
        <v>0</v>
      </c>
      <c r="AU25" s="41">
        <f t="shared" si="4"/>
        <v>0</v>
      </c>
      <c r="AV25" s="41">
        <f t="shared" si="4"/>
        <v>0</v>
      </c>
      <c r="AW25" s="41">
        <f t="shared" si="4"/>
        <v>0</v>
      </c>
      <c r="AX25" s="41">
        <f t="shared" si="4"/>
        <v>0</v>
      </c>
      <c r="AY25" s="41">
        <f t="shared" si="4"/>
        <v>0</v>
      </c>
      <c r="AZ25" s="41">
        <f t="shared" si="4"/>
        <v>0</v>
      </c>
      <c r="BB25" s="121">
        <f t="shared" si="3"/>
        <v>0</v>
      </c>
      <c r="BC25" s="121">
        <f t="shared" si="2"/>
        <v>0</v>
      </c>
      <c r="BD25" s="121">
        <f t="shared" si="2"/>
        <v>0</v>
      </c>
      <c r="BE25" s="121">
        <f t="shared" si="2"/>
        <v>0</v>
      </c>
      <c r="BF25" s="121">
        <f t="shared" si="2"/>
        <v>0</v>
      </c>
      <c r="BG25" s="121">
        <f t="shared" si="2"/>
        <v>0</v>
      </c>
      <c r="BH25" s="121">
        <f t="shared" si="2"/>
        <v>0</v>
      </c>
      <c r="BI25" s="121">
        <f t="shared" si="2"/>
        <v>0</v>
      </c>
      <c r="BJ25" s="121">
        <f t="shared" si="2"/>
        <v>0</v>
      </c>
      <c r="BK25" s="121">
        <f t="shared" ref="BK25:BO75" si="7">IF(OR(R25 = 0, R25 = ""), 0, AV25 / R25)</f>
        <v>0</v>
      </c>
      <c r="BL25" s="121">
        <f t="shared" si="7"/>
        <v>0</v>
      </c>
      <c r="BM25" s="121">
        <f t="shared" si="7"/>
        <v>0</v>
      </c>
      <c r="BN25" s="121">
        <f t="shared" si="7"/>
        <v>0</v>
      </c>
      <c r="BO25" s="121">
        <f t="shared" si="7"/>
        <v>0</v>
      </c>
    </row>
    <row r="26" spans="4:67" x14ac:dyDescent="0.3">
      <c r="D26" s="38" t="s">
        <v>142</v>
      </c>
      <c r="E26" s="38" t="s">
        <v>88</v>
      </c>
      <c r="F26" s="26" t="s">
        <v>56</v>
      </c>
      <c r="G26" s="38" t="s">
        <v>91</v>
      </c>
      <c r="I26" s="59">
        <v>-0.74</v>
      </c>
      <c r="J26" s="59">
        <v>-0.59299999999999997</v>
      </c>
      <c r="K26" s="59">
        <v>-0.43600000000000005</v>
      </c>
      <c r="L26" s="59">
        <v>-1.0609999999999999</v>
      </c>
      <c r="M26" s="59">
        <v>-0.70799999999999985</v>
      </c>
      <c r="N26" s="59">
        <v>-0.67300000000000004</v>
      </c>
      <c r="O26" s="59">
        <v>-1.075</v>
      </c>
      <c r="P26" s="59">
        <v>-0.98699999999999988</v>
      </c>
      <c r="Q26" s="59">
        <v>-0.79300000000000004</v>
      </c>
      <c r="R26" s="59">
        <v>-0.78700000000000003</v>
      </c>
      <c r="S26" s="59">
        <v>-0.55700000000000005</v>
      </c>
      <c r="T26" s="59">
        <v>-0.50700000000000001</v>
      </c>
      <c r="U26" s="59">
        <v>-0.629</v>
      </c>
      <c r="V26" s="59">
        <v>-0.75700000000000001</v>
      </c>
      <c r="X26" s="59">
        <v>-0.74</v>
      </c>
      <c r="Y26" s="59">
        <v>-0.59299999999999997</v>
      </c>
      <c r="Z26" s="59">
        <v>-0.43600000000000005</v>
      </c>
      <c r="AA26" s="59">
        <v>-1.0600000000000003</v>
      </c>
      <c r="AB26" s="59">
        <v>-0.70799999999999985</v>
      </c>
      <c r="AC26" s="59">
        <v>-0.67300000000000004</v>
      </c>
      <c r="AD26" s="59">
        <v>-1.075</v>
      </c>
      <c r="AE26" s="59">
        <v>-0.98699999999999988</v>
      </c>
      <c r="AF26" s="59">
        <v>-0.79300000000000004</v>
      </c>
      <c r="AG26" s="59">
        <v>-0.78700000000000003</v>
      </c>
      <c r="AH26" s="59">
        <v>-0.55700000000000005</v>
      </c>
      <c r="AI26" s="59">
        <v>-0.50800000000000001</v>
      </c>
      <c r="AJ26" s="59">
        <v>-0.629</v>
      </c>
      <c r="AK26" s="59">
        <v>-0.75700000000000001</v>
      </c>
      <c r="AM26" s="41">
        <f t="shared" si="6"/>
        <v>0</v>
      </c>
      <c r="AN26" s="41">
        <f t="shared" si="6"/>
        <v>0</v>
      </c>
      <c r="AO26" s="41">
        <f t="shared" si="6"/>
        <v>0</v>
      </c>
      <c r="AP26" s="41">
        <f t="shared" si="6"/>
        <v>9.9999999999966782E-4</v>
      </c>
      <c r="AQ26" s="41">
        <f t="shared" si="6"/>
        <v>0</v>
      </c>
      <c r="AR26" s="41">
        <f t="shared" si="6"/>
        <v>0</v>
      </c>
      <c r="AS26" s="41">
        <f t="shared" si="5"/>
        <v>0</v>
      </c>
      <c r="AT26" s="41">
        <f t="shared" si="5"/>
        <v>0</v>
      </c>
      <c r="AU26" s="41">
        <f t="shared" si="4"/>
        <v>0</v>
      </c>
      <c r="AV26" s="41">
        <f t="shared" si="4"/>
        <v>0</v>
      </c>
      <c r="AW26" s="41">
        <f t="shared" si="4"/>
        <v>0</v>
      </c>
      <c r="AX26" s="41">
        <f t="shared" si="4"/>
        <v>-1.0000000000000009E-3</v>
      </c>
      <c r="AY26" s="41">
        <f t="shared" si="4"/>
        <v>0</v>
      </c>
      <c r="AZ26" s="41">
        <f t="shared" si="4"/>
        <v>0</v>
      </c>
      <c r="BB26" s="121">
        <f t="shared" si="3"/>
        <v>0</v>
      </c>
      <c r="BC26" s="121">
        <f t="shared" si="3"/>
        <v>0</v>
      </c>
      <c r="BD26" s="121">
        <f t="shared" si="3"/>
        <v>0</v>
      </c>
      <c r="BE26" s="121">
        <f t="shared" si="3"/>
        <v>-9.4250706880270299E-4</v>
      </c>
      <c r="BF26" s="121">
        <f t="shared" si="3"/>
        <v>0</v>
      </c>
      <c r="BG26" s="121">
        <f t="shared" si="3"/>
        <v>0</v>
      </c>
      <c r="BH26" s="121">
        <f t="shared" si="3"/>
        <v>0</v>
      </c>
      <c r="BI26" s="121">
        <f t="shared" si="3"/>
        <v>0</v>
      </c>
      <c r="BJ26" s="121">
        <f t="shared" si="3"/>
        <v>0</v>
      </c>
      <c r="BK26" s="121">
        <f t="shared" si="7"/>
        <v>0</v>
      </c>
      <c r="BL26" s="121">
        <f t="shared" si="7"/>
        <v>0</v>
      </c>
      <c r="BM26" s="121">
        <f t="shared" si="7"/>
        <v>1.972386587771205E-3</v>
      </c>
      <c r="BN26" s="121">
        <f t="shared" si="7"/>
        <v>0</v>
      </c>
      <c r="BO26" s="121">
        <f t="shared" si="7"/>
        <v>0</v>
      </c>
    </row>
    <row r="27" spans="4:67" x14ac:dyDescent="0.3">
      <c r="D27" s="38" t="s">
        <v>142</v>
      </c>
      <c r="E27" s="38" t="s">
        <v>88</v>
      </c>
      <c r="F27" s="26" t="s">
        <v>57</v>
      </c>
      <c r="G27" s="38" t="s">
        <v>91</v>
      </c>
      <c r="I27" s="59">
        <v>-0.91060773362879133</v>
      </c>
      <c r="J27" s="59">
        <v>-0.69285606114192166</v>
      </c>
      <c r="K27" s="59">
        <v>-0.48843246343731339</v>
      </c>
      <c r="L27" s="59">
        <v>-1.2143921973310865</v>
      </c>
      <c r="M27" s="59">
        <v>-0.75815541085144489</v>
      </c>
      <c r="N27" s="59">
        <v>-0.74849243327540183</v>
      </c>
      <c r="O27" s="59">
        <v>-1.1696814002505584</v>
      </c>
      <c r="P27" s="59">
        <v>-1.0573907016088437</v>
      </c>
      <c r="Q27" s="59">
        <v>-0.87261960641101899</v>
      </c>
      <c r="R27" s="59">
        <v>-0.86543844047911411</v>
      </c>
      <c r="S27" s="59">
        <v>-0.62039637161718042</v>
      </c>
      <c r="T27" s="59">
        <v>-0.58167635387643057</v>
      </c>
      <c r="U27" s="59">
        <v>-0.6840362718816112</v>
      </c>
      <c r="V27" s="59">
        <v>-0.80581866666069946</v>
      </c>
      <c r="X27" s="59">
        <v>-0.91060773362879133</v>
      </c>
      <c r="Y27" s="59">
        <v>-0.69285606114192166</v>
      </c>
      <c r="Z27" s="59">
        <v>-0.48843246343731339</v>
      </c>
      <c r="AA27" s="59">
        <v>-1.2143921973310865</v>
      </c>
      <c r="AB27" s="59">
        <v>-0.75815541085144489</v>
      </c>
      <c r="AC27" s="59">
        <v>-0.74849243327540183</v>
      </c>
      <c r="AD27" s="59">
        <v>-1.1696814002505584</v>
      </c>
      <c r="AE27" s="59">
        <v>-1.0573907016088437</v>
      </c>
      <c r="AF27" s="59">
        <v>-0.87261960641101899</v>
      </c>
      <c r="AG27" s="59">
        <v>-0.86543844047911411</v>
      </c>
      <c r="AH27" s="59">
        <v>-0.62039637161718042</v>
      </c>
      <c r="AI27" s="59">
        <v>-0.58167635387643057</v>
      </c>
      <c r="AJ27" s="59">
        <v>-0.6840362718816112</v>
      </c>
      <c r="AK27" s="59">
        <v>-0.80581866666069946</v>
      </c>
      <c r="AM27" s="41">
        <f t="shared" si="6"/>
        <v>0</v>
      </c>
      <c r="AN27" s="41">
        <f t="shared" si="6"/>
        <v>0</v>
      </c>
      <c r="AO27" s="41">
        <f t="shared" si="6"/>
        <v>0</v>
      </c>
      <c r="AP27" s="41">
        <f t="shared" si="6"/>
        <v>0</v>
      </c>
      <c r="AQ27" s="41">
        <f t="shared" si="6"/>
        <v>0</v>
      </c>
      <c r="AR27" s="41">
        <f t="shared" si="6"/>
        <v>0</v>
      </c>
      <c r="AS27" s="41">
        <f t="shared" si="5"/>
        <v>0</v>
      </c>
      <c r="AT27" s="41">
        <f t="shared" si="5"/>
        <v>0</v>
      </c>
      <c r="AU27" s="41">
        <f t="shared" si="4"/>
        <v>0</v>
      </c>
      <c r="AV27" s="41">
        <f t="shared" si="4"/>
        <v>0</v>
      </c>
      <c r="AW27" s="41">
        <f t="shared" si="4"/>
        <v>0</v>
      </c>
      <c r="AX27" s="41">
        <f t="shared" si="4"/>
        <v>0</v>
      </c>
      <c r="AY27" s="41">
        <f t="shared" si="4"/>
        <v>0</v>
      </c>
      <c r="AZ27" s="41">
        <f t="shared" si="4"/>
        <v>0</v>
      </c>
      <c r="BB27" s="121">
        <f t="shared" si="3"/>
        <v>0</v>
      </c>
      <c r="BC27" s="121">
        <f t="shared" si="3"/>
        <v>0</v>
      </c>
      <c r="BD27" s="121">
        <f t="shared" si="3"/>
        <v>0</v>
      </c>
      <c r="BE27" s="121">
        <f t="shared" si="3"/>
        <v>0</v>
      </c>
      <c r="BF27" s="121">
        <f t="shared" si="3"/>
        <v>0</v>
      </c>
      <c r="BG27" s="121">
        <f t="shared" si="3"/>
        <v>0</v>
      </c>
      <c r="BH27" s="121">
        <f t="shared" si="3"/>
        <v>0</v>
      </c>
      <c r="BI27" s="121">
        <f t="shared" si="3"/>
        <v>0</v>
      </c>
      <c r="BJ27" s="121">
        <f t="shared" si="3"/>
        <v>0</v>
      </c>
      <c r="BK27" s="121">
        <f t="shared" si="7"/>
        <v>0</v>
      </c>
      <c r="BL27" s="121">
        <f t="shared" si="7"/>
        <v>0</v>
      </c>
      <c r="BM27" s="121">
        <f t="shared" si="7"/>
        <v>0</v>
      </c>
      <c r="BN27" s="121">
        <f t="shared" si="7"/>
        <v>0</v>
      </c>
      <c r="BO27" s="121">
        <f t="shared" si="7"/>
        <v>0</v>
      </c>
    </row>
    <row r="28" spans="4:67" x14ac:dyDescent="0.3">
      <c r="D28" s="38" t="s">
        <v>142</v>
      </c>
      <c r="E28" s="38" t="s">
        <v>88</v>
      </c>
      <c r="F28" s="26" t="s">
        <v>58</v>
      </c>
      <c r="G28" s="38" t="s">
        <v>91</v>
      </c>
      <c r="I28" s="59">
        <v>-0.92200000000000015</v>
      </c>
      <c r="J28" s="59">
        <v>-0.70099999999999996</v>
      </c>
      <c r="K28" s="59">
        <v>-0.49799999999999994</v>
      </c>
      <c r="L28" s="59">
        <v>-1.2150000000000001</v>
      </c>
      <c r="M28" s="59">
        <v>-0.80800000000000005</v>
      </c>
      <c r="N28" s="59">
        <v>-0.76200000000000001</v>
      </c>
      <c r="O28" s="59">
        <v>-1.1919999999999999</v>
      </c>
      <c r="P28" s="59">
        <v>-1.111</v>
      </c>
      <c r="Q28" s="59">
        <v>-0.88800000000000012</v>
      </c>
      <c r="R28" s="59">
        <v>-0.88500000000000001</v>
      </c>
      <c r="S28" s="59">
        <v>-0.6329999999999999</v>
      </c>
      <c r="T28" s="59">
        <v>-0.59599999999999997</v>
      </c>
      <c r="U28" s="59">
        <v>-0.69599999999999984</v>
      </c>
      <c r="V28" s="59">
        <v>-0.83099999999999985</v>
      </c>
      <c r="X28" s="59">
        <v>-0.92200000000000015</v>
      </c>
      <c r="Y28" s="59">
        <v>-0.70099999999999996</v>
      </c>
      <c r="Z28" s="59">
        <v>-0.49799999999999994</v>
      </c>
      <c r="AA28" s="59">
        <v>-1.2150000000000001</v>
      </c>
      <c r="AB28" s="59">
        <v>-0.80800000000000005</v>
      </c>
      <c r="AC28" s="59">
        <v>-0.76200000000000001</v>
      </c>
      <c r="AD28" s="59">
        <v>-1.1919999999999999</v>
      </c>
      <c r="AE28" s="59">
        <v>-1.111</v>
      </c>
      <c r="AF28" s="59">
        <v>-0.88800000000000012</v>
      </c>
      <c r="AG28" s="59">
        <v>-0.88500000000000001</v>
      </c>
      <c r="AH28" s="59">
        <v>-0.6329999999999999</v>
      </c>
      <c r="AI28" s="59">
        <v>-0.59599999999999997</v>
      </c>
      <c r="AJ28" s="59">
        <v>-0.69599999999999984</v>
      </c>
      <c r="AK28" s="59">
        <v>-0.83099999999999985</v>
      </c>
      <c r="AM28" s="41">
        <f t="shared" si="6"/>
        <v>0</v>
      </c>
      <c r="AN28" s="41">
        <f t="shared" si="6"/>
        <v>0</v>
      </c>
      <c r="AO28" s="41">
        <f t="shared" si="6"/>
        <v>0</v>
      </c>
      <c r="AP28" s="41">
        <f t="shared" si="6"/>
        <v>0</v>
      </c>
      <c r="AQ28" s="41">
        <f t="shared" si="6"/>
        <v>0</v>
      </c>
      <c r="AR28" s="41">
        <f t="shared" si="6"/>
        <v>0</v>
      </c>
      <c r="AS28" s="41">
        <f t="shared" si="5"/>
        <v>0</v>
      </c>
      <c r="AT28" s="41">
        <f t="shared" si="5"/>
        <v>0</v>
      </c>
      <c r="AU28" s="41">
        <f t="shared" si="4"/>
        <v>0</v>
      </c>
      <c r="AV28" s="41">
        <f t="shared" si="4"/>
        <v>0</v>
      </c>
      <c r="AW28" s="41">
        <f t="shared" si="4"/>
        <v>0</v>
      </c>
      <c r="AX28" s="41">
        <f t="shared" si="4"/>
        <v>0</v>
      </c>
      <c r="AY28" s="41">
        <f t="shared" si="4"/>
        <v>0</v>
      </c>
      <c r="AZ28" s="41">
        <f t="shared" si="4"/>
        <v>0</v>
      </c>
      <c r="BB28" s="121">
        <f t="shared" si="3"/>
        <v>0</v>
      </c>
      <c r="BC28" s="121">
        <f t="shared" si="3"/>
        <v>0</v>
      </c>
      <c r="BD28" s="121">
        <f t="shared" si="3"/>
        <v>0</v>
      </c>
      <c r="BE28" s="121">
        <f t="shared" si="3"/>
        <v>0</v>
      </c>
      <c r="BF28" s="121">
        <f t="shared" si="3"/>
        <v>0</v>
      </c>
      <c r="BG28" s="121">
        <f t="shared" si="3"/>
        <v>0</v>
      </c>
      <c r="BH28" s="121">
        <f t="shared" si="3"/>
        <v>0</v>
      </c>
      <c r="BI28" s="121">
        <f t="shared" si="3"/>
        <v>0</v>
      </c>
      <c r="BJ28" s="121">
        <f t="shared" si="3"/>
        <v>0</v>
      </c>
      <c r="BK28" s="121">
        <f t="shared" si="7"/>
        <v>0</v>
      </c>
      <c r="BL28" s="121">
        <f t="shared" si="7"/>
        <v>0</v>
      </c>
      <c r="BM28" s="121">
        <f t="shared" si="7"/>
        <v>0</v>
      </c>
      <c r="BN28" s="121">
        <f t="shared" si="7"/>
        <v>0</v>
      </c>
      <c r="BO28" s="121">
        <f t="shared" si="7"/>
        <v>0</v>
      </c>
    </row>
    <row r="29" spans="4:67" x14ac:dyDescent="0.3">
      <c r="D29" s="38" t="s">
        <v>142</v>
      </c>
      <c r="E29" s="38" t="s">
        <v>88</v>
      </c>
      <c r="F29" s="26" t="s">
        <v>59</v>
      </c>
      <c r="G29" s="38" t="s">
        <v>91</v>
      </c>
      <c r="I29" s="59">
        <v>-0.88958133773287817</v>
      </c>
      <c r="J29" s="59">
        <v>-0.70587560530084559</v>
      </c>
      <c r="K29" s="59">
        <v>-0.48704511490397601</v>
      </c>
      <c r="L29" s="59">
        <v>-1.2815695054332588</v>
      </c>
      <c r="M29" s="59">
        <v>-0.8118128311110161</v>
      </c>
      <c r="N29" s="59">
        <v>-0.75820832842080199</v>
      </c>
      <c r="O29" s="59">
        <v>-1.2269768165409074</v>
      </c>
      <c r="P29" s="59">
        <v>-1.056851976579225</v>
      </c>
      <c r="Q29" s="59">
        <v>-0.84232978055374652</v>
      </c>
      <c r="R29" s="59">
        <v>-4.031007269092596</v>
      </c>
      <c r="S29" s="59">
        <v>-0.66581489935219629</v>
      </c>
      <c r="T29" s="59">
        <v>-0.61126015535251199</v>
      </c>
      <c r="U29" s="59">
        <v>-0.70887454773796832</v>
      </c>
      <c r="V29" s="59">
        <v>-0.75289393819449191</v>
      </c>
      <c r="X29" s="59">
        <v>-0.88958133773287817</v>
      </c>
      <c r="Y29" s="59">
        <v>-0.70587560530084559</v>
      </c>
      <c r="Z29" s="59">
        <v>-0.48725427286165685</v>
      </c>
      <c r="AA29" s="59">
        <v>-1.2815695054332588</v>
      </c>
      <c r="AB29" s="59">
        <v>-0.8118128311110161</v>
      </c>
      <c r="AC29" s="59">
        <v>-0.75820832842080199</v>
      </c>
      <c r="AD29" s="59">
        <v>-1.2269768165409074</v>
      </c>
      <c r="AE29" s="59">
        <v>-1.056851976579225</v>
      </c>
      <c r="AF29" s="59">
        <v>-0.84232978055374652</v>
      </c>
      <c r="AG29" s="59">
        <v>-4.0301402496414838</v>
      </c>
      <c r="AH29" s="59">
        <v>-0.66581489935219629</v>
      </c>
      <c r="AI29" s="59">
        <v>-0.61143835389785595</v>
      </c>
      <c r="AJ29" s="59">
        <v>-0.70893988484795634</v>
      </c>
      <c r="AK29" s="59">
        <v>-0.75303106262261621</v>
      </c>
      <c r="AM29" s="41">
        <f t="shared" si="6"/>
        <v>0</v>
      </c>
      <c r="AN29" s="41">
        <f t="shared" si="6"/>
        <v>0</v>
      </c>
      <c r="AO29" s="41">
        <f t="shared" si="6"/>
        <v>-2.0915795768083889E-4</v>
      </c>
      <c r="AP29" s="41">
        <f t="shared" si="6"/>
        <v>0</v>
      </c>
      <c r="AQ29" s="41">
        <f t="shared" si="6"/>
        <v>0</v>
      </c>
      <c r="AR29" s="41">
        <f t="shared" si="6"/>
        <v>0</v>
      </c>
      <c r="AS29" s="41">
        <f t="shared" si="5"/>
        <v>0</v>
      </c>
      <c r="AT29" s="41">
        <f t="shared" si="5"/>
        <v>0</v>
      </c>
      <c r="AU29" s="41">
        <f t="shared" si="4"/>
        <v>0</v>
      </c>
      <c r="AV29" s="41">
        <f t="shared" si="4"/>
        <v>8.6701945111222756E-4</v>
      </c>
      <c r="AW29" s="41">
        <f t="shared" si="4"/>
        <v>0</v>
      </c>
      <c r="AX29" s="41">
        <f t="shared" si="4"/>
        <v>-1.7819854534395496E-4</v>
      </c>
      <c r="AY29" s="41">
        <f t="shared" si="4"/>
        <v>-6.5337109988017339E-5</v>
      </c>
      <c r="AZ29" s="41">
        <f t="shared" si="4"/>
        <v>-1.3712442812430226E-4</v>
      </c>
      <c r="BB29" s="121">
        <f t="shared" si="3"/>
        <v>0</v>
      </c>
      <c r="BC29" s="121">
        <f t="shared" si="3"/>
        <v>0</v>
      </c>
      <c r="BD29" s="121">
        <f t="shared" si="3"/>
        <v>4.2944267641833485E-4</v>
      </c>
      <c r="BE29" s="121">
        <f t="shared" si="3"/>
        <v>0</v>
      </c>
      <c r="BF29" s="121">
        <f t="shared" si="3"/>
        <v>0</v>
      </c>
      <c r="BG29" s="121">
        <f t="shared" si="3"/>
        <v>0</v>
      </c>
      <c r="BH29" s="121">
        <f t="shared" si="3"/>
        <v>0</v>
      </c>
      <c r="BI29" s="121">
        <f t="shared" si="3"/>
        <v>0</v>
      </c>
      <c r="BJ29" s="121">
        <f t="shared" si="3"/>
        <v>0</v>
      </c>
      <c r="BK29" s="121">
        <f t="shared" si="7"/>
        <v>-2.1508754344355197E-4</v>
      </c>
      <c r="BL29" s="121">
        <f t="shared" si="7"/>
        <v>0</v>
      </c>
      <c r="BM29" s="121">
        <f t="shared" si="7"/>
        <v>2.9152651908284183E-4</v>
      </c>
      <c r="BN29" s="121">
        <f t="shared" si="7"/>
        <v>9.2170201619608507E-5</v>
      </c>
      <c r="BO29" s="121">
        <f t="shared" si="7"/>
        <v>1.8212980762355332E-4</v>
      </c>
    </row>
    <row r="30" spans="4:67" x14ac:dyDescent="0.3">
      <c r="D30" s="38" t="s">
        <v>142</v>
      </c>
      <c r="E30" s="38" t="s">
        <v>88</v>
      </c>
      <c r="F30" s="26" t="s">
        <v>60</v>
      </c>
      <c r="G30" s="38" t="s">
        <v>91</v>
      </c>
      <c r="I30" s="59">
        <v>-0.89735000201446524</v>
      </c>
      <c r="J30" s="59">
        <v>-0.70658561651985585</v>
      </c>
      <c r="K30" s="59">
        <v>-0.49159076658299156</v>
      </c>
      <c r="L30" s="59">
        <v>-1.2866497461403545</v>
      </c>
      <c r="M30" s="59">
        <v>-0.81856799459367546</v>
      </c>
      <c r="N30" s="59">
        <v>-0.77449846563744074</v>
      </c>
      <c r="O30" s="59">
        <v>-1.2433734217257357</v>
      </c>
      <c r="P30" s="59">
        <v>-1.0612845087293399</v>
      </c>
      <c r="Q30" s="59">
        <v>-0.87950473541723451</v>
      </c>
      <c r="R30" s="59">
        <v>-4.0389885965402401</v>
      </c>
      <c r="S30" s="59">
        <v>-0.67289533895586162</v>
      </c>
      <c r="T30" s="59">
        <v>-0.62043195782573457</v>
      </c>
      <c r="U30" s="59">
        <v>-0.75035215366849872</v>
      </c>
      <c r="V30" s="59">
        <v>-0.81313701522715898</v>
      </c>
      <c r="X30" s="59">
        <v>-0.89735000201446524</v>
      </c>
      <c r="Y30" s="59">
        <v>-0.70658561651985585</v>
      </c>
      <c r="Z30" s="59">
        <v>-0.49179992454067234</v>
      </c>
      <c r="AA30" s="59">
        <v>-1.2866497461403545</v>
      </c>
      <c r="AB30" s="59">
        <v>-0.81856799459367546</v>
      </c>
      <c r="AC30" s="59">
        <v>-0.77449846563744074</v>
      </c>
      <c r="AD30" s="59">
        <v>-1.2433734217257357</v>
      </c>
      <c r="AE30" s="59">
        <v>-1.0612845087293399</v>
      </c>
      <c r="AF30" s="59">
        <v>-0.87950473541723451</v>
      </c>
      <c r="AG30" s="59">
        <v>-4.038121577089127</v>
      </c>
      <c r="AH30" s="59">
        <v>-0.67289533895586162</v>
      </c>
      <c r="AI30" s="59">
        <v>-0.62061015637107841</v>
      </c>
      <c r="AJ30" s="59">
        <v>-0.75041749077848685</v>
      </c>
      <c r="AK30" s="59">
        <v>-0.81327413965528328</v>
      </c>
      <c r="AM30" s="41">
        <f t="shared" si="6"/>
        <v>0</v>
      </c>
      <c r="AN30" s="41">
        <f t="shared" si="6"/>
        <v>0</v>
      </c>
      <c r="AO30" s="41">
        <f t="shared" si="6"/>
        <v>-2.0915795768078338E-4</v>
      </c>
      <c r="AP30" s="41">
        <f t="shared" si="6"/>
        <v>0</v>
      </c>
      <c r="AQ30" s="41">
        <f t="shared" si="6"/>
        <v>0</v>
      </c>
      <c r="AR30" s="41">
        <f t="shared" si="6"/>
        <v>0</v>
      </c>
      <c r="AS30" s="41">
        <f t="shared" si="5"/>
        <v>0</v>
      </c>
      <c r="AT30" s="41">
        <f t="shared" si="5"/>
        <v>0</v>
      </c>
      <c r="AU30" s="41">
        <f t="shared" si="4"/>
        <v>0</v>
      </c>
      <c r="AV30" s="41">
        <f t="shared" si="4"/>
        <v>8.6701945111311574E-4</v>
      </c>
      <c r="AW30" s="41">
        <f t="shared" si="4"/>
        <v>0</v>
      </c>
      <c r="AX30" s="41">
        <f t="shared" si="4"/>
        <v>-1.7819854534384394E-4</v>
      </c>
      <c r="AY30" s="41">
        <f t="shared" si="4"/>
        <v>-6.5337109988128361E-5</v>
      </c>
      <c r="AZ30" s="41">
        <f t="shared" si="4"/>
        <v>-1.3712442812430226E-4</v>
      </c>
      <c r="BB30" s="121">
        <f t="shared" si="3"/>
        <v>0</v>
      </c>
      <c r="BC30" s="121">
        <f t="shared" si="3"/>
        <v>0</v>
      </c>
      <c r="BD30" s="121">
        <f t="shared" si="3"/>
        <v>4.2547169698614108E-4</v>
      </c>
      <c r="BE30" s="121">
        <f t="shared" si="3"/>
        <v>0</v>
      </c>
      <c r="BF30" s="121">
        <f t="shared" si="3"/>
        <v>0</v>
      </c>
      <c r="BG30" s="121">
        <f t="shared" si="3"/>
        <v>0</v>
      </c>
      <c r="BH30" s="121">
        <f t="shared" si="3"/>
        <v>0</v>
      </c>
      <c r="BI30" s="121">
        <f t="shared" si="3"/>
        <v>0</v>
      </c>
      <c r="BJ30" s="121">
        <f t="shared" si="3"/>
        <v>0</v>
      </c>
      <c r="BK30" s="121">
        <f t="shared" si="7"/>
        <v>-2.146625152286383E-4</v>
      </c>
      <c r="BL30" s="121">
        <f t="shared" si="7"/>
        <v>0</v>
      </c>
      <c r="BM30" s="121">
        <f t="shared" si="7"/>
        <v>2.8721690283061774E-4</v>
      </c>
      <c r="BN30" s="121">
        <f t="shared" si="7"/>
        <v>8.7075261487146906E-5</v>
      </c>
      <c r="BO30" s="121">
        <f t="shared" si="7"/>
        <v>1.6863631289247728E-4</v>
      </c>
    </row>
    <row r="31" spans="4:67" x14ac:dyDescent="0.3">
      <c r="D31" s="38" t="s">
        <v>142</v>
      </c>
      <c r="E31" s="38" t="s">
        <v>88</v>
      </c>
      <c r="F31" s="26" t="s">
        <v>61</v>
      </c>
      <c r="G31" s="38" t="s">
        <v>91</v>
      </c>
      <c r="I31" s="59">
        <v>-0.7320247191672884</v>
      </c>
      <c r="J31" s="59">
        <v>-0.58941154347821856</v>
      </c>
      <c r="K31" s="59">
        <v>-0.43410131999916801</v>
      </c>
      <c r="L31" s="59">
        <v>-1.0604903072107146</v>
      </c>
      <c r="M31" s="59">
        <v>-0.66266263433828221</v>
      </c>
      <c r="N31" s="59">
        <v>-0.62405502362666498</v>
      </c>
      <c r="O31" s="59">
        <v>-1.0714997249269103</v>
      </c>
      <c r="P31" s="59">
        <v>-0.97916369206212472</v>
      </c>
      <c r="Q31" s="59">
        <v>-0.79235311143648623</v>
      </c>
      <c r="R31" s="59">
        <v>-0.4132594195110979</v>
      </c>
      <c r="S31" s="59">
        <v>-0.5378208789510257</v>
      </c>
      <c r="T31" s="59">
        <v>-0.49252042422755865</v>
      </c>
      <c r="U31" s="59">
        <v>-0.6132255609342887</v>
      </c>
      <c r="V31" s="59">
        <v>-0.7569999999999999</v>
      </c>
      <c r="X31" s="59">
        <v>-0.7320247191672884</v>
      </c>
      <c r="Y31" s="59">
        <v>-0.58941154347821856</v>
      </c>
      <c r="Z31" s="59">
        <v>-0.43410131999916801</v>
      </c>
      <c r="AA31" s="59">
        <v>-1.0594927001346077</v>
      </c>
      <c r="AB31" s="59">
        <v>-0.66266263433828221</v>
      </c>
      <c r="AC31" s="59">
        <v>-0.62405502362666498</v>
      </c>
      <c r="AD31" s="59">
        <v>-1.0714997249269103</v>
      </c>
      <c r="AE31" s="59">
        <v>-0.97916369206212472</v>
      </c>
      <c r="AF31" s="59">
        <v>-0.79235311143648623</v>
      </c>
      <c r="AG31" s="59">
        <v>-0.4132594195110979</v>
      </c>
      <c r="AH31" s="59">
        <v>-0.5378208789510257</v>
      </c>
      <c r="AI31" s="59">
        <v>-0.4935204242275586</v>
      </c>
      <c r="AJ31" s="59">
        <v>-0.6132255609342887</v>
      </c>
      <c r="AK31" s="59">
        <v>-0.7569999999999999</v>
      </c>
      <c r="AM31" s="41">
        <f t="shared" si="6"/>
        <v>0</v>
      </c>
      <c r="AN31" s="41">
        <f t="shared" si="6"/>
        <v>0</v>
      </c>
      <c r="AO31" s="41">
        <f t="shared" si="6"/>
        <v>0</v>
      </c>
      <c r="AP31" s="41">
        <f t="shared" si="6"/>
        <v>9.9760707610685451E-4</v>
      </c>
      <c r="AQ31" s="41">
        <f t="shared" si="6"/>
        <v>0</v>
      </c>
      <c r="AR31" s="41">
        <f t="shared" si="6"/>
        <v>0</v>
      </c>
      <c r="AS31" s="41">
        <f t="shared" si="5"/>
        <v>0</v>
      </c>
      <c r="AT31" s="41">
        <f t="shared" si="5"/>
        <v>0</v>
      </c>
      <c r="AU31" s="41">
        <f t="shared" si="4"/>
        <v>0</v>
      </c>
      <c r="AV31" s="41">
        <f t="shared" si="4"/>
        <v>0</v>
      </c>
      <c r="AW31" s="41">
        <f t="shared" si="4"/>
        <v>0</v>
      </c>
      <c r="AX31" s="41">
        <f t="shared" si="4"/>
        <v>-9.9999999999994538E-4</v>
      </c>
      <c r="AY31" s="41">
        <f t="shared" si="4"/>
        <v>0</v>
      </c>
      <c r="AZ31" s="41">
        <f t="shared" si="4"/>
        <v>0</v>
      </c>
      <c r="BB31" s="121">
        <f t="shared" si="3"/>
        <v>0</v>
      </c>
      <c r="BC31" s="121">
        <f t="shared" si="3"/>
        <v>0</v>
      </c>
      <c r="BD31" s="121">
        <f t="shared" si="3"/>
        <v>0</v>
      </c>
      <c r="BE31" s="121">
        <f t="shared" si="3"/>
        <v>-9.40703624845705E-4</v>
      </c>
      <c r="BF31" s="121">
        <f t="shared" si="3"/>
        <v>0</v>
      </c>
      <c r="BG31" s="121">
        <f t="shared" si="3"/>
        <v>0</v>
      </c>
      <c r="BH31" s="121">
        <f t="shared" si="3"/>
        <v>0</v>
      </c>
      <c r="BI31" s="121">
        <f t="shared" si="3"/>
        <v>0</v>
      </c>
      <c r="BJ31" s="121">
        <f t="shared" si="3"/>
        <v>0</v>
      </c>
      <c r="BK31" s="121">
        <f t="shared" si="7"/>
        <v>0</v>
      </c>
      <c r="BL31" s="121">
        <f t="shared" si="7"/>
        <v>0</v>
      </c>
      <c r="BM31" s="121">
        <f t="shared" si="7"/>
        <v>2.0303726521966863E-3</v>
      </c>
      <c r="BN31" s="121">
        <f t="shared" si="7"/>
        <v>0</v>
      </c>
      <c r="BO31" s="121">
        <f t="shared" si="7"/>
        <v>0</v>
      </c>
    </row>
    <row r="32" spans="4:67" x14ac:dyDescent="0.3">
      <c r="D32" s="38" t="s">
        <v>142</v>
      </c>
      <c r="E32" s="38" t="s">
        <v>88</v>
      </c>
      <c r="F32" s="26" t="s">
        <v>62</v>
      </c>
      <c r="G32" s="38" t="s">
        <v>91</v>
      </c>
      <c r="I32" s="59">
        <v>-0.74</v>
      </c>
      <c r="J32" s="59">
        <v>-0.59299999999999997</v>
      </c>
      <c r="K32" s="59">
        <v>-0.43600000000000005</v>
      </c>
      <c r="L32" s="59">
        <v>-1.0609999999999999</v>
      </c>
      <c r="M32" s="59">
        <v>-0.70799999999999985</v>
      </c>
      <c r="N32" s="59">
        <v>-0.67300000000000004</v>
      </c>
      <c r="O32" s="59">
        <v>-1.0749999999999997</v>
      </c>
      <c r="P32" s="59">
        <v>-0.98699999999999988</v>
      </c>
      <c r="Q32" s="59">
        <v>-0.79300000000000004</v>
      </c>
      <c r="R32" s="59">
        <v>-0.78700000000000003</v>
      </c>
      <c r="S32" s="59">
        <v>-0.55700000000000005</v>
      </c>
      <c r="T32" s="59">
        <v>-0.5069999999999999</v>
      </c>
      <c r="U32" s="59">
        <v>-0.629</v>
      </c>
      <c r="V32" s="59">
        <v>-0.75700000000000001</v>
      </c>
      <c r="X32" s="59">
        <v>-0.74</v>
      </c>
      <c r="Y32" s="59">
        <v>-0.59299999999999997</v>
      </c>
      <c r="Z32" s="59">
        <v>-0.43600000000000005</v>
      </c>
      <c r="AA32" s="59">
        <v>-1.06</v>
      </c>
      <c r="AB32" s="59">
        <v>-0.70799999999999985</v>
      </c>
      <c r="AC32" s="59">
        <v>-0.67300000000000004</v>
      </c>
      <c r="AD32" s="59">
        <v>-1.0749999999999997</v>
      </c>
      <c r="AE32" s="59">
        <v>-0.98699999999999988</v>
      </c>
      <c r="AF32" s="59">
        <v>-0.79300000000000004</v>
      </c>
      <c r="AG32" s="59">
        <v>-0.78700000000000003</v>
      </c>
      <c r="AH32" s="59">
        <v>-0.55700000000000005</v>
      </c>
      <c r="AI32" s="59">
        <v>-0.50800000000000001</v>
      </c>
      <c r="AJ32" s="59">
        <v>-0.629</v>
      </c>
      <c r="AK32" s="59">
        <v>-0.75700000000000001</v>
      </c>
      <c r="AM32" s="41">
        <f t="shared" si="6"/>
        <v>0</v>
      </c>
      <c r="AN32" s="41">
        <f t="shared" si="6"/>
        <v>0</v>
      </c>
      <c r="AO32" s="41">
        <f t="shared" si="6"/>
        <v>0</v>
      </c>
      <c r="AP32" s="41">
        <f t="shared" si="6"/>
        <v>9.9999999999988987E-4</v>
      </c>
      <c r="AQ32" s="41">
        <f t="shared" si="6"/>
        <v>0</v>
      </c>
      <c r="AR32" s="41">
        <f t="shared" si="6"/>
        <v>0</v>
      </c>
      <c r="AS32" s="41">
        <f t="shared" si="5"/>
        <v>0</v>
      </c>
      <c r="AT32" s="41">
        <f t="shared" si="5"/>
        <v>0</v>
      </c>
      <c r="AU32" s="41">
        <f t="shared" si="4"/>
        <v>0</v>
      </c>
      <c r="AV32" s="41">
        <f t="shared" si="4"/>
        <v>0</v>
      </c>
      <c r="AW32" s="41">
        <f t="shared" si="4"/>
        <v>0</v>
      </c>
      <c r="AX32" s="41">
        <f t="shared" si="4"/>
        <v>-1.0000000000001119E-3</v>
      </c>
      <c r="AY32" s="41">
        <f t="shared" si="4"/>
        <v>0</v>
      </c>
      <c r="AZ32" s="41">
        <f t="shared" si="4"/>
        <v>0</v>
      </c>
      <c r="BB32" s="121">
        <f t="shared" si="3"/>
        <v>0</v>
      </c>
      <c r="BC32" s="121">
        <f t="shared" si="3"/>
        <v>0</v>
      </c>
      <c r="BD32" s="121">
        <f t="shared" si="3"/>
        <v>0</v>
      </c>
      <c r="BE32" s="121">
        <f t="shared" si="3"/>
        <v>-9.4250706880291224E-4</v>
      </c>
      <c r="BF32" s="121">
        <f t="shared" si="3"/>
        <v>0</v>
      </c>
      <c r="BG32" s="121">
        <f t="shared" si="3"/>
        <v>0</v>
      </c>
      <c r="BH32" s="121">
        <f t="shared" si="3"/>
        <v>0</v>
      </c>
      <c r="BI32" s="121">
        <f t="shared" si="3"/>
        <v>0</v>
      </c>
      <c r="BJ32" s="121">
        <f t="shared" si="3"/>
        <v>0</v>
      </c>
      <c r="BK32" s="121">
        <f t="shared" si="7"/>
        <v>0</v>
      </c>
      <c r="BL32" s="121">
        <f t="shared" si="7"/>
        <v>0</v>
      </c>
      <c r="BM32" s="121">
        <f t="shared" si="7"/>
        <v>1.9723865877714244E-3</v>
      </c>
      <c r="BN32" s="121">
        <f t="shared" si="7"/>
        <v>0</v>
      </c>
      <c r="BO32" s="121">
        <f t="shared" si="7"/>
        <v>0</v>
      </c>
    </row>
    <row r="33" spans="4:67" x14ac:dyDescent="0.3">
      <c r="D33" s="38" t="s">
        <v>142</v>
      </c>
      <c r="E33" s="38" t="s">
        <v>88</v>
      </c>
      <c r="F33" s="26" t="s">
        <v>63</v>
      </c>
      <c r="G33" s="38" t="s">
        <v>91</v>
      </c>
      <c r="I33" s="59">
        <v>-0.69640121813663736</v>
      </c>
      <c r="J33" s="59">
        <v>-0.59651423565048634</v>
      </c>
      <c r="K33" s="59">
        <v>-0.44134233445437721</v>
      </c>
      <c r="L33" s="59">
        <v>-1.1167645195860516</v>
      </c>
      <c r="M33" s="59">
        <v>-0.71128243118166856</v>
      </c>
      <c r="N33" s="59">
        <v>-0.70879929946703257</v>
      </c>
      <c r="O33" s="59">
        <v>-1.0701432064006906</v>
      </c>
      <c r="P33" s="59">
        <v>-0.93846918620401831</v>
      </c>
      <c r="Q33" s="59">
        <v>-0.75058859420932378</v>
      </c>
      <c r="R33" s="59">
        <v>-3.3538431940625943</v>
      </c>
      <c r="S33" s="59">
        <v>-0.56707782998920364</v>
      </c>
      <c r="T33" s="59">
        <v>-0.50606930900891711</v>
      </c>
      <c r="U33" s="59">
        <v>-0.63807043332227098</v>
      </c>
      <c r="V33" s="59">
        <v>-0.68902596683327144</v>
      </c>
      <c r="X33" s="59">
        <v>-0.69640121813663736</v>
      </c>
      <c r="Y33" s="59">
        <v>-0.59651423565048634</v>
      </c>
      <c r="Z33" s="59">
        <v>-0.44145054938565476</v>
      </c>
      <c r="AA33" s="59">
        <v>-1.1167645195860516</v>
      </c>
      <c r="AB33" s="59">
        <v>-0.71128243118166856</v>
      </c>
      <c r="AC33" s="59">
        <v>-0.70879929946703257</v>
      </c>
      <c r="AD33" s="59">
        <v>-1.0700541228552241</v>
      </c>
      <c r="AE33" s="59">
        <v>-0.93846918620401831</v>
      </c>
      <c r="AF33" s="59">
        <v>-0.75050271245502365</v>
      </c>
      <c r="AG33" s="59">
        <v>-3.3530377040966362</v>
      </c>
      <c r="AH33" s="59">
        <v>-0.56707782998920364</v>
      </c>
      <c r="AI33" s="59">
        <v>-0.50615819443871479</v>
      </c>
      <c r="AJ33" s="59">
        <v>-0.63813463549838456</v>
      </c>
      <c r="AK33" s="59">
        <v>-0.68916309126139585</v>
      </c>
      <c r="AM33" s="41">
        <f t="shared" si="6"/>
        <v>0</v>
      </c>
      <c r="AN33" s="41">
        <f t="shared" si="6"/>
        <v>0</v>
      </c>
      <c r="AO33" s="41">
        <f t="shared" si="6"/>
        <v>-1.0821493127755044E-4</v>
      </c>
      <c r="AP33" s="41">
        <f t="shared" si="6"/>
        <v>0</v>
      </c>
      <c r="AQ33" s="41">
        <f t="shared" si="6"/>
        <v>0</v>
      </c>
      <c r="AR33" s="41">
        <f t="shared" si="6"/>
        <v>0</v>
      </c>
      <c r="AS33" s="41">
        <f t="shared" si="5"/>
        <v>8.9083545466550618E-5</v>
      </c>
      <c r="AT33" s="41">
        <f t="shared" si="5"/>
        <v>0</v>
      </c>
      <c r="AU33" s="41">
        <f t="shared" si="4"/>
        <v>8.5881754300132229E-5</v>
      </c>
      <c r="AV33" s="41">
        <f t="shared" si="4"/>
        <v>8.0548996595819489E-4</v>
      </c>
      <c r="AW33" s="41">
        <f t="shared" si="4"/>
        <v>0</v>
      </c>
      <c r="AX33" s="41">
        <f t="shared" si="4"/>
        <v>-8.8885429797680438E-5</v>
      </c>
      <c r="AY33" s="41">
        <f t="shared" si="4"/>
        <v>-6.4202176113581366E-5</v>
      </c>
      <c r="AZ33" s="41">
        <f t="shared" si="4"/>
        <v>-1.3712442812441328E-4</v>
      </c>
      <c r="BB33" s="121">
        <f t="shared" si="3"/>
        <v>0</v>
      </c>
      <c r="BC33" s="121">
        <f t="shared" si="3"/>
        <v>0</v>
      </c>
      <c r="BD33" s="121">
        <f t="shared" si="3"/>
        <v>2.4519499451901533E-4</v>
      </c>
      <c r="BE33" s="121">
        <f t="shared" si="3"/>
        <v>0</v>
      </c>
      <c r="BF33" s="121">
        <f t="shared" si="3"/>
        <v>0</v>
      </c>
      <c r="BG33" s="121">
        <f t="shared" si="3"/>
        <v>0</v>
      </c>
      <c r="BH33" s="121">
        <f t="shared" si="3"/>
        <v>-8.324450871035603E-5</v>
      </c>
      <c r="BI33" s="121">
        <f t="shared" si="3"/>
        <v>0</v>
      </c>
      <c r="BJ33" s="121">
        <f t="shared" si="3"/>
        <v>-1.1441921042059103E-4</v>
      </c>
      <c r="BK33" s="121">
        <f t="shared" si="7"/>
        <v>-2.4016923849754724E-4</v>
      </c>
      <c r="BL33" s="121">
        <f t="shared" si="7"/>
        <v>0</v>
      </c>
      <c r="BM33" s="121">
        <f t="shared" si="7"/>
        <v>1.756388467258627E-4</v>
      </c>
      <c r="BN33" s="121">
        <f t="shared" si="7"/>
        <v>1.006192620135945E-4</v>
      </c>
      <c r="BO33" s="121">
        <f t="shared" si="7"/>
        <v>1.9901198898878981E-4</v>
      </c>
    </row>
    <row r="34" spans="4:67" x14ac:dyDescent="0.3">
      <c r="D34" s="38" t="s">
        <v>142</v>
      </c>
      <c r="E34" s="38" t="s">
        <v>88</v>
      </c>
      <c r="F34" s="26" t="s">
        <v>64</v>
      </c>
      <c r="G34" s="38" t="s">
        <v>91</v>
      </c>
      <c r="I34" s="59">
        <v>-0.72105938881977505</v>
      </c>
      <c r="J34" s="59">
        <v>-0.59718017720762706</v>
      </c>
      <c r="K34" s="59">
        <v>-0.44135563205186484</v>
      </c>
      <c r="L34" s="59">
        <v>-1.1167645195860514</v>
      </c>
      <c r="M34" s="59">
        <v>-0.71742675541323653</v>
      </c>
      <c r="N34" s="59">
        <v>-0.75906902628079675</v>
      </c>
      <c r="O34" s="59">
        <v>-1.0751211588042853</v>
      </c>
      <c r="P34" s="59">
        <v>-0.9424253865409864</v>
      </c>
      <c r="Q34" s="59">
        <v>-0.78459972312698278</v>
      </c>
      <c r="R34" s="59">
        <v>-3.3574537734890857</v>
      </c>
      <c r="S34" s="59">
        <v>-0.5687377077123944</v>
      </c>
      <c r="T34" s="59">
        <v>-0.506160369813629</v>
      </c>
      <c r="U34" s="59">
        <v>-0.6567530501240284</v>
      </c>
      <c r="V34" s="59">
        <v>-0.74051123971581512</v>
      </c>
      <c r="X34" s="59">
        <v>-0.72105938881977505</v>
      </c>
      <c r="Y34" s="59">
        <v>-0.59718017720762706</v>
      </c>
      <c r="Z34" s="59">
        <v>-0.44146384698314228</v>
      </c>
      <c r="AA34" s="59">
        <v>-1.1167645195860514</v>
      </c>
      <c r="AB34" s="59">
        <v>-0.71742675541323653</v>
      </c>
      <c r="AC34" s="59">
        <v>-0.75906902628079675</v>
      </c>
      <c r="AD34" s="59">
        <v>-1.0750320752588189</v>
      </c>
      <c r="AE34" s="59">
        <v>-0.9424253865409864</v>
      </c>
      <c r="AF34" s="59">
        <v>-0.78451384137268276</v>
      </c>
      <c r="AG34" s="59">
        <v>-3.3566482835231266</v>
      </c>
      <c r="AH34" s="59">
        <v>-0.5687377077123944</v>
      </c>
      <c r="AI34" s="59">
        <v>-0.5062492552434269</v>
      </c>
      <c r="AJ34" s="59">
        <v>-0.65681725230014187</v>
      </c>
      <c r="AK34" s="59">
        <v>-0.74064836414393953</v>
      </c>
      <c r="AM34" s="41">
        <f t="shared" si="6"/>
        <v>0</v>
      </c>
      <c r="AN34" s="41">
        <f t="shared" si="6"/>
        <v>0</v>
      </c>
      <c r="AO34" s="41">
        <f t="shared" si="6"/>
        <v>-1.0821493127743942E-4</v>
      </c>
      <c r="AP34" s="41">
        <f t="shared" si="6"/>
        <v>0</v>
      </c>
      <c r="AQ34" s="41">
        <f t="shared" si="6"/>
        <v>0</v>
      </c>
      <c r="AR34" s="41">
        <f t="shared" si="6"/>
        <v>0</v>
      </c>
      <c r="AS34" s="41">
        <f t="shared" si="5"/>
        <v>8.9083545466328573E-5</v>
      </c>
      <c r="AT34" s="41">
        <f t="shared" si="5"/>
        <v>0</v>
      </c>
      <c r="AU34" s="41">
        <f t="shared" si="4"/>
        <v>8.5881754300021207E-5</v>
      </c>
      <c r="AV34" s="41">
        <f t="shared" si="4"/>
        <v>8.0548996595908307E-4</v>
      </c>
      <c r="AW34" s="41">
        <f t="shared" si="4"/>
        <v>0</v>
      </c>
      <c r="AX34" s="41">
        <f t="shared" si="4"/>
        <v>-8.8885429797902482E-5</v>
      </c>
      <c r="AY34" s="41">
        <f t="shared" si="4"/>
        <v>-6.4202176113470344E-5</v>
      </c>
      <c r="AZ34" s="41">
        <f t="shared" si="4"/>
        <v>-1.3712442812441328E-4</v>
      </c>
      <c r="BB34" s="121">
        <f t="shared" si="3"/>
        <v>0</v>
      </c>
      <c r="BC34" s="121">
        <f t="shared" si="3"/>
        <v>0</v>
      </c>
      <c r="BD34" s="121">
        <f t="shared" si="3"/>
        <v>2.4518760704230191E-4</v>
      </c>
      <c r="BE34" s="121">
        <f t="shared" si="3"/>
        <v>0</v>
      </c>
      <c r="BF34" s="121">
        <f t="shared" si="3"/>
        <v>0</v>
      </c>
      <c r="BG34" s="121">
        <f t="shared" si="3"/>
        <v>0</v>
      </c>
      <c r="BH34" s="121">
        <f t="shared" si="3"/>
        <v>-8.2859075683529838E-5</v>
      </c>
      <c r="BI34" s="121">
        <f t="shared" si="3"/>
        <v>0</v>
      </c>
      <c r="BJ34" s="121">
        <f t="shared" si="3"/>
        <v>-1.0945932272030863E-4</v>
      </c>
      <c r="BK34" s="121">
        <f t="shared" si="7"/>
        <v>-2.3991096238445397E-4</v>
      </c>
      <c r="BL34" s="121">
        <f t="shared" si="7"/>
        <v>0</v>
      </c>
      <c r="BM34" s="121">
        <f t="shared" si="7"/>
        <v>1.7560724841146806E-4</v>
      </c>
      <c r="BN34" s="121">
        <f t="shared" si="7"/>
        <v>9.775695156854727E-5</v>
      </c>
      <c r="BO34" s="121">
        <f t="shared" si="7"/>
        <v>1.8517535017704433E-4</v>
      </c>
    </row>
    <row r="35" spans="4:67" x14ac:dyDescent="0.3">
      <c r="D35" s="38" t="s">
        <v>142</v>
      </c>
      <c r="E35" s="38" t="s">
        <v>88</v>
      </c>
      <c r="F35" s="26" t="s">
        <v>65</v>
      </c>
      <c r="G35" s="38" t="s">
        <v>91</v>
      </c>
      <c r="I35" s="59">
        <v>-0.53103017784499473</v>
      </c>
      <c r="J35" s="59">
        <v>-0.39106543170871305</v>
      </c>
      <c r="K35" s="59">
        <v>-0.30471379149878708</v>
      </c>
      <c r="L35" s="59">
        <v>-0.49098797851432813</v>
      </c>
      <c r="M35" s="59">
        <v>-0.45304879316369723</v>
      </c>
      <c r="N35" s="59">
        <v>-0.39524883321914245</v>
      </c>
      <c r="O35" s="59">
        <v>-0.68472307774034125</v>
      </c>
      <c r="P35" s="59">
        <v>-0.57511481391569441</v>
      </c>
      <c r="Q35" s="59">
        <v>-0.53217146884227318</v>
      </c>
      <c r="R35" s="59">
        <v>-0.5567985148385417</v>
      </c>
      <c r="S35" s="59">
        <v>-0.33233138435731086</v>
      </c>
      <c r="T35" s="59">
        <v>-0.243163577932342</v>
      </c>
      <c r="U35" s="59">
        <v>-0.38984953680298906</v>
      </c>
      <c r="V35" s="59">
        <v>-0.50966869473709075</v>
      </c>
      <c r="X35" s="59">
        <v>-0.53103017784499473</v>
      </c>
      <c r="Y35" s="59">
        <v>-0.39106604299708397</v>
      </c>
      <c r="Z35" s="59">
        <v>-0.30570792110037759</v>
      </c>
      <c r="AA35" s="59">
        <v>-0.49099343115223304</v>
      </c>
      <c r="AB35" s="59">
        <v>-0.45304659554760635</v>
      </c>
      <c r="AC35" s="59">
        <v>-0.39524990326845216</v>
      </c>
      <c r="AD35" s="59">
        <v>-0.68472758206949036</v>
      </c>
      <c r="AE35" s="59">
        <v>-0.57510740365715052</v>
      </c>
      <c r="AF35" s="59">
        <v>-0.53217146884227318</v>
      </c>
      <c r="AG35" s="59">
        <v>-0.55680106848549371</v>
      </c>
      <c r="AH35" s="59">
        <v>-0.33233138435731086</v>
      </c>
      <c r="AI35" s="59">
        <v>-0.24315752090128398</v>
      </c>
      <c r="AJ35" s="59">
        <v>-0.38984741182086968</v>
      </c>
      <c r="AK35" s="59">
        <v>-0.50966396408671288</v>
      </c>
      <c r="AM35" s="41">
        <f t="shared" si="6"/>
        <v>0</v>
      </c>
      <c r="AN35" s="41">
        <f t="shared" si="6"/>
        <v>-6.1128837092194743E-7</v>
      </c>
      <c r="AO35" s="41">
        <f t="shared" si="6"/>
        <v>-9.9412960159050989E-4</v>
      </c>
      <c r="AP35" s="41">
        <f t="shared" si="6"/>
        <v>-5.4526379049124607E-6</v>
      </c>
      <c r="AQ35" s="41">
        <f t="shared" si="6"/>
        <v>2.197616090882093E-6</v>
      </c>
      <c r="AR35" s="41">
        <f t="shared" si="6"/>
        <v>-1.0700493097148822E-6</v>
      </c>
      <c r="AS35" s="41">
        <f t="shared" si="5"/>
        <v>-4.5043291491131399E-6</v>
      </c>
      <c r="AT35" s="41">
        <f t="shared" si="5"/>
        <v>7.4102585438939883E-6</v>
      </c>
      <c r="AU35" s="41">
        <f t="shared" si="4"/>
        <v>0</v>
      </c>
      <c r="AV35" s="41">
        <f t="shared" si="4"/>
        <v>-2.553646952008215E-6</v>
      </c>
      <c r="AW35" s="41">
        <f t="shared" si="4"/>
        <v>0</v>
      </c>
      <c r="AX35" s="41">
        <f t="shared" si="4"/>
        <v>6.0570310580210229E-6</v>
      </c>
      <c r="AY35" s="41">
        <f t="shared" si="4"/>
        <v>2.1249821193780605E-6</v>
      </c>
      <c r="AZ35" s="41">
        <f t="shared" si="4"/>
        <v>4.7306503778710152E-6</v>
      </c>
      <c r="BB35" s="121">
        <f t="shared" si="3"/>
        <v>0</v>
      </c>
      <c r="BC35" s="121">
        <f t="shared" si="3"/>
        <v>1.5631357858734712E-6</v>
      </c>
      <c r="BD35" s="121">
        <f t="shared" si="3"/>
        <v>3.2625028119033037E-3</v>
      </c>
      <c r="BE35" s="121">
        <f t="shared" si="3"/>
        <v>1.1105440751139166E-5</v>
      </c>
      <c r="BF35" s="121">
        <f t="shared" si="3"/>
        <v>-4.8507271712078979E-6</v>
      </c>
      <c r="BG35" s="121">
        <f t="shared" si="3"/>
        <v>2.7072801227514368E-6</v>
      </c>
      <c r="BH35" s="121">
        <f t="shared" si="3"/>
        <v>6.5783223839598101E-6</v>
      </c>
      <c r="BI35" s="121">
        <f t="shared" si="3"/>
        <v>-1.2884833366473241E-5</v>
      </c>
      <c r="BJ35" s="121">
        <f t="shared" si="3"/>
        <v>0</v>
      </c>
      <c r="BK35" s="121">
        <f t="shared" si="7"/>
        <v>4.5863034543989615E-6</v>
      </c>
      <c r="BL35" s="121">
        <f t="shared" si="7"/>
        <v>0</v>
      </c>
      <c r="BM35" s="121">
        <f t="shared" si="7"/>
        <v>-2.4909285796519803E-5</v>
      </c>
      <c r="BN35" s="121">
        <f t="shared" si="7"/>
        <v>-5.4507750267045275E-6</v>
      </c>
      <c r="BO35" s="121">
        <f t="shared" si="7"/>
        <v>-9.2818146900532897E-6</v>
      </c>
    </row>
    <row r="36" spans="4:67" x14ac:dyDescent="0.3">
      <c r="D36" s="38" t="s">
        <v>142</v>
      </c>
      <c r="E36" s="38" t="s">
        <v>88</v>
      </c>
      <c r="F36" s="26" t="s">
        <v>66</v>
      </c>
      <c r="G36" s="38" t="s">
        <v>91</v>
      </c>
      <c r="I36" s="59">
        <v>-0.53407407465270829</v>
      </c>
      <c r="J36" s="59">
        <v>-0.39127052964918496</v>
      </c>
      <c r="K36" s="59">
        <v>-0.3077324467690144</v>
      </c>
      <c r="L36" s="59">
        <v>-0.4985576467417101</v>
      </c>
      <c r="M36" s="59">
        <v>-0.46180001895017508</v>
      </c>
      <c r="N36" s="59">
        <v>-0.39635193931905532</v>
      </c>
      <c r="O36" s="59">
        <v>-0.69152992046665396</v>
      </c>
      <c r="P36" s="59">
        <v>-0.60195063179763797</v>
      </c>
      <c r="Q36" s="59">
        <v>-0.53417007614880951</v>
      </c>
      <c r="R36" s="59">
        <v>-0.55918570266933421</v>
      </c>
      <c r="S36" s="59">
        <v>-0.33426071397540824</v>
      </c>
      <c r="T36" s="59">
        <v>-0.2485692026427167</v>
      </c>
      <c r="U36" s="59">
        <v>-0.39075845276273852</v>
      </c>
      <c r="V36" s="59">
        <v>-0.51335603664957918</v>
      </c>
      <c r="X36" s="59">
        <v>-0.53407407465270829</v>
      </c>
      <c r="Y36" s="59">
        <v>-0.39127114093755577</v>
      </c>
      <c r="Z36" s="59">
        <v>-0.30872657637060485</v>
      </c>
      <c r="AA36" s="59">
        <v>-0.49856309937961507</v>
      </c>
      <c r="AB36" s="59">
        <v>-0.46179782133408431</v>
      </c>
      <c r="AC36" s="59">
        <v>-0.39635300936836509</v>
      </c>
      <c r="AD36" s="59">
        <v>-0.69153442479580285</v>
      </c>
      <c r="AE36" s="59">
        <v>-0.60194322153909408</v>
      </c>
      <c r="AF36" s="59">
        <v>-0.53417007614880951</v>
      </c>
      <c r="AG36" s="59">
        <v>-0.5591882563162861</v>
      </c>
      <c r="AH36" s="59">
        <v>-0.33426071397540824</v>
      </c>
      <c r="AI36" s="59">
        <v>-0.24856314561165868</v>
      </c>
      <c r="AJ36" s="59">
        <v>-0.39075632778061908</v>
      </c>
      <c r="AK36" s="59">
        <v>-0.51335130599920131</v>
      </c>
      <c r="AM36" s="41">
        <f t="shared" si="6"/>
        <v>0</v>
      </c>
      <c r="AN36" s="41">
        <f t="shared" si="6"/>
        <v>-6.1128837081092513E-7</v>
      </c>
      <c r="AO36" s="41">
        <f t="shared" si="6"/>
        <v>-9.9412960159045438E-4</v>
      </c>
      <c r="AP36" s="41">
        <f t="shared" si="6"/>
        <v>-5.4526379049679718E-6</v>
      </c>
      <c r="AQ36" s="41">
        <f t="shared" si="6"/>
        <v>2.1976160907710707E-6</v>
      </c>
      <c r="AR36" s="41">
        <f t="shared" si="6"/>
        <v>-1.0700493097703934E-6</v>
      </c>
      <c r="AS36" s="41">
        <f t="shared" si="5"/>
        <v>-4.5043291488910953E-6</v>
      </c>
      <c r="AT36" s="41">
        <f t="shared" si="5"/>
        <v>7.4102585438939883E-6</v>
      </c>
      <c r="AU36" s="41">
        <f t="shared" si="4"/>
        <v>0</v>
      </c>
      <c r="AV36" s="41">
        <f t="shared" si="4"/>
        <v>-2.5536469518971927E-6</v>
      </c>
      <c r="AW36" s="41">
        <f t="shared" si="4"/>
        <v>0</v>
      </c>
      <c r="AX36" s="41">
        <f t="shared" si="4"/>
        <v>6.0570310580210229E-6</v>
      </c>
      <c r="AY36" s="41">
        <f t="shared" si="4"/>
        <v>2.1249821194335716E-6</v>
      </c>
      <c r="AZ36" s="41">
        <f t="shared" si="4"/>
        <v>4.7306503778710152E-6</v>
      </c>
      <c r="BB36" s="121">
        <f t="shared" si="3"/>
        <v>0</v>
      </c>
      <c r="BC36" s="121">
        <f t="shared" si="3"/>
        <v>1.5623164140652485E-6</v>
      </c>
      <c r="BD36" s="121">
        <f t="shared" si="3"/>
        <v>3.2304997800139462E-3</v>
      </c>
      <c r="BE36" s="121">
        <f t="shared" si="3"/>
        <v>1.0936825341268597E-5</v>
      </c>
      <c r="BF36" s="121">
        <f t="shared" si="3"/>
        <v>-4.7588046786290358E-6</v>
      </c>
      <c r="BG36" s="121">
        <f t="shared" si="3"/>
        <v>2.699745361682273E-6</v>
      </c>
      <c r="BH36" s="121">
        <f t="shared" si="3"/>
        <v>6.5135708746362147E-6</v>
      </c>
      <c r="BI36" s="121">
        <f t="shared" si="3"/>
        <v>-1.231040911405696E-5</v>
      </c>
      <c r="BJ36" s="121">
        <f t="shared" si="3"/>
        <v>0</v>
      </c>
      <c r="BK36" s="121">
        <f t="shared" si="7"/>
        <v>4.5667243273693857E-6</v>
      </c>
      <c r="BL36" s="121">
        <f t="shared" si="7"/>
        <v>0</v>
      </c>
      <c r="BM36" s="121">
        <f t="shared" si="7"/>
        <v>-2.4367584534304331E-5</v>
      </c>
      <c r="BN36" s="121">
        <f t="shared" si="7"/>
        <v>-5.4380963595528987E-6</v>
      </c>
      <c r="BO36" s="121">
        <f t="shared" si="7"/>
        <v>-9.2151451237344533E-6</v>
      </c>
    </row>
    <row r="37" spans="4:67" x14ac:dyDescent="0.3">
      <c r="D37" s="38" t="s">
        <v>142</v>
      </c>
      <c r="E37" s="38" t="s">
        <v>88</v>
      </c>
      <c r="F37" s="26" t="s">
        <v>67</v>
      </c>
      <c r="G37" s="38" t="s">
        <v>91</v>
      </c>
      <c r="I37" s="59">
        <v>-0.56715241951914463</v>
      </c>
      <c r="J37" s="59">
        <v>-0.42524162268107402</v>
      </c>
      <c r="K37" s="59">
        <v>-0.40136072095742875</v>
      </c>
      <c r="L37" s="59">
        <v>-0.54056269704130255</v>
      </c>
      <c r="M37" s="59">
        <v>-0.50980249165584757</v>
      </c>
      <c r="N37" s="59">
        <v>-0.40596368661553556</v>
      </c>
      <c r="O37" s="59">
        <v>-0.69592102655408072</v>
      </c>
      <c r="P37" s="59">
        <v>-0.78423969775096392</v>
      </c>
      <c r="Q37" s="59">
        <v>-0.64418886133443476</v>
      </c>
      <c r="R37" s="59">
        <v>-0.65862730858260843</v>
      </c>
      <c r="S37" s="59">
        <v>-0.37322385856976875</v>
      </c>
      <c r="T37" s="59">
        <v>-0.26411950873277074</v>
      </c>
      <c r="U37" s="59">
        <v>-0.46914575183545626</v>
      </c>
      <c r="V37" s="59">
        <v>-0.68978360928770721</v>
      </c>
      <c r="X37" s="59">
        <v>-0.56715241951914463</v>
      </c>
      <c r="Y37" s="59">
        <v>-0.42524227275318538</v>
      </c>
      <c r="Z37" s="59">
        <v>-0.40151302696619445</v>
      </c>
      <c r="AA37" s="59">
        <v>-0.54056387241979031</v>
      </c>
      <c r="AB37" s="59">
        <v>-0.5099022658648551</v>
      </c>
      <c r="AC37" s="59">
        <v>-0.40596410846816694</v>
      </c>
      <c r="AD37" s="59">
        <v>-0.6959227372077984</v>
      </c>
      <c r="AE37" s="59">
        <v>-0.78423879369916949</v>
      </c>
      <c r="AF37" s="59">
        <v>-0.64407972376550238</v>
      </c>
      <c r="AG37" s="59">
        <v>-0.65852375676766284</v>
      </c>
      <c r="AH37" s="59">
        <v>-0.37322385856976875</v>
      </c>
      <c r="AI37" s="59">
        <v>-0.26411787861678532</v>
      </c>
      <c r="AJ37" s="59">
        <v>-0.4692179549646443</v>
      </c>
      <c r="AK37" s="59">
        <v>-0.68989735383057349</v>
      </c>
      <c r="AM37" s="41">
        <f t="shared" si="6"/>
        <v>0</v>
      </c>
      <c r="AN37" s="41">
        <f t="shared" si="6"/>
        <v>-6.5007211136336451E-7</v>
      </c>
      <c r="AO37" s="41">
        <f t="shared" si="6"/>
        <v>-1.5230600876570133E-4</v>
      </c>
      <c r="AP37" s="41">
        <f t="shared" si="6"/>
        <v>-1.1753784877610585E-6</v>
      </c>
      <c r="AQ37" s="41">
        <f t="shared" si="6"/>
        <v>-9.9774209007530423E-5</v>
      </c>
      <c r="AR37" s="41">
        <f t="shared" si="6"/>
        <v>-4.218526313826132E-7</v>
      </c>
      <c r="AS37" s="41">
        <f t="shared" si="5"/>
        <v>-1.7106537176792003E-6</v>
      </c>
      <c r="AT37" s="41">
        <f t="shared" si="5"/>
        <v>9.0405179442587524E-7</v>
      </c>
      <c r="AU37" s="41">
        <f t="shared" si="4"/>
        <v>1.0913756893238258E-4</v>
      </c>
      <c r="AV37" s="41">
        <f t="shared" si="4"/>
        <v>1.0355181494559051E-4</v>
      </c>
      <c r="AW37" s="41">
        <f t="shared" si="4"/>
        <v>0</v>
      </c>
      <c r="AX37" s="41">
        <f t="shared" si="4"/>
        <v>1.630115985418179E-6</v>
      </c>
      <c r="AY37" s="41">
        <f t="shared" si="4"/>
        <v>-7.2203129188042059E-5</v>
      </c>
      <c r="AZ37" s="41">
        <f t="shared" si="4"/>
        <v>-1.1374454286627866E-4</v>
      </c>
      <c r="BB37" s="121">
        <f t="shared" si="3"/>
        <v>0</v>
      </c>
      <c r="BC37" s="121">
        <f t="shared" si="3"/>
        <v>1.5287123289220224E-6</v>
      </c>
      <c r="BD37" s="121">
        <f t="shared" si="3"/>
        <v>3.7947412592438516E-4</v>
      </c>
      <c r="BE37" s="121">
        <f t="shared" si="3"/>
        <v>2.1743610763271958E-6</v>
      </c>
      <c r="BF37" s="121">
        <f t="shared" si="3"/>
        <v>1.9571149737511486E-4</v>
      </c>
      <c r="BG37" s="121">
        <f t="shared" si="3"/>
        <v>1.0391388325875687E-6</v>
      </c>
      <c r="BH37" s="121">
        <f t="shared" si="3"/>
        <v>2.4581147176277532E-6</v>
      </c>
      <c r="BI37" s="121">
        <f t="shared" si="3"/>
        <v>-1.1527748429702136E-6</v>
      </c>
      <c r="BJ37" s="121">
        <f t="shared" si="3"/>
        <v>-1.6941859054548774E-4</v>
      </c>
      <c r="BK37" s="121">
        <f t="shared" si="7"/>
        <v>-1.5722368871773332E-4</v>
      </c>
      <c r="BL37" s="121">
        <f t="shared" si="7"/>
        <v>0</v>
      </c>
      <c r="BM37" s="121">
        <f t="shared" si="7"/>
        <v>-6.171887844405648E-6</v>
      </c>
      <c r="BN37" s="121">
        <f t="shared" si="7"/>
        <v>1.5390340614949424E-4</v>
      </c>
      <c r="BO37" s="121">
        <f t="shared" si="7"/>
        <v>1.6489887746642015E-4</v>
      </c>
    </row>
    <row r="38" spans="4:67" x14ac:dyDescent="0.3">
      <c r="D38" s="102" t="s">
        <v>142</v>
      </c>
      <c r="E38" s="102" t="s">
        <v>88</v>
      </c>
      <c r="F38" s="96" t="s">
        <v>68</v>
      </c>
      <c r="G38" s="102" t="s">
        <v>91</v>
      </c>
      <c r="H38" s="3"/>
      <c r="I38" s="60">
        <v>-3.9207422556310485</v>
      </c>
      <c r="J38" s="60">
        <v>-0.42618086281897516</v>
      </c>
      <c r="K38" s="60">
        <v>-0.40814163914161866</v>
      </c>
      <c r="L38" s="60">
        <v>-0.5414000067464384</v>
      </c>
      <c r="M38" s="60">
        <v>-0.51524862028979923</v>
      </c>
      <c r="N38" s="60">
        <v>-0.40819938998585997</v>
      </c>
      <c r="O38" s="60">
        <v>-0.70013163333333928</v>
      </c>
      <c r="P38" s="60">
        <v>-0.7924809200963423</v>
      </c>
      <c r="Q38" s="60">
        <v>-0.64818951079253129</v>
      </c>
      <c r="R38" s="60">
        <v>-0.65945006822479635</v>
      </c>
      <c r="S38" s="60">
        <v>-0.37484196172104456</v>
      </c>
      <c r="T38" s="60">
        <v>-0.26649372941556676</v>
      </c>
      <c r="U38" s="60">
        <v>-0.4700945809558868</v>
      </c>
      <c r="V38" s="60">
        <v>-0.691313950521113</v>
      </c>
      <c r="W38" s="3"/>
      <c r="X38" s="60">
        <v>-3.9207422556310485</v>
      </c>
      <c r="Y38" s="60">
        <v>-0.42618151289108652</v>
      </c>
      <c r="Z38" s="60">
        <v>-0.40829394515038442</v>
      </c>
      <c r="AA38" s="60">
        <v>-0.54140118212492627</v>
      </c>
      <c r="AB38" s="60">
        <v>-0.51534839449880665</v>
      </c>
      <c r="AC38" s="60">
        <v>-0.40819981183849147</v>
      </c>
      <c r="AD38" s="60">
        <v>-0.70013334398705696</v>
      </c>
      <c r="AE38" s="60">
        <v>-0.7924800160445481</v>
      </c>
      <c r="AF38" s="60">
        <v>-0.6480803732235989</v>
      </c>
      <c r="AG38" s="60">
        <v>-0.65934651640985054</v>
      </c>
      <c r="AH38" s="60">
        <v>-0.37484196172104456</v>
      </c>
      <c r="AI38" s="60">
        <v>-0.26649209929958134</v>
      </c>
      <c r="AJ38" s="60">
        <v>-0.47016678408507495</v>
      </c>
      <c r="AK38" s="60">
        <v>-0.69142769506397939</v>
      </c>
      <c r="AL38" s="3"/>
      <c r="AM38" s="42">
        <f t="shared" si="6"/>
        <v>0</v>
      </c>
      <c r="AN38" s="42">
        <f t="shared" si="6"/>
        <v>-6.5007211136336451E-7</v>
      </c>
      <c r="AO38" s="42">
        <f t="shared" si="6"/>
        <v>-1.5230600876575684E-4</v>
      </c>
      <c r="AP38" s="42">
        <f t="shared" si="6"/>
        <v>-1.1753784878720808E-6</v>
      </c>
      <c r="AQ38" s="42">
        <f t="shared" si="6"/>
        <v>-9.9774209007419401E-5</v>
      </c>
      <c r="AR38" s="42">
        <f t="shared" si="6"/>
        <v>-4.218526314936355E-7</v>
      </c>
      <c r="AS38" s="42">
        <f t="shared" si="5"/>
        <v>-1.7106537176792003E-6</v>
      </c>
      <c r="AT38" s="42">
        <f t="shared" si="5"/>
        <v>9.0405179420383064E-7</v>
      </c>
      <c r="AU38" s="42">
        <f t="shared" si="4"/>
        <v>1.0913756893238258E-4</v>
      </c>
      <c r="AV38" s="42">
        <f t="shared" si="4"/>
        <v>1.0355181494581256E-4</v>
      </c>
      <c r="AW38" s="42">
        <f t="shared" si="4"/>
        <v>0</v>
      </c>
      <c r="AX38" s="42">
        <f t="shared" si="4"/>
        <v>1.630115985418179E-6</v>
      </c>
      <c r="AY38" s="42">
        <f t="shared" si="4"/>
        <v>-7.2203129188153081E-5</v>
      </c>
      <c r="AZ38" s="42">
        <f t="shared" si="4"/>
        <v>-1.1374454286638969E-4</v>
      </c>
      <c r="BA38" s="3"/>
      <c r="BB38" s="122">
        <f t="shared" si="3"/>
        <v>0</v>
      </c>
      <c r="BC38" s="122">
        <f t="shared" si="3"/>
        <v>1.5253432710785269E-6</v>
      </c>
      <c r="BD38" s="122">
        <f t="shared" si="3"/>
        <v>3.7316949352699853E-4</v>
      </c>
      <c r="BE38" s="122">
        <f t="shared" si="3"/>
        <v>2.1709982881890923E-6</v>
      </c>
      <c r="BF38" s="122">
        <f t="shared" si="3"/>
        <v>1.9364284556706209E-4</v>
      </c>
      <c r="BG38" s="122">
        <f t="shared" si="3"/>
        <v>1.0334474814091429E-6</v>
      </c>
      <c r="BH38" s="122">
        <f t="shared" si="3"/>
        <v>2.4433315625730939E-6</v>
      </c>
      <c r="BI38" s="122">
        <f t="shared" si="3"/>
        <v>-1.1407868268852765E-6</v>
      </c>
      <c r="BJ38" s="122">
        <f t="shared" si="3"/>
        <v>-1.6837293278464466E-4</v>
      </c>
      <c r="BK38" s="122">
        <f t="shared" si="7"/>
        <v>-1.5702752935422147E-4</v>
      </c>
      <c r="BL38" s="122">
        <f t="shared" si="7"/>
        <v>0</v>
      </c>
      <c r="BM38" s="122">
        <f t="shared" si="7"/>
        <v>-6.1169018460325497E-6</v>
      </c>
      <c r="BN38" s="122">
        <f t="shared" si="7"/>
        <v>1.5359277071719436E-4</v>
      </c>
      <c r="BO38" s="122">
        <f t="shared" si="7"/>
        <v>1.645338457015788E-4</v>
      </c>
    </row>
    <row r="39" spans="4:67" x14ac:dyDescent="0.3">
      <c r="D39" s="99" t="s">
        <v>142</v>
      </c>
      <c r="E39" s="99" t="s">
        <v>144</v>
      </c>
      <c r="F39" s="86" t="s">
        <v>36</v>
      </c>
      <c r="G39" s="99" t="s">
        <v>91</v>
      </c>
      <c r="H39" s="2"/>
      <c r="I39" s="108">
        <v>1.6766854122718697</v>
      </c>
      <c r="J39" s="108">
        <v>1.7283432169981594</v>
      </c>
      <c r="K39" s="108">
        <v>1.4067098535407787</v>
      </c>
      <c r="L39" s="108">
        <v>2.8633560958253472</v>
      </c>
      <c r="M39" s="108">
        <v>1.6491063699698221</v>
      </c>
      <c r="N39" s="108">
        <v>1.8820827555573296</v>
      </c>
      <c r="O39" s="108">
        <v>2.0954654949451466</v>
      </c>
      <c r="P39" s="108">
        <v>1.6419941428751579</v>
      </c>
      <c r="Q39" s="108">
        <v>1.9285572263396447</v>
      </c>
      <c r="R39" s="108">
        <v>1.8185318053638859</v>
      </c>
      <c r="S39" s="108">
        <v>1.660659490387062</v>
      </c>
      <c r="T39" s="108">
        <v>1.7874050060940401</v>
      </c>
      <c r="U39" s="108">
        <v>2.1316311755402553</v>
      </c>
      <c r="V39" s="108">
        <v>2.2404242138809121</v>
      </c>
      <c r="W39" s="109"/>
      <c r="X39" s="108">
        <v>1.7374248251848656</v>
      </c>
      <c r="Y39" s="108">
        <v>1.805000913041966</v>
      </c>
      <c r="Z39" s="108">
        <v>1.399711725453419</v>
      </c>
      <c r="AA39" s="108">
        <v>2.9768964387726222</v>
      </c>
      <c r="AB39" s="108">
        <v>1.6920565376006071</v>
      </c>
      <c r="AC39" s="108">
        <v>1.9557093564231995</v>
      </c>
      <c r="AD39" s="108">
        <v>2.1857084058315981</v>
      </c>
      <c r="AE39" s="108">
        <v>1.6849543842712011</v>
      </c>
      <c r="AF39" s="108">
        <v>2.0431760560189547</v>
      </c>
      <c r="AG39" s="108">
        <v>1.9761026589833577</v>
      </c>
      <c r="AH39" s="108">
        <v>1.6752582469391597</v>
      </c>
      <c r="AI39" s="108">
        <v>1.7603316252243739</v>
      </c>
      <c r="AJ39" s="108">
        <v>2.171765904934845</v>
      </c>
      <c r="AK39" s="108">
        <v>2.2510474760187407</v>
      </c>
      <c r="AL39" s="109"/>
      <c r="AM39" s="110">
        <f t="shared" si="6"/>
        <v>6.0739412912995894E-2</v>
      </c>
      <c r="AN39" s="110">
        <f t="shared" si="6"/>
        <v>7.6657696043806567E-2</v>
      </c>
      <c r="AO39" s="110">
        <f t="shared" si="6"/>
        <v>-6.9981280873596674E-3</v>
      </c>
      <c r="AP39" s="110">
        <f t="shared" si="6"/>
        <v>0.113540342947275</v>
      </c>
      <c r="AQ39" s="110">
        <f t="shared" si="6"/>
        <v>4.2950167630785074E-2</v>
      </c>
      <c r="AR39" s="110">
        <f t="shared" si="6"/>
        <v>7.3626600865869918E-2</v>
      </c>
      <c r="AS39" s="110">
        <f t="shared" si="5"/>
        <v>9.0242910886451533E-2</v>
      </c>
      <c r="AT39" s="110">
        <f t="shared" si="5"/>
        <v>4.2960241396043264E-2</v>
      </c>
      <c r="AU39" s="110">
        <f t="shared" si="4"/>
        <v>0.11461882967931003</v>
      </c>
      <c r="AV39" s="110">
        <f t="shared" si="4"/>
        <v>0.15757085361947176</v>
      </c>
      <c r="AW39" s="110">
        <f t="shared" si="4"/>
        <v>1.4598756552097747E-2</v>
      </c>
      <c r="AX39" s="110">
        <f t="shared" si="4"/>
        <v>-2.7073380869666153E-2</v>
      </c>
      <c r="AY39" s="110">
        <f t="shared" si="4"/>
        <v>4.013472939458973E-2</v>
      </c>
      <c r="AZ39" s="110">
        <f t="shared" si="4"/>
        <v>1.0623262137828604E-2</v>
      </c>
      <c r="BA39" s="109"/>
      <c r="BB39" s="119">
        <f t="shared" si="3"/>
        <v>3.6225884992161651E-2</v>
      </c>
      <c r="BC39" s="119">
        <f t="shared" si="3"/>
        <v>4.435328312680166E-2</v>
      </c>
      <c r="BD39" s="119">
        <f t="shared" si="3"/>
        <v>-4.9748198391764524E-3</v>
      </c>
      <c r="BE39" s="119">
        <f t="shared" si="3"/>
        <v>3.9652889528065352E-2</v>
      </c>
      <c r="BF39" s="119">
        <f t="shared" si="3"/>
        <v>2.6044510174059326E-2</v>
      </c>
      <c r="BG39" s="119">
        <f t="shared" si="3"/>
        <v>3.9119746806280747E-2</v>
      </c>
      <c r="BH39" s="119">
        <f t="shared" si="3"/>
        <v>4.3065806191580285E-2</v>
      </c>
      <c r="BI39" s="119">
        <f t="shared" si="3"/>
        <v>2.6163455930981093E-2</v>
      </c>
      <c r="BJ39" s="119">
        <f t="shared" si="3"/>
        <v>5.9432423427151194E-2</v>
      </c>
      <c r="BK39" s="119">
        <f t="shared" si="7"/>
        <v>8.6647290498140087E-2</v>
      </c>
      <c r="BL39" s="119">
        <f t="shared" si="7"/>
        <v>8.7909391639914743E-3</v>
      </c>
      <c r="BM39" s="119">
        <f t="shared" si="7"/>
        <v>-1.5146752290253881E-2</v>
      </c>
      <c r="BN39" s="119">
        <f t="shared" si="7"/>
        <v>1.8828177151433201E-2</v>
      </c>
      <c r="BO39" s="119">
        <f t="shared" si="7"/>
        <v>4.741629764582287E-3</v>
      </c>
    </row>
    <row r="40" spans="4:67" x14ac:dyDescent="0.3">
      <c r="D40" s="38" t="s">
        <v>142</v>
      </c>
      <c r="E40" s="38" t="s">
        <v>144</v>
      </c>
      <c r="F40" s="24" t="s">
        <v>37</v>
      </c>
      <c r="G40" s="38" t="s">
        <v>91</v>
      </c>
      <c r="I40" s="62">
        <v>1.516421572926486</v>
      </c>
      <c r="J40" s="62">
        <v>1.5807817533563573</v>
      </c>
      <c r="K40" s="62">
        <v>1.3039232238105658</v>
      </c>
      <c r="L40" s="62">
        <v>3.0756502884950958</v>
      </c>
      <c r="M40" s="62">
        <v>1.6479311774717627</v>
      </c>
      <c r="N40" s="62">
        <v>1.4206274049374725</v>
      </c>
      <c r="O40" s="62">
        <v>1.7819391143240164</v>
      </c>
      <c r="P40" s="62">
        <v>1.5883601496990882</v>
      </c>
      <c r="Q40" s="62">
        <v>1.865997433204005</v>
      </c>
      <c r="R40" s="62">
        <v>1.4442474734782769</v>
      </c>
      <c r="S40" s="62">
        <v>1.5096202099285512</v>
      </c>
      <c r="T40" s="62">
        <v>1.6218656480739899</v>
      </c>
      <c r="U40" s="62">
        <v>1.9296622198662021</v>
      </c>
      <c r="V40" s="62">
        <v>2.2733961648573544</v>
      </c>
      <c r="W40" s="51"/>
      <c r="X40" s="62">
        <v>1.2425905764841292</v>
      </c>
      <c r="Y40" s="62">
        <v>1.2330406111162782</v>
      </c>
      <c r="Z40" s="62">
        <v>1.0638233935753407</v>
      </c>
      <c r="AA40" s="62">
        <v>2.5712713541663961</v>
      </c>
      <c r="AB40" s="62">
        <v>1.3587513257650843</v>
      </c>
      <c r="AC40" s="62">
        <v>1.0372593489502393</v>
      </c>
      <c r="AD40" s="62">
        <v>1.4724478496875226</v>
      </c>
      <c r="AE40" s="62">
        <v>1.3320301071434835</v>
      </c>
      <c r="AF40" s="62">
        <v>1.7913435591133886</v>
      </c>
      <c r="AG40" s="62">
        <v>1.407906706319711</v>
      </c>
      <c r="AH40" s="62">
        <v>1.4310022073869317</v>
      </c>
      <c r="AI40" s="62">
        <v>1.3944212706039305</v>
      </c>
      <c r="AJ40" s="62">
        <v>1.6196707024806183</v>
      </c>
      <c r="AK40" s="62">
        <v>1.9689987165679284</v>
      </c>
      <c r="AL40" s="51"/>
      <c r="AM40" s="50">
        <f t="shared" si="6"/>
        <v>-0.27383099644235687</v>
      </c>
      <c r="AN40" s="50">
        <f t="shared" si="6"/>
        <v>-0.34774114224007913</v>
      </c>
      <c r="AO40" s="50">
        <f t="shared" si="6"/>
        <v>-0.24009983023522508</v>
      </c>
      <c r="AP40" s="50">
        <f t="shared" si="6"/>
        <v>-0.50437893432869974</v>
      </c>
      <c r="AQ40" s="50">
        <f t="shared" si="6"/>
        <v>-0.28917985170667837</v>
      </c>
      <c r="AR40" s="50">
        <f t="shared" si="6"/>
        <v>-0.38336805598723322</v>
      </c>
      <c r="AS40" s="50">
        <f t="shared" si="5"/>
        <v>-0.30949126463649379</v>
      </c>
      <c r="AT40" s="50">
        <f t="shared" si="5"/>
        <v>-0.25633004255560476</v>
      </c>
      <c r="AU40" s="50">
        <f t="shared" si="5"/>
        <v>-7.4653874090616412E-2</v>
      </c>
      <c r="AV40" s="50">
        <f t="shared" si="5"/>
        <v>-3.6340767158565823E-2</v>
      </c>
      <c r="AW40" s="50">
        <f t="shared" si="5"/>
        <v>-7.8618002541619436E-2</v>
      </c>
      <c r="AX40" s="50">
        <f t="shared" si="5"/>
        <v>-0.22744437747005941</v>
      </c>
      <c r="AY40" s="50">
        <f t="shared" si="5"/>
        <v>-0.30999151738558384</v>
      </c>
      <c r="AZ40" s="50">
        <f t="shared" si="5"/>
        <v>-0.30439744828942605</v>
      </c>
      <c r="BA40" s="51"/>
      <c r="BB40" s="120">
        <f t="shared" si="3"/>
        <v>-0.18057709104856676</v>
      </c>
      <c r="BC40" s="120">
        <f t="shared" si="3"/>
        <v>-0.21998048845246729</v>
      </c>
      <c r="BD40" s="120">
        <f t="shared" si="3"/>
        <v>-0.18413647816898368</v>
      </c>
      <c r="BE40" s="120">
        <f t="shared" si="3"/>
        <v>-0.16399098955281111</v>
      </c>
      <c r="BF40" s="120">
        <f t="shared" si="3"/>
        <v>-0.17548053927248031</v>
      </c>
      <c r="BG40" s="120">
        <f t="shared" si="3"/>
        <v>-0.26985827153187064</v>
      </c>
      <c r="BH40" s="120">
        <f t="shared" si="3"/>
        <v>-0.17368228922563395</v>
      </c>
      <c r="BI40" s="120">
        <f t="shared" si="3"/>
        <v>-0.16138030320400948</v>
      </c>
      <c r="BJ40" s="120">
        <f t="shared" si="3"/>
        <v>-4.0007490236699958E-2</v>
      </c>
      <c r="BK40" s="120">
        <f t="shared" si="7"/>
        <v>-2.516242390997157E-2</v>
      </c>
      <c r="BL40" s="120">
        <f t="shared" si="7"/>
        <v>-5.2078000827334145E-2</v>
      </c>
      <c r="BM40" s="120">
        <f t="shared" si="7"/>
        <v>-0.14023626293593175</v>
      </c>
      <c r="BN40" s="120">
        <f t="shared" si="7"/>
        <v>-0.16064548198859274</v>
      </c>
      <c r="BO40" s="120">
        <f t="shared" si="7"/>
        <v>-0.13389547013180858</v>
      </c>
    </row>
    <row r="41" spans="4:67" x14ac:dyDescent="0.3">
      <c r="D41" s="38" t="s">
        <v>142</v>
      </c>
      <c r="E41" s="38" t="s">
        <v>144</v>
      </c>
      <c r="F41" s="24" t="s">
        <v>38</v>
      </c>
      <c r="G41" s="38" t="s">
        <v>91</v>
      </c>
      <c r="I41" s="63" t="s">
        <v>116</v>
      </c>
      <c r="J41" s="63" t="s">
        <v>116</v>
      </c>
      <c r="K41" s="63" t="s">
        <v>116</v>
      </c>
      <c r="L41" s="63" t="s">
        <v>116</v>
      </c>
      <c r="M41" s="63" t="s">
        <v>116</v>
      </c>
      <c r="N41" s="63">
        <v>0.67300000000000004</v>
      </c>
      <c r="O41" s="63" t="s">
        <v>116</v>
      </c>
      <c r="P41" s="63" t="s">
        <v>116</v>
      </c>
      <c r="Q41" s="63" t="s">
        <v>116</v>
      </c>
      <c r="R41" s="63" t="s">
        <v>116</v>
      </c>
      <c r="S41" s="63" t="s">
        <v>116</v>
      </c>
      <c r="T41" s="63" t="s">
        <v>116</v>
      </c>
      <c r="U41" s="63" t="s">
        <v>116</v>
      </c>
      <c r="V41" s="63" t="s">
        <v>116</v>
      </c>
      <c r="W41" s="51"/>
      <c r="X41" s="63" t="s">
        <v>116</v>
      </c>
      <c r="Y41" s="63" t="s">
        <v>116</v>
      </c>
      <c r="Z41" s="63" t="s">
        <v>116</v>
      </c>
      <c r="AA41" s="63" t="s">
        <v>116</v>
      </c>
      <c r="AB41" s="63" t="s">
        <v>116</v>
      </c>
      <c r="AC41" s="63">
        <v>0.49099999999999999</v>
      </c>
      <c r="AD41" s="63" t="s">
        <v>116</v>
      </c>
      <c r="AE41" s="63" t="s">
        <v>116</v>
      </c>
      <c r="AF41" s="63" t="s">
        <v>116</v>
      </c>
      <c r="AG41" s="63" t="s">
        <v>116</v>
      </c>
      <c r="AH41" s="63" t="s">
        <v>116</v>
      </c>
      <c r="AI41" s="63" t="s">
        <v>116</v>
      </c>
      <c r="AJ41" s="63" t="s">
        <v>116</v>
      </c>
      <c r="AK41" s="63" t="s">
        <v>116</v>
      </c>
      <c r="AL41" s="51"/>
      <c r="AM41" s="48">
        <f t="shared" si="6"/>
        <v>0</v>
      </c>
      <c r="AN41" s="48">
        <f t="shared" si="6"/>
        <v>0</v>
      </c>
      <c r="AO41" s="48">
        <f t="shared" si="6"/>
        <v>0</v>
      </c>
      <c r="AP41" s="48">
        <f t="shared" si="6"/>
        <v>0</v>
      </c>
      <c r="AQ41" s="48">
        <f t="shared" si="6"/>
        <v>0</v>
      </c>
      <c r="AR41" s="48">
        <f t="shared" si="6"/>
        <v>-0.18200000000000005</v>
      </c>
      <c r="AS41" s="48">
        <f t="shared" si="5"/>
        <v>0</v>
      </c>
      <c r="AT41" s="48">
        <f t="shared" si="5"/>
        <v>0</v>
      </c>
      <c r="AU41" s="48">
        <f t="shared" si="5"/>
        <v>0</v>
      </c>
      <c r="AV41" s="48">
        <f t="shared" si="5"/>
        <v>0</v>
      </c>
      <c r="AW41" s="48">
        <f t="shared" si="5"/>
        <v>0</v>
      </c>
      <c r="AX41" s="48">
        <f t="shared" si="5"/>
        <v>0</v>
      </c>
      <c r="AY41" s="48">
        <f t="shared" si="5"/>
        <v>0</v>
      </c>
      <c r="AZ41" s="48">
        <f t="shared" si="5"/>
        <v>0</v>
      </c>
      <c r="BA41" s="51"/>
      <c r="BB41" s="121">
        <f t="shared" si="3"/>
        <v>0</v>
      </c>
      <c r="BC41" s="121">
        <f t="shared" si="3"/>
        <v>0</v>
      </c>
      <c r="BD41" s="121">
        <f t="shared" si="3"/>
        <v>0</v>
      </c>
      <c r="BE41" s="121">
        <f t="shared" si="3"/>
        <v>0</v>
      </c>
      <c r="BF41" s="121">
        <f t="shared" si="3"/>
        <v>0</v>
      </c>
      <c r="BG41" s="121">
        <f t="shared" si="3"/>
        <v>-0.27043090638930167</v>
      </c>
      <c r="BH41" s="121">
        <f t="shared" si="3"/>
        <v>0</v>
      </c>
      <c r="BI41" s="121">
        <f t="shared" si="3"/>
        <v>0</v>
      </c>
      <c r="BJ41" s="121">
        <f t="shared" si="3"/>
        <v>0</v>
      </c>
      <c r="BK41" s="121">
        <f t="shared" si="7"/>
        <v>0</v>
      </c>
      <c r="BL41" s="121">
        <f t="shared" si="7"/>
        <v>0</v>
      </c>
      <c r="BM41" s="121">
        <f t="shared" si="7"/>
        <v>0</v>
      </c>
      <c r="BN41" s="121">
        <f t="shared" si="7"/>
        <v>0</v>
      </c>
      <c r="BO41" s="121">
        <f t="shared" si="7"/>
        <v>0</v>
      </c>
    </row>
    <row r="42" spans="4:67" x14ac:dyDescent="0.3">
      <c r="D42" s="38" t="s">
        <v>142</v>
      </c>
      <c r="E42" s="38" t="s">
        <v>144</v>
      </c>
      <c r="F42" s="25" t="s">
        <v>39</v>
      </c>
      <c r="G42" s="38" t="s">
        <v>91</v>
      </c>
      <c r="I42" s="63">
        <v>1.4237300007156457</v>
      </c>
      <c r="J42" s="63">
        <v>1.4489066927874448</v>
      </c>
      <c r="K42" s="63">
        <v>1.3084947612030782</v>
      </c>
      <c r="L42" s="63">
        <v>2.8070600243654291</v>
      </c>
      <c r="M42" s="63">
        <v>1.2858846694074251</v>
      </c>
      <c r="N42" s="63">
        <v>1.7294174822879012</v>
      </c>
      <c r="O42" s="63">
        <v>2.0497398920566856</v>
      </c>
      <c r="P42" s="63">
        <v>0.97460307474792796</v>
      </c>
      <c r="Q42" s="63">
        <v>1.1553315744156458</v>
      </c>
      <c r="R42" s="63">
        <v>1.2108290128807084</v>
      </c>
      <c r="S42" s="63">
        <v>1.6061545979292171</v>
      </c>
      <c r="T42" s="63">
        <v>1.4999242894538818</v>
      </c>
      <c r="U42" s="63">
        <v>1.8526868368656757</v>
      </c>
      <c r="V42" s="63">
        <v>1.9871932831527255</v>
      </c>
      <c r="W42" s="51"/>
      <c r="X42" s="63">
        <v>1.3232494718178829</v>
      </c>
      <c r="Y42" s="63">
        <v>1.3364096472649492</v>
      </c>
      <c r="Z42" s="63">
        <v>1.2243595661835971</v>
      </c>
      <c r="AA42" s="63">
        <v>2.7471825469777627</v>
      </c>
      <c r="AB42" s="63">
        <v>1.1607558743513251</v>
      </c>
      <c r="AC42" s="63">
        <v>1.6417211633900384</v>
      </c>
      <c r="AD42" s="63">
        <v>2.0758475461124446</v>
      </c>
      <c r="AE42" s="63">
        <v>0.79452250710215666</v>
      </c>
      <c r="AF42" s="63">
        <v>0.93211245139151533</v>
      </c>
      <c r="AG42" s="63">
        <v>1.0987188295495294</v>
      </c>
      <c r="AH42" s="63">
        <v>1.5628678283499178</v>
      </c>
      <c r="AI42" s="63">
        <v>1.3230184397715135</v>
      </c>
      <c r="AJ42" s="63">
        <v>1.6940565365629032</v>
      </c>
      <c r="AK42" s="63">
        <v>1.7975209178340252</v>
      </c>
      <c r="AL42" s="51"/>
      <c r="AM42" s="48">
        <f t="shared" si="6"/>
        <v>-0.10048052889776282</v>
      </c>
      <c r="AN42" s="48">
        <f t="shared" si="6"/>
        <v>-0.11249704552249562</v>
      </c>
      <c r="AO42" s="48">
        <f t="shared" si="6"/>
        <v>-8.4135195019481079E-2</v>
      </c>
      <c r="AP42" s="48">
        <f t="shared" si="6"/>
        <v>-5.9877477387666467E-2</v>
      </c>
      <c r="AQ42" s="48">
        <f t="shared" si="6"/>
        <v>-0.12512879505609997</v>
      </c>
      <c r="AR42" s="48">
        <f t="shared" si="6"/>
        <v>-8.7696318897862779E-2</v>
      </c>
      <c r="AS42" s="48">
        <f t="shared" si="5"/>
        <v>2.6107654055758989E-2</v>
      </c>
      <c r="AT42" s="48">
        <f t="shared" si="5"/>
        <v>-0.18008056764577129</v>
      </c>
      <c r="AU42" s="48">
        <f t="shared" si="5"/>
        <v>-0.22321912302413049</v>
      </c>
      <c r="AV42" s="48">
        <f t="shared" si="5"/>
        <v>-0.11211018333117906</v>
      </c>
      <c r="AW42" s="48">
        <f t="shared" si="5"/>
        <v>-4.3286769579299333E-2</v>
      </c>
      <c r="AX42" s="48">
        <f t="shared" si="5"/>
        <v>-0.17690584968236833</v>
      </c>
      <c r="AY42" s="48">
        <f t="shared" si="5"/>
        <v>-0.15863030030277248</v>
      </c>
      <c r="AZ42" s="48">
        <f t="shared" si="5"/>
        <v>-0.18967236531870024</v>
      </c>
      <c r="BA42" s="51"/>
      <c r="BB42" s="121">
        <f t="shared" si="3"/>
        <v>-7.0575550734518294E-2</v>
      </c>
      <c r="BC42" s="121">
        <f t="shared" si="3"/>
        <v>-7.7642712317154694E-2</v>
      </c>
      <c r="BD42" s="121">
        <f t="shared" si="3"/>
        <v>-6.4299221910620485E-2</v>
      </c>
      <c r="BE42" s="121">
        <f t="shared" si="3"/>
        <v>-2.1331028502392824E-2</v>
      </c>
      <c r="BF42" s="121">
        <f t="shared" si="3"/>
        <v>-9.7309500636447541E-2</v>
      </c>
      <c r="BG42" s="121">
        <f t="shared" si="3"/>
        <v>-5.0708588178400127E-2</v>
      </c>
      <c r="BH42" s="121">
        <f t="shared" si="3"/>
        <v>1.2737057105115355E-2</v>
      </c>
      <c r="BI42" s="121">
        <f t="shared" si="3"/>
        <v>-0.18477323980569985</v>
      </c>
      <c r="BJ42" s="121">
        <f t="shared" si="3"/>
        <v>-0.19320784436886207</v>
      </c>
      <c r="BK42" s="121">
        <f t="shared" si="7"/>
        <v>-9.25896077303726E-2</v>
      </c>
      <c r="BL42" s="121">
        <f t="shared" si="7"/>
        <v>-2.6950562315176944E-2</v>
      </c>
      <c r="BM42" s="121">
        <f t="shared" si="7"/>
        <v>-0.11794318615026846</v>
      </c>
      <c r="BN42" s="121">
        <f t="shared" si="7"/>
        <v>-8.562175600661083E-2</v>
      </c>
      <c r="BO42" s="121">
        <f t="shared" si="7"/>
        <v>-9.5447366356724447E-2</v>
      </c>
    </row>
    <row r="43" spans="4:67" x14ac:dyDescent="0.3">
      <c r="D43" s="38" t="s">
        <v>142</v>
      </c>
      <c r="E43" s="38" t="s">
        <v>144</v>
      </c>
      <c r="F43" s="25" t="s">
        <v>40</v>
      </c>
      <c r="G43" s="38" t="s">
        <v>91</v>
      </c>
      <c r="I43" s="63">
        <v>1.3800207602764751</v>
      </c>
      <c r="J43" s="63">
        <v>1.163936403626481</v>
      </c>
      <c r="K43" s="63">
        <v>1.1099264243595617</v>
      </c>
      <c r="L43" s="63" t="s">
        <v>116</v>
      </c>
      <c r="M43" s="63">
        <v>1.4828910546303362</v>
      </c>
      <c r="N43" s="63">
        <v>1.8518480096199614</v>
      </c>
      <c r="O43" s="63">
        <v>1.5438613646905315</v>
      </c>
      <c r="P43" s="63">
        <v>0.83251083713988938</v>
      </c>
      <c r="Q43" s="63">
        <v>1.0866410233419874</v>
      </c>
      <c r="R43" s="63">
        <v>0.9569223599161345</v>
      </c>
      <c r="S43" s="63">
        <v>1.1975451603099247</v>
      </c>
      <c r="T43" s="63">
        <v>1.2796613501822747</v>
      </c>
      <c r="U43" s="63">
        <v>1.5299367330526992</v>
      </c>
      <c r="V43" s="63" t="s">
        <v>116</v>
      </c>
      <c r="W43" s="51"/>
      <c r="X43" s="63">
        <v>1.082703037089265</v>
      </c>
      <c r="Y43" s="63">
        <v>0.90566114713296297</v>
      </c>
      <c r="Z43" s="63">
        <v>0.87756748534447071</v>
      </c>
      <c r="AA43" s="63" t="s">
        <v>116</v>
      </c>
      <c r="AB43" s="63">
        <v>1.2649624133658959</v>
      </c>
      <c r="AC43" s="63">
        <v>1.4203220181877396</v>
      </c>
      <c r="AD43" s="63">
        <v>1.3893962178578017</v>
      </c>
      <c r="AE43" s="63">
        <v>0.62073486409392387</v>
      </c>
      <c r="AF43" s="63">
        <v>0.84245260015995782</v>
      </c>
      <c r="AG43" s="63">
        <v>0.79413840651174761</v>
      </c>
      <c r="AH43" s="63">
        <v>1.081962577790333</v>
      </c>
      <c r="AI43" s="63">
        <v>1.0473095182046948</v>
      </c>
      <c r="AJ43" s="63">
        <v>1.2475531397556026</v>
      </c>
      <c r="AK43" s="63" t="s">
        <v>116</v>
      </c>
      <c r="AL43" s="51"/>
      <c r="AM43" s="48">
        <f t="shared" si="6"/>
        <v>-0.29731772318721017</v>
      </c>
      <c r="AN43" s="48">
        <f t="shared" si="6"/>
        <v>-0.25827525649351801</v>
      </c>
      <c r="AO43" s="48">
        <f t="shared" si="6"/>
        <v>-0.23235893901509097</v>
      </c>
      <c r="AP43" s="48">
        <f t="shared" si="6"/>
        <v>0</v>
      </c>
      <c r="AQ43" s="48">
        <f t="shared" si="6"/>
        <v>-0.21792864126444034</v>
      </c>
      <c r="AR43" s="48">
        <f t="shared" si="6"/>
        <v>-0.43152599143222181</v>
      </c>
      <c r="AS43" s="48">
        <f t="shared" si="5"/>
        <v>-0.15446514683272983</v>
      </c>
      <c r="AT43" s="48">
        <f t="shared" si="5"/>
        <v>-0.21177597304596552</v>
      </c>
      <c r="AU43" s="48">
        <f t="shared" si="5"/>
        <v>-0.2441884231820296</v>
      </c>
      <c r="AV43" s="48">
        <f t="shared" si="5"/>
        <v>-0.16278395340438689</v>
      </c>
      <c r="AW43" s="48">
        <f t="shared" si="5"/>
        <v>-0.11558258251959175</v>
      </c>
      <c r="AX43" s="48">
        <f t="shared" si="5"/>
        <v>-0.23235183197757991</v>
      </c>
      <c r="AY43" s="48">
        <f t="shared" si="5"/>
        <v>-0.28238359329709661</v>
      </c>
      <c r="AZ43" s="48">
        <f t="shared" si="5"/>
        <v>0</v>
      </c>
      <c r="BA43" s="51"/>
      <c r="BB43" s="121">
        <f t="shared" si="3"/>
        <v>-0.21544438442190186</v>
      </c>
      <c r="BC43" s="121">
        <f t="shared" si="3"/>
        <v>-0.22189808282377699</v>
      </c>
      <c r="BD43" s="121">
        <f t="shared" si="3"/>
        <v>-0.20934625387368747</v>
      </c>
      <c r="BE43" s="121">
        <f t="shared" si="3"/>
        <v>0</v>
      </c>
      <c r="BF43" s="121">
        <f t="shared" si="3"/>
        <v>-0.14696200410944341</v>
      </c>
      <c r="BG43" s="121">
        <f t="shared" si="3"/>
        <v>-0.23302451885388809</v>
      </c>
      <c r="BH43" s="121">
        <f t="shared" si="3"/>
        <v>-0.10005117711051245</v>
      </c>
      <c r="BI43" s="121">
        <f t="shared" si="3"/>
        <v>-0.25438224176579716</v>
      </c>
      <c r="BJ43" s="121">
        <f t="shared" si="3"/>
        <v>-0.22471857580990542</v>
      </c>
      <c r="BK43" s="121">
        <f t="shared" si="7"/>
        <v>-0.17011197587508919</v>
      </c>
      <c r="BL43" s="121">
        <f t="shared" si="7"/>
        <v>-9.6516262058692612E-2</v>
      </c>
      <c r="BM43" s="121">
        <f t="shared" si="7"/>
        <v>-0.18157290750750874</v>
      </c>
      <c r="BN43" s="121">
        <f t="shared" si="7"/>
        <v>-0.18457207229324679</v>
      </c>
      <c r="BO43" s="121">
        <f t="shared" si="7"/>
        <v>0</v>
      </c>
    </row>
    <row r="44" spans="4:67" x14ac:dyDescent="0.3">
      <c r="D44" s="38" t="s">
        <v>142</v>
      </c>
      <c r="E44" s="38" t="s">
        <v>144</v>
      </c>
      <c r="F44" s="25" t="s">
        <v>41</v>
      </c>
      <c r="G44" s="38" t="s">
        <v>91</v>
      </c>
      <c r="I44" s="63" t="s">
        <v>116</v>
      </c>
      <c r="J44" s="63" t="s">
        <v>116</v>
      </c>
      <c r="K44" s="63" t="s">
        <v>116</v>
      </c>
      <c r="L44" s="63" t="s">
        <v>116</v>
      </c>
      <c r="M44" s="63" t="s">
        <v>116</v>
      </c>
      <c r="N44" s="63" t="s">
        <v>116</v>
      </c>
      <c r="O44" s="63" t="s">
        <v>116</v>
      </c>
      <c r="P44" s="63" t="s">
        <v>116</v>
      </c>
      <c r="Q44" s="63" t="s">
        <v>116</v>
      </c>
      <c r="R44" s="63" t="s">
        <v>116</v>
      </c>
      <c r="S44" s="63" t="s">
        <v>116</v>
      </c>
      <c r="T44" s="63" t="s">
        <v>116</v>
      </c>
      <c r="U44" s="63" t="s">
        <v>116</v>
      </c>
      <c r="V44" s="63" t="s">
        <v>116</v>
      </c>
      <c r="W44" s="51"/>
      <c r="X44" s="63" t="s">
        <v>116</v>
      </c>
      <c r="Y44" s="63" t="s">
        <v>116</v>
      </c>
      <c r="Z44" s="63" t="s">
        <v>116</v>
      </c>
      <c r="AA44" s="63" t="s">
        <v>116</v>
      </c>
      <c r="AB44" s="63" t="s">
        <v>116</v>
      </c>
      <c r="AC44" s="63" t="s">
        <v>116</v>
      </c>
      <c r="AD44" s="63" t="s">
        <v>116</v>
      </c>
      <c r="AE44" s="63" t="s">
        <v>116</v>
      </c>
      <c r="AF44" s="63" t="s">
        <v>116</v>
      </c>
      <c r="AG44" s="63" t="s">
        <v>116</v>
      </c>
      <c r="AH44" s="63" t="s">
        <v>116</v>
      </c>
      <c r="AI44" s="63" t="s">
        <v>116</v>
      </c>
      <c r="AJ44" s="63" t="s">
        <v>116</v>
      </c>
      <c r="AK44" s="63" t="s">
        <v>116</v>
      </c>
      <c r="AL44" s="51"/>
      <c r="AM44" s="48">
        <f t="shared" si="6"/>
        <v>0</v>
      </c>
      <c r="AN44" s="48">
        <f t="shared" si="6"/>
        <v>0</v>
      </c>
      <c r="AO44" s="48">
        <f t="shared" si="6"/>
        <v>0</v>
      </c>
      <c r="AP44" s="48">
        <f t="shared" si="6"/>
        <v>0</v>
      </c>
      <c r="AQ44" s="48">
        <f t="shared" si="6"/>
        <v>0</v>
      </c>
      <c r="AR44" s="48">
        <f t="shared" si="6"/>
        <v>0</v>
      </c>
      <c r="AS44" s="48">
        <f t="shared" si="5"/>
        <v>0</v>
      </c>
      <c r="AT44" s="48">
        <f t="shared" si="5"/>
        <v>0</v>
      </c>
      <c r="AU44" s="48">
        <f t="shared" si="5"/>
        <v>0</v>
      </c>
      <c r="AV44" s="48">
        <f t="shared" si="5"/>
        <v>0</v>
      </c>
      <c r="AW44" s="48">
        <f t="shared" si="5"/>
        <v>0</v>
      </c>
      <c r="AX44" s="48">
        <f t="shared" si="5"/>
        <v>0</v>
      </c>
      <c r="AY44" s="48">
        <f t="shared" si="5"/>
        <v>0</v>
      </c>
      <c r="AZ44" s="48">
        <f t="shared" si="5"/>
        <v>0</v>
      </c>
      <c r="BA44" s="51"/>
      <c r="BB44" s="121">
        <f t="shared" si="3"/>
        <v>0</v>
      </c>
      <c r="BC44" s="121">
        <f t="shared" si="3"/>
        <v>0</v>
      </c>
      <c r="BD44" s="121">
        <f t="shared" si="3"/>
        <v>0</v>
      </c>
      <c r="BE44" s="121">
        <f t="shared" si="3"/>
        <v>0</v>
      </c>
      <c r="BF44" s="121">
        <f t="shared" si="3"/>
        <v>0</v>
      </c>
      <c r="BG44" s="121">
        <f t="shared" si="3"/>
        <v>0</v>
      </c>
      <c r="BH44" s="121">
        <f t="shared" si="3"/>
        <v>0</v>
      </c>
      <c r="BI44" s="121">
        <f t="shared" si="3"/>
        <v>0</v>
      </c>
      <c r="BJ44" s="121">
        <f t="shared" si="3"/>
        <v>0</v>
      </c>
      <c r="BK44" s="121">
        <f t="shared" si="7"/>
        <v>0</v>
      </c>
      <c r="BL44" s="121">
        <f t="shared" si="7"/>
        <v>0</v>
      </c>
      <c r="BM44" s="121">
        <f t="shared" si="7"/>
        <v>0</v>
      </c>
      <c r="BN44" s="121">
        <f t="shared" si="7"/>
        <v>0</v>
      </c>
      <c r="BO44" s="121">
        <f t="shared" si="7"/>
        <v>0</v>
      </c>
    </row>
    <row r="45" spans="4:67" x14ac:dyDescent="0.3">
      <c r="D45" s="38" t="s">
        <v>142</v>
      </c>
      <c r="E45" s="38" t="s">
        <v>144</v>
      </c>
      <c r="F45" s="25" t="s">
        <v>42</v>
      </c>
      <c r="G45" s="38" t="s">
        <v>91</v>
      </c>
      <c r="I45" s="63">
        <v>1.2402163141359119</v>
      </c>
      <c r="J45" s="63" t="s">
        <v>116</v>
      </c>
      <c r="K45" s="63" t="s">
        <v>116</v>
      </c>
      <c r="L45" s="63" t="s">
        <v>116</v>
      </c>
      <c r="M45" s="63" t="s">
        <v>116</v>
      </c>
      <c r="N45" s="63" t="s">
        <v>116</v>
      </c>
      <c r="O45" s="63" t="s">
        <v>116</v>
      </c>
      <c r="P45" s="63">
        <v>1.0939541316108239</v>
      </c>
      <c r="Q45" s="63">
        <v>1.553919296973362</v>
      </c>
      <c r="R45" s="63">
        <v>1.2634866955560358</v>
      </c>
      <c r="S45" s="63" t="s">
        <v>116</v>
      </c>
      <c r="T45" s="63" t="s">
        <v>116</v>
      </c>
      <c r="U45" s="63" t="s">
        <v>116</v>
      </c>
      <c r="V45" s="63" t="s">
        <v>116</v>
      </c>
      <c r="W45" s="51"/>
      <c r="X45" s="63">
        <v>1.0704353176435932</v>
      </c>
      <c r="Y45" s="63" t="s">
        <v>116</v>
      </c>
      <c r="Z45" s="63" t="s">
        <v>116</v>
      </c>
      <c r="AA45" s="63" t="s">
        <v>116</v>
      </c>
      <c r="AB45" s="63" t="s">
        <v>116</v>
      </c>
      <c r="AC45" s="63" t="s">
        <v>116</v>
      </c>
      <c r="AD45" s="63" t="s">
        <v>116</v>
      </c>
      <c r="AE45" s="63">
        <v>0.87217906365221209</v>
      </c>
      <c r="AF45" s="63">
        <v>1.2961080391400441</v>
      </c>
      <c r="AG45" s="63">
        <v>1.1274162017674778</v>
      </c>
      <c r="AH45" s="63" t="s">
        <v>116</v>
      </c>
      <c r="AI45" s="63" t="s">
        <v>116</v>
      </c>
      <c r="AJ45" s="63" t="s">
        <v>116</v>
      </c>
      <c r="AK45" s="63" t="s">
        <v>116</v>
      </c>
      <c r="AL45" s="51"/>
      <c r="AM45" s="48">
        <f t="shared" si="6"/>
        <v>-0.1697809964923187</v>
      </c>
      <c r="AN45" s="48">
        <f t="shared" si="6"/>
        <v>0</v>
      </c>
      <c r="AO45" s="48">
        <f t="shared" si="6"/>
        <v>0</v>
      </c>
      <c r="AP45" s="48">
        <f t="shared" si="6"/>
        <v>0</v>
      </c>
      <c r="AQ45" s="48">
        <f t="shared" si="6"/>
        <v>0</v>
      </c>
      <c r="AR45" s="48">
        <f t="shared" si="6"/>
        <v>0</v>
      </c>
      <c r="AS45" s="48">
        <f t="shared" si="5"/>
        <v>0</v>
      </c>
      <c r="AT45" s="48">
        <f t="shared" si="5"/>
        <v>-0.22177506795861179</v>
      </c>
      <c r="AU45" s="48">
        <f t="shared" si="5"/>
        <v>-0.25781125783331782</v>
      </c>
      <c r="AV45" s="48">
        <f t="shared" si="5"/>
        <v>-0.13607049378855796</v>
      </c>
      <c r="AW45" s="48">
        <f t="shared" si="5"/>
        <v>0</v>
      </c>
      <c r="AX45" s="48">
        <f t="shared" si="5"/>
        <v>0</v>
      </c>
      <c r="AY45" s="48">
        <f t="shared" si="5"/>
        <v>0</v>
      </c>
      <c r="AZ45" s="48">
        <f t="shared" si="5"/>
        <v>0</v>
      </c>
      <c r="BA45" s="51"/>
      <c r="BB45" s="121">
        <f t="shared" si="3"/>
        <v>-0.13689627733256285</v>
      </c>
      <c r="BC45" s="121">
        <f t="shared" si="3"/>
        <v>0</v>
      </c>
      <c r="BD45" s="121">
        <f t="shared" si="3"/>
        <v>0</v>
      </c>
      <c r="BE45" s="121">
        <f t="shared" si="3"/>
        <v>0</v>
      </c>
      <c r="BF45" s="121">
        <f t="shared" si="3"/>
        <v>0</v>
      </c>
      <c r="BG45" s="121">
        <f t="shared" si="3"/>
        <v>0</v>
      </c>
      <c r="BH45" s="121">
        <f t="shared" si="3"/>
        <v>0</v>
      </c>
      <c r="BI45" s="121">
        <f t="shared" si="3"/>
        <v>-0.20272794036807812</v>
      </c>
      <c r="BJ45" s="121">
        <f t="shared" si="3"/>
        <v>-0.16591032644711237</v>
      </c>
      <c r="BK45" s="121">
        <f t="shared" si="7"/>
        <v>-0.10769444131635751</v>
      </c>
      <c r="BL45" s="121">
        <f t="shared" si="7"/>
        <v>0</v>
      </c>
      <c r="BM45" s="121">
        <f t="shared" si="7"/>
        <v>0</v>
      </c>
      <c r="BN45" s="121">
        <f t="shared" si="7"/>
        <v>0</v>
      </c>
      <c r="BO45" s="121">
        <f t="shared" si="7"/>
        <v>0</v>
      </c>
    </row>
    <row r="46" spans="4:67" x14ac:dyDescent="0.3">
      <c r="D46" s="38" t="s">
        <v>142</v>
      </c>
      <c r="E46" s="38" t="s">
        <v>144</v>
      </c>
      <c r="F46" s="25" t="s">
        <v>43</v>
      </c>
      <c r="G46" s="38" t="s">
        <v>91</v>
      </c>
      <c r="I46" s="63" t="s">
        <v>116</v>
      </c>
      <c r="J46" s="63" t="s">
        <v>116</v>
      </c>
      <c r="K46" s="63" t="s">
        <v>116</v>
      </c>
      <c r="L46" s="63" t="s">
        <v>116</v>
      </c>
      <c r="M46" s="63" t="s">
        <v>116</v>
      </c>
      <c r="N46" s="63" t="s">
        <v>116</v>
      </c>
      <c r="O46" s="63" t="s">
        <v>116</v>
      </c>
      <c r="P46" s="63" t="s">
        <v>116</v>
      </c>
      <c r="Q46" s="63" t="s">
        <v>116</v>
      </c>
      <c r="R46" s="63" t="s">
        <v>116</v>
      </c>
      <c r="S46" s="63" t="s">
        <v>116</v>
      </c>
      <c r="T46" s="63" t="s">
        <v>116</v>
      </c>
      <c r="U46" s="63" t="s">
        <v>116</v>
      </c>
      <c r="V46" s="63" t="s">
        <v>116</v>
      </c>
      <c r="W46" s="51"/>
      <c r="X46" s="63" t="s">
        <v>116</v>
      </c>
      <c r="Y46" s="63" t="s">
        <v>116</v>
      </c>
      <c r="Z46" s="63" t="s">
        <v>116</v>
      </c>
      <c r="AA46" s="63" t="s">
        <v>116</v>
      </c>
      <c r="AB46" s="63" t="s">
        <v>116</v>
      </c>
      <c r="AC46" s="63" t="s">
        <v>116</v>
      </c>
      <c r="AD46" s="63" t="s">
        <v>116</v>
      </c>
      <c r="AE46" s="63" t="s">
        <v>116</v>
      </c>
      <c r="AF46" s="63" t="s">
        <v>116</v>
      </c>
      <c r="AG46" s="63" t="s">
        <v>116</v>
      </c>
      <c r="AH46" s="63" t="s">
        <v>116</v>
      </c>
      <c r="AI46" s="63" t="s">
        <v>116</v>
      </c>
      <c r="AJ46" s="63" t="s">
        <v>116</v>
      </c>
      <c r="AK46" s="63" t="s">
        <v>116</v>
      </c>
      <c r="AL46" s="51"/>
      <c r="AM46" s="48">
        <f t="shared" ref="AM46:AZ64" si="8">IF(AND(X46 = "", I46 = ""), 0, X46 - I46)</f>
        <v>0</v>
      </c>
      <c r="AN46" s="48">
        <f t="shared" si="8"/>
        <v>0</v>
      </c>
      <c r="AO46" s="48">
        <f t="shared" si="8"/>
        <v>0</v>
      </c>
      <c r="AP46" s="48">
        <f t="shared" si="8"/>
        <v>0</v>
      </c>
      <c r="AQ46" s="48">
        <f t="shared" si="8"/>
        <v>0</v>
      </c>
      <c r="AR46" s="48">
        <f t="shared" si="8"/>
        <v>0</v>
      </c>
      <c r="AS46" s="48">
        <f t="shared" si="8"/>
        <v>0</v>
      </c>
      <c r="AT46" s="48">
        <f t="shared" si="8"/>
        <v>0</v>
      </c>
      <c r="AU46" s="48">
        <f t="shared" si="8"/>
        <v>0</v>
      </c>
      <c r="AV46" s="48">
        <f t="shared" si="8"/>
        <v>0</v>
      </c>
      <c r="AW46" s="48">
        <f t="shared" si="8"/>
        <v>0</v>
      </c>
      <c r="AX46" s="48">
        <f t="shared" si="8"/>
        <v>0</v>
      </c>
      <c r="AY46" s="48">
        <f t="shared" si="8"/>
        <v>0</v>
      </c>
      <c r="AZ46" s="48">
        <f t="shared" si="8"/>
        <v>0</v>
      </c>
      <c r="BA46" s="51"/>
      <c r="BB46" s="121">
        <f t="shared" si="3"/>
        <v>0</v>
      </c>
      <c r="BC46" s="121">
        <f t="shared" si="3"/>
        <v>0</v>
      </c>
      <c r="BD46" s="121">
        <f t="shared" si="3"/>
        <v>0</v>
      </c>
      <c r="BE46" s="121">
        <f t="shared" si="3"/>
        <v>0</v>
      </c>
      <c r="BF46" s="121">
        <f t="shared" si="3"/>
        <v>0</v>
      </c>
      <c r="BG46" s="121">
        <f t="shared" si="3"/>
        <v>0</v>
      </c>
      <c r="BH46" s="121">
        <f t="shared" si="3"/>
        <v>0</v>
      </c>
      <c r="BI46" s="121">
        <f t="shared" si="3"/>
        <v>0</v>
      </c>
      <c r="BJ46" s="121">
        <f t="shared" si="3"/>
        <v>0</v>
      </c>
      <c r="BK46" s="121">
        <f t="shared" si="7"/>
        <v>0</v>
      </c>
      <c r="BL46" s="121">
        <f t="shared" si="7"/>
        <v>0</v>
      </c>
      <c r="BM46" s="121">
        <f t="shared" si="7"/>
        <v>0</v>
      </c>
      <c r="BN46" s="121">
        <f t="shared" si="7"/>
        <v>0</v>
      </c>
      <c r="BO46" s="121">
        <f t="shared" si="7"/>
        <v>0</v>
      </c>
    </row>
    <row r="47" spans="4:67" x14ac:dyDescent="0.3">
      <c r="D47" s="38" t="s">
        <v>142</v>
      </c>
      <c r="E47" s="38" t="s">
        <v>144</v>
      </c>
      <c r="F47" s="26" t="s">
        <v>44</v>
      </c>
      <c r="G47" s="38" t="s">
        <v>91</v>
      </c>
      <c r="I47" s="63" t="s">
        <v>116</v>
      </c>
      <c r="J47" s="63" t="s">
        <v>116</v>
      </c>
      <c r="K47" s="63" t="s">
        <v>116</v>
      </c>
      <c r="L47" s="63" t="s">
        <v>116</v>
      </c>
      <c r="M47" s="63" t="s">
        <v>116</v>
      </c>
      <c r="N47" s="63" t="s">
        <v>116</v>
      </c>
      <c r="O47" s="63" t="s">
        <v>116</v>
      </c>
      <c r="P47" s="63" t="s">
        <v>116</v>
      </c>
      <c r="Q47" s="63" t="s">
        <v>116</v>
      </c>
      <c r="R47" s="63" t="s">
        <v>116</v>
      </c>
      <c r="S47" s="63" t="s">
        <v>116</v>
      </c>
      <c r="T47" s="63" t="s">
        <v>116</v>
      </c>
      <c r="U47" s="63" t="s">
        <v>116</v>
      </c>
      <c r="V47" s="63" t="s">
        <v>116</v>
      </c>
      <c r="W47" s="51"/>
      <c r="X47" s="63" t="s">
        <v>116</v>
      </c>
      <c r="Y47" s="63" t="s">
        <v>116</v>
      </c>
      <c r="Z47" s="63" t="s">
        <v>116</v>
      </c>
      <c r="AA47" s="63" t="s">
        <v>116</v>
      </c>
      <c r="AB47" s="63" t="s">
        <v>116</v>
      </c>
      <c r="AC47" s="63" t="s">
        <v>116</v>
      </c>
      <c r="AD47" s="63" t="s">
        <v>116</v>
      </c>
      <c r="AE47" s="63" t="s">
        <v>116</v>
      </c>
      <c r="AF47" s="63" t="s">
        <v>116</v>
      </c>
      <c r="AG47" s="63" t="s">
        <v>116</v>
      </c>
      <c r="AH47" s="63" t="s">
        <v>116</v>
      </c>
      <c r="AI47" s="63" t="s">
        <v>116</v>
      </c>
      <c r="AJ47" s="63" t="s">
        <v>116</v>
      </c>
      <c r="AK47" s="63" t="s">
        <v>116</v>
      </c>
      <c r="AL47" s="51"/>
      <c r="AM47" s="48">
        <f t="shared" si="8"/>
        <v>0</v>
      </c>
      <c r="AN47" s="48">
        <f t="shared" si="8"/>
        <v>0</v>
      </c>
      <c r="AO47" s="48">
        <f t="shared" si="8"/>
        <v>0</v>
      </c>
      <c r="AP47" s="48">
        <f t="shared" si="8"/>
        <v>0</v>
      </c>
      <c r="AQ47" s="48">
        <f t="shared" si="8"/>
        <v>0</v>
      </c>
      <c r="AR47" s="48">
        <f t="shared" si="8"/>
        <v>0</v>
      </c>
      <c r="AS47" s="48">
        <f t="shared" si="8"/>
        <v>0</v>
      </c>
      <c r="AT47" s="48">
        <f t="shared" si="8"/>
        <v>0</v>
      </c>
      <c r="AU47" s="48">
        <f t="shared" si="8"/>
        <v>0</v>
      </c>
      <c r="AV47" s="48">
        <f t="shared" si="8"/>
        <v>0</v>
      </c>
      <c r="AW47" s="48">
        <f t="shared" si="8"/>
        <v>0</v>
      </c>
      <c r="AX47" s="48">
        <f t="shared" si="8"/>
        <v>0</v>
      </c>
      <c r="AY47" s="48">
        <f t="shared" si="8"/>
        <v>0</v>
      </c>
      <c r="AZ47" s="48">
        <f t="shared" si="8"/>
        <v>0</v>
      </c>
      <c r="BA47" s="51"/>
      <c r="BB47" s="121">
        <f t="shared" si="3"/>
        <v>0</v>
      </c>
      <c r="BC47" s="121">
        <f t="shared" si="3"/>
        <v>0</v>
      </c>
      <c r="BD47" s="121">
        <f t="shared" si="3"/>
        <v>0</v>
      </c>
      <c r="BE47" s="121">
        <f t="shared" si="3"/>
        <v>0</v>
      </c>
      <c r="BF47" s="121">
        <f t="shared" si="3"/>
        <v>0</v>
      </c>
      <c r="BG47" s="121">
        <f t="shared" si="3"/>
        <v>0</v>
      </c>
      <c r="BH47" s="121">
        <f t="shared" si="3"/>
        <v>0</v>
      </c>
      <c r="BI47" s="121">
        <f t="shared" si="3"/>
        <v>0</v>
      </c>
      <c r="BJ47" s="121">
        <f t="shared" si="3"/>
        <v>0</v>
      </c>
      <c r="BK47" s="121">
        <f t="shared" si="7"/>
        <v>0</v>
      </c>
      <c r="BL47" s="121">
        <f t="shared" si="7"/>
        <v>0</v>
      </c>
      <c r="BM47" s="121">
        <f t="shared" si="7"/>
        <v>0</v>
      </c>
      <c r="BN47" s="121">
        <f t="shared" si="7"/>
        <v>0</v>
      </c>
      <c r="BO47" s="121">
        <f t="shared" si="7"/>
        <v>0</v>
      </c>
    </row>
    <row r="48" spans="4:67" x14ac:dyDescent="0.3">
      <c r="D48" s="38" t="s">
        <v>142</v>
      </c>
      <c r="E48" s="38" t="s">
        <v>144</v>
      </c>
      <c r="F48" s="26" t="s">
        <v>45</v>
      </c>
      <c r="G48" s="38" t="s">
        <v>91</v>
      </c>
      <c r="I48" s="63" t="s">
        <v>116</v>
      </c>
      <c r="J48" s="63" t="s">
        <v>116</v>
      </c>
      <c r="K48" s="63" t="s">
        <v>116</v>
      </c>
      <c r="L48" s="63" t="s">
        <v>116</v>
      </c>
      <c r="M48" s="63" t="s">
        <v>116</v>
      </c>
      <c r="N48" s="63" t="s">
        <v>116</v>
      </c>
      <c r="O48" s="63" t="s">
        <v>116</v>
      </c>
      <c r="P48" s="63">
        <v>1.1665671793649848</v>
      </c>
      <c r="Q48" s="63">
        <v>1.8017403776566836</v>
      </c>
      <c r="R48" s="63">
        <v>1.6719008179012345</v>
      </c>
      <c r="S48" s="63" t="s">
        <v>116</v>
      </c>
      <c r="T48" s="63" t="s">
        <v>116</v>
      </c>
      <c r="U48" s="63" t="s">
        <v>116</v>
      </c>
      <c r="V48" s="63" t="s">
        <v>116</v>
      </c>
      <c r="W48" s="51"/>
      <c r="X48" s="63" t="s">
        <v>116</v>
      </c>
      <c r="Y48" s="63" t="s">
        <v>116</v>
      </c>
      <c r="Z48" s="63" t="s">
        <v>116</v>
      </c>
      <c r="AA48" s="63" t="s">
        <v>116</v>
      </c>
      <c r="AB48" s="63" t="s">
        <v>116</v>
      </c>
      <c r="AC48" s="63" t="s">
        <v>116</v>
      </c>
      <c r="AD48" s="63" t="s">
        <v>116</v>
      </c>
      <c r="AE48" s="63">
        <v>1.2000426401382021</v>
      </c>
      <c r="AF48" s="63">
        <v>2.0894137493206335</v>
      </c>
      <c r="AG48" s="63">
        <v>1.6584543672839505</v>
      </c>
      <c r="AH48" s="63" t="s">
        <v>116</v>
      </c>
      <c r="AI48" s="63" t="s">
        <v>116</v>
      </c>
      <c r="AJ48" s="63" t="s">
        <v>116</v>
      </c>
      <c r="AK48" s="63" t="s">
        <v>116</v>
      </c>
      <c r="AL48" s="51"/>
      <c r="AM48" s="48">
        <f t="shared" si="8"/>
        <v>0</v>
      </c>
      <c r="AN48" s="48">
        <f t="shared" si="8"/>
        <v>0</v>
      </c>
      <c r="AO48" s="48">
        <f t="shared" si="8"/>
        <v>0</v>
      </c>
      <c r="AP48" s="48">
        <f t="shared" si="8"/>
        <v>0</v>
      </c>
      <c r="AQ48" s="48">
        <f t="shared" si="8"/>
        <v>0</v>
      </c>
      <c r="AR48" s="48">
        <f t="shared" si="8"/>
        <v>0</v>
      </c>
      <c r="AS48" s="48">
        <f t="shared" si="8"/>
        <v>0</v>
      </c>
      <c r="AT48" s="48">
        <f t="shared" si="8"/>
        <v>3.347546077321728E-2</v>
      </c>
      <c r="AU48" s="48">
        <f t="shared" si="8"/>
        <v>0.28767337166394991</v>
      </c>
      <c r="AV48" s="48">
        <f t="shared" si="8"/>
        <v>-1.3446450617284E-2</v>
      </c>
      <c r="AW48" s="48">
        <f t="shared" si="8"/>
        <v>0</v>
      </c>
      <c r="AX48" s="48">
        <f t="shared" si="8"/>
        <v>0</v>
      </c>
      <c r="AY48" s="48">
        <f t="shared" si="8"/>
        <v>0</v>
      </c>
      <c r="AZ48" s="48">
        <f t="shared" si="8"/>
        <v>0</v>
      </c>
      <c r="BA48" s="51"/>
      <c r="BB48" s="121">
        <f t="shared" si="3"/>
        <v>0</v>
      </c>
      <c r="BC48" s="121">
        <f t="shared" si="3"/>
        <v>0</v>
      </c>
      <c r="BD48" s="121">
        <f t="shared" si="3"/>
        <v>0</v>
      </c>
      <c r="BE48" s="121">
        <f t="shared" si="3"/>
        <v>0</v>
      </c>
      <c r="BF48" s="121">
        <f t="shared" si="3"/>
        <v>0</v>
      </c>
      <c r="BG48" s="121">
        <f t="shared" si="3"/>
        <v>0</v>
      </c>
      <c r="BH48" s="121">
        <f t="shared" si="3"/>
        <v>0</v>
      </c>
      <c r="BI48" s="121">
        <f t="shared" si="3"/>
        <v>2.8695699112192996E-2</v>
      </c>
      <c r="BJ48" s="121">
        <f t="shared" si="3"/>
        <v>0.15966416428880478</v>
      </c>
      <c r="BK48" s="121">
        <f t="shared" si="7"/>
        <v>-8.0426126199062212E-3</v>
      </c>
      <c r="BL48" s="121">
        <f t="shared" si="7"/>
        <v>0</v>
      </c>
      <c r="BM48" s="121">
        <f t="shared" si="7"/>
        <v>0</v>
      </c>
      <c r="BN48" s="121">
        <f t="shared" si="7"/>
        <v>0</v>
      </c>
      <c r="BO48" s="121">
        <f t="shared" si="7"/>
        <v>0</v>
      </c>
    </row>
    <row r="49" spans="4:67" x14ac:dyDescent="0.3">
      <c r="D49" s="38" t="s">
        <v>142</v>
      </c>
      <c r="E49" s="38" t="s">
        <v>144</v>
      </c>
      <c r="F49" s="26" t="s">
        <v>46</v>
      </c>
      <c r="G49" s="38" t="s">
        <v>91</v>
      </c>
      <c r="I49" s="63" t="s">
        <v>116</v>
      </c>
      <c r="J49" s="63" t="s">
        <v>116</v>
      </c>
      <c r="K49" s="63" t="s">
        <v>116</v>
      </c>
      <c r="L49" s="63" t="s">
        <v>116</v>
      </c>
      <c r="M49" s="63">
        <v>1.0899298815533196</v>
      </c>
      <c r="N49" s="63">
        <v>1.4834465670487584</v>
      </c>
      <c r="O49" s="63">
        <v>1.7930861208789886</v>
      </c>
      <c r="P49" s="63">
        <v>0.45688195119980185</v>
      </c>
      <c r="Q49" s="63">
        <v>1.0852567882000166</v>
      </c>
      <c r="R49" s="63">
        <v>1.1501257469067931</v>
      </c>
      <c r="S49" s="63">
        <v>1.2469818477594243</v>
      </c>
      <c r="T49" s="63">
        <v>1.2176108903846474</v>
      </c>
      <c r="U49" s="63">
        <v>1.5332608985359508</v>
      </c>
      <c r="V49" s="63" t="s">
        <v>116</v>
      </c>
      <c r="W49" s="51"/>
      <c r="X49" s="63" t="s">
        <v>116</v>
      </c>
      <c r="Y49" s="63" t="s">
        <v>116</v>
      </c>
      <c r="Z49" s="63" t="s">
        <v>116</v>
      </c>
      <c r="AA49" s="63" t="s">
        <v>116</v>
      </c>
      <c r="AB49" s="63">
        <v>0.95955703107246748</v>
      </c>
      <c r="AC49" s="63">
        <v>1.3331030957759322</v>
      </c>
      <c r="AD49" s="63">
        <v>1.7628075100794363</v>
      </c>
      <c r="AE49" s="63">
        <v>0.18089148893771695</v>
      </c>
      <c r="AF49" s="63">
        <v>0.86869343056001291</v>
      </c>
      <c r="AG49" s="63">
        <v>0.95856235279723723</v>
      </c>
      <c r="AH49" s="63">
        <v>1.1200474372461253</v>
      </c>
      <c r="AI49" s="63">
        <v>0.95613244818915211</v>
      </c>
      <c r="AJ49" s="63">
        <v>1.2918285567704899</v>
      </c>
      <c r="AK49" s="63" t="s">
        <v>116</v>
      </c>
      <c r="AL49" s="51"/>
      <c r="AM49" s="48">
        <f t="shared" si="8"/>
        <v>0</v>
      </c>
      <c r="AN49" s="48">
        <f t="shared" si="8"/>
        <v>0</v>
      </c>
      <c r="AO49" s="48">
        <f t="shared" si="8"/>
        <v>0</v>
      </c>
      <c r="AP49" s="48">
        <f t="shared" si="8"/>
        <v>0</v>
      </c>
      <c r="AQ49" s="48">
        <f t="shared" si="8"/>
        <v>-0.13037285048085212</v>
      </c>
      <c r="AR49" s="48">
        <f t="shared" si="8"/>
        <v>-0.15034347127282621</v>
      </c>
      <c r="AS49" s="48">
        <f t="shared" si="8"/>
        <v>-3.0278610799552297E-2</v>
      </c>
      <c r="AT49" s="48">
        <f t="shared" si="8"/>
        <v>-0.2759904622620849</v>
      </c>
      <c r="AU49" s="48">
        <f t="shared" si="8"/>
        <v>-0.21656335764000367</v>
      </c>
      <c r="AV49" s="48">
        <f t="shared" si="8"/>
        <v>-0.19156339410955592</v>
      </c>
      <c r="AW49" s="48">
        <f t="shared" si="8"/>
        <v>-0.12693441051329901</v>
      </c>
      <c r="AX49" s="48">
        <f t="shared" si="8"/>
        <v>-0.26147844219549532</v>
      </c>
      <c r="AY49" s="48">
        <f t="shared" si="8"/>
        <v>-0.24143234176546091</v>
      </c>
      <c r="AZ49" s="48">
        <f t="shared" si="8"/>
        <v>0</v>
      </c>
      <c r="BA49" s="51"/>
      <c r="BB49" s="121">
        <f t="shared" si="3"/>
        <v>0</v>
      </c>
      <c r="BC49" s="121">
        <f t="shared" si="3"/>
        <v>0</v>
      </c>
      <c r="BD49" s="121">
        <f t="shared" si="3"/>
        <v>0</v>
      </c>
      <c r="BE49" s="121">
        <f t="shared" si="3"/>
        <v>0</v>
      </c>
      <c r="BF49" s="121">
        <f t="shared" si="3"/>
        <v>-0.11961581445500928</v>
      </c>
      <c r="BG49" s="121">
        <f t="shared" si="3"/>
        <v>-0.10134741258118039</v>
      </c>
      <c r="BH49" s="121">
        <f t="shared" si="3"/>
        <v>-1.6886311508958321E-2</v>
      </c>
      <c r="BI49" s="121">
        <f t="shared" si="3"/>
        <v>-0.60407390035285025</v>
      </c>
      <c r="BJ49" s="121">
        <f t="shared" si="3"/>
        <v>-0.19955033683704571</v>
      </c>
      <c r="BK49" s="121">
        <f t="shared" si="7"/>
        <v>-0.16655865206457318</v>
      </c>
      <c r="BL49" s="121">
        <f t="shared" si="7"/>
        <v>-0.10179331057735494</v>
      </c>
      <c r="BM49" s="121">
        <f t="shared" si="7"/>
        <v>-0.21474712838096691</v>
      </c>
      <c r="BN49" s="121">
        <f t="shared" si="7"/>
        <v>-0.15746331364479127</v>
      </c>
      <c r="BO49" s="121">
        <f t="shared" si="7"/>
        <v>0</v>
      </c>
    </row>
    <row r="50" spans="4:67" x14ac:dyDescent="0.3">
      <c r="D50" s="38" t="s">
        <v>142</v>
      </c>
      <c r="E50" s="38" t="s">
        <v>144</v>
      </c>
      <c r="F50" s="26" t="s">
        <v>47</v>
      </c>
      <c r="G50" s="38" t="s">
        <v>91</v>
      </c>
      <c r="I50" s="63">
        <v>1.5549208152584195</v>
      </c>
      <c r="J50" s="63">
        <v>1.2415759425386361</v>
      </c>
      <c r="K50" s="63">
        <v>1.0864925113691837</v>
      </c>
      <c r="L50" s="63" t="s">
        <v>116</v>
      </c>
      <c r="M50" s="63">
        <v>1.2716288867614842</v>
      </c>
      <c r="N50" s="63">
        <v>1.6690952884081083</v>
      </c>
      <c r="O50" s="63">
        <v>2.0528473486269676</v>
      </c>
      <c r="P50" s="63">
        <v>2.3465223140672613</v>
      </c>
      <c r="Q50" s="63">
        <v>1.4250219952758332</v>
      </c>
      <c r="R50" s="63">
        <v>1.3946638638364808</v>
      </c>
      <c r="S50" s="63">
        <v>1.6477397602359614</v>
      </c>
      <c r="T50" s="63">
        <v>1.6922374500628912</v>
      </c>
      <c r="U50" s="63">
        <v>2.0136651551279829</v>
      </c>
      <c r="V50" s="63">
        <v>2.0518286448333023</v>
      </c>
      <c r="W50" s="51"/>
      <c r="X50" s="63">
        <v>1.495335039162448</v>
      </c>
      <c r="Y50" s="63">
        <v>1.0923143943028761</v>
      </c>
      <c r="Z50" s="63">
        <v>0.91827575960352814</v>
      </c>
      <c r="AA50" s="63" t="s">
        <v>116</v>
      </c>
      <c r="AB50" s="63">
        <v>1.1578341272160155</v>
      </c>
      <c r="AC50" s="63">
        <v>1.5049865559838651</v>
      </c>
      <c r="AD50" s="63">
        <v>2.0086464210742703</v>
      </c>
      <c r="AE50" s="63">
        <v>2.3224601252734702</v>
      </c>
      <c r="AF50" s="63">
        <v>1.3048199693938578</v>
      </c>
      <c r="AG50" s="63">
        <v>1.3891365581571939</v>
      </c>
      <c r="AH50" s="63">
        <v>1.599326626422477</v>
      </c>
      <c r="AI50" s="63">
        <v>1.6047526287833673</v>
      </c>
      <c r="AJ50" s="63">
        <v>1.8489139821496066</v>
      </c>
      <c r="AK50" s="63">
        <v>1.8775340232696276</v>
      </c>
      <c r="AL50" s="51"/>
      <c r="AM50" s="48">
        <f t="shared" si="8"/>
        <v>-5.9585776095971488E-2</v>
      </c>
      <c r="AN50" s="48">
        <f t="shared" si="8"/>
        <v>-0.14926154823575999</v>
      </c>
      <c r="AO50" s="48">
        <f t="shared" si="8"/>
        <v>-0.16821675176565554</v>
      </c>
      <c r="AP50" s="48">
        <f t="shared" si="8"/>
        <v>0</v>
      </c>
      <c r="AQ50" s="48">
        <f t="shared" si="8"/>
        <v>-0.11379475954546869</v>
      </c>
      <c r="AR50" s="48">
        <f t="shared" si="8"/>
        <v>-0.16410873242424318</v>
      </c>
      <c r="AS50" s="48">
        <f t="shared" si="8"/>
        <v>-4.4200927552697333E-2</v>
      </c>
      <c r="AT50" s="48">
        <f t="shared" si="8"/>
        <v>-2.4062188793791073E-2</v>
      </c>
      <c r="AU50" s="48">
        <f t="shared" si="8"/>
        <v>-0.12020202588197537</v>
      </c>
      <c r="AV50" s="48">
        <f t="shared" si="8"/>
        <v>-5.5273056792868314E-3</v>
      </c>
      <c r="AW50" s="48">
        <f t="shared" si="8"/>
        <v>-4.8413133813484333E-2</v>
      </c>
      <c r="AX50" s="48">
        <f t="shared" si="8"/>
        <v>-8.7484821279523839E-2</v>
      </c>
      <c r="AY50" s="48">
        <f t="shared" si="8"/>
        <v>-0.16475117297837638</v>
      </c>
      <c r="AZ50" s="48">
        <f t="shared" si="8"/>
        <v>-0.1742946215636747</v>
      </c>
      <c r="BA50" s="51"/>
      <c r="BB50" s="121">
        <f t="shared" si="3"/>
        <v>-3.8320778467467266E-2</v>
      </c>
      <c r="BC50" s="121">
        <f t="shared" si="3"/>
        <v>-0.12021942687659251</v>
      </c>
      <c r="BD50" s="121">
        <f t="shared" si="3"/>
        <v>-0.15482550501307274</v>
      </c>
      <c r="BE50" s="121">
        <f t="shared" si="3"/>
        <v>0</v>
      </c>
      <c r="BF50" s="121">
        <f t="shared" si="3"/>
        <v>-8.9487397408276118E-2</v>
      </c>
      <c r="BG50" s="121">
        <f t="shared" si="3"/>
        <v>-9.8321967334028662E-2</v>
      </c>
      <c r="BH50" s="121">
        <f t="shared" si="3"/>
        <v>-2.1531521855368746E-2</v>
      </c>
      <c r="BI50" s="121">
        <f t="shared" si="3"/>
        <v>-1.0254404422041796E-2</v>
      </c>
      <c r="BJ50" s="121">
        <f t="shared" si="3"/>
        <v>-8.4350996883180443E-2</v>
      </c>
      <c r="BK50" s="121">
        <f t="shared" si="7"/>
        <v>-3.9631812529236704E-3</v>
      </c>
      <c r="BL50" s="121">
        <f t="shared" si="7"/>
        <v>-2.9381541297851199E-2</v>
      </c>
      <c r="BM50" s="121">
        <f t="shared" si="7"/>
        <v>-5.1697722016654644E-2</v>
      </c>
      <c r="BN50" s="121">
        <f t="shared" si="7"/>
        <v>-8.1816568439307014E-2</v>
      </c>
      <c r="BO50" s="121">
        <f t="shared" si="7"/>
        <v>-8.4945992932969797E-2</v>
      </c>
    </row>
    <row r="51" spans="4:67" x14ac:dyDescent="0.3">
      <c r="D51" s="38" t="s">
        <v>142</v>
      </c>
      <c r="E51" s="38" t="s">
        <v>144</v>
      </c>
      <c r="F51" s="26" t="s">
        <v>48</v>
      </c>
      <c r="G51" s="38" t="s">
        <v>91</v>
      </c>
      <c r="I51" s="63" t="s">
        <v>116</v>
      </c>
      <c r="J51" s="63" t="s">
        <v>116</v>
      </c>
      <c r="K51" s="63" t="s">
        <v>116</v>
      </c>
      <c r="L51" s="63" t="s">
        <v>116</v>
      </c>
      <c r="M51" s="63" t="s">
        <v>116</v>
      </c>
      <c r="N51" s="63" t="s">
        <v>116</v>
      </c>
      <c r="O51" s="63" t="s">
        <v>116</v>
      </c>
      <c r="P51" s="63" t="s">
        <v>116</v>
      </c>
      <c r="Q51" s="63" t="s">
        <v>116</v>
      </c>
      <c r="R51" s="63" t="s">
        <v>116</v>
      </c>
      <c r="S51" s="63" t="s">
        <v>116</v>
      </c>
      <c r="T51" s="63" t="s">
        <v>116</v>
      </c>
      <c r="U51" s="63" t="s">
        <v>116</v>
      </c>
      <c r="V51" s="63" t="s">
        <v>116</v>
      </c>
      <c r="W51" s="51"/>
      <c r="X51" s="63" t="s">
        <v>116</v>
      </c>
      <c r="Y51" s="63" t="s">
        <v>116</v>
      </c>
      <c r="Z51" s="63" t="s">
        <v>116</v>
      </c>
      <c r="AA51" s="63" t="s">
        <v>116</v>
      </c>
      <c r="AB51" s="63" t="s">
        <v>116</v>
      </c>
      <c r="AC51" s="63" t="s">
        <v>116</v>
      </c>
      <c r="AD51" s="63" t="s">
        <v>116</v>
      </c>
      <c r="AE51" s="63" t="s">
        <v>116</v>
      </c>
      <c r="AF51" s="63" t="s">
        <v>116</v>
      </c>
      <c r="AG51" s="63" t="s">
        <v>116</v>
      </c>
      <c r="AH51" s="63" t="s">
        <v>116</v>
      </c>
      <c r="AI51" s="63" t="s">
        <v>116</v>
      </c>
      <c r="AJ51" s="63" t="s">
        <v>116</v>
      </c>
      <c r="AK51" s="63" t="s">
        <v>116</v>
      </c>
      <c r="AL51" s="51"/>
      <c r="AM51" s="48">
        <f t="shared" si="8"/>
        <v>0</v>
      </c>
      <c r="AN51" s="48">
        <f t="shared" si="8"/>
        <v>0</v>
      </c>
      <c r="AO51" s="48">
        <f t="shared" si="8"/>
        <v>0</v>
      </c>
      <c r="AP51" s="48">
        <f t="shared" si="8"/>
        <v>0</v>
      </c>
      <c r="AQ51" s="48">
        <f t="shared" si="8"/>
        <v>0</v>
      </c>
      <c r="AR51" s="48">
        <f t="shared" si="8"/>
        <v>0</v>
      </c>
      <c r="AS51" s="48">
        <f t="shared" si="8"/>
        <v>0</v>
      </c>
      <c r="AT51" s="48">
        <f t="shared" si="8"/>
        <v>0</v>
      </c>
      <c r="AU51" s="48">
        <f t="shared" si="8"/>
        <v>0</v>
      </c>
      <c r="AV51" s="48">
        <f t="shared" si="8"/>
        <v>0</v>
      </c>
      <c r="AW51" s="48">
        <f t="shared" si="8"/>
        <v>0</v>
      </c>
      <c r="AX51" s="48">
        <f t="shared" si="8"/>
        <v>0</v>
      </c>
      <c r="AY51" s="48">
        <f t="shared" si="8"/>
        <v>0</v>
      </c>
      <c r="AZ51" s="48">
        <f t="shared" si="8"/>
        <v>0</v>
      </c>
      <c r="BA51" s="51"/>
      <c r="BB51" s="121">
        <f t="shared" si="3"/>
        <v>0</v>
      </c>
      <c r="BC51" s="121">
        <f t="shared" si="3"/>
        <v>0</v>
      </c>
      <c r="BD51" s="121">
        <f t="shared" si="3"/>
        <v>0</v>
      </c>
      <c r="BE51" s="121">
        <f t="shared" si="3"/>
        <v>0</v>
      </c>
      <c r="BF51" s="121">
        <f t="shared" si="3"/>
        <v>0</v>
      </c>
      <c r="BG51" s="121">
        <f t="shared" si="3"/>
        <v>0</v>
      </c>
      <c r="BH51" s="121">
        <f t="shared" si="3"/>
        <v>0</v>
      </c>
      <c r="BI51" s="121">
        <f t="shared" si="3"/>
        <v>0</v>
      </c>
      <c r="BJ51" s="121">
        <f t="shared" si="3"/>
        <v>0</v>
      </c>
      <c r="BK51" s="121">
        <f t="shared" si="7"/>
        <v>0</v>
      </c>
      <c r="BL51" s="121">
        <f t="shared" si="7"/>
        <v>0</v>
      </c>
      <c r="BM51" s="121">
        <f t="shared" si="7"/>
        <v>0</v>
      </c>
      <c r="BN51" s="121">
        <f t="shared" si="7"/>
        <v>0</v>
      </c>
      <c r="BO51" s="121">
        <f t="shared" si="7"/>
        <v>0</v>
      </c>
    </row>
    <row r="52" spans="4:67" x14ac:dyDescent="0.3">
      <c r="D52" s="38" t="s">
        <v>142</v>
      </c>
      <c r="E52" s="38" t="s">
        <v>144</v>
      </c>
      <c r="F52" s="26" t="s">
        <v>49</v>
      </c>
      <c r="G52" s="38" t="s">
        <v>91</v>
      </c>
      <c r="I52" s="63" t="s">
        <v>116</v>
      </c>
      <c r="J52" s="63" t="s">
        <v>116</v>
      </c>
      <c r="K52" s="63" t="s">
        <v>116</v>
      </c>
      <c r="L52" s="63" t="s">
        <v>116</v>
      </c>
      <c r="M52" s="63" t="s">
        <v>116</v>
      </c>
      <c r="N52" s="63" t="s">
        <v>116</v>
      </c>
      <c r="O52" s="63" t="s">
        <v>116</v>
      </c>
      <c r="P52" s="63" t="s">
        <v>116</v>
      </c>
      <c r="Q52" s="63" t="s">
        <v>116</v>
      </c>
      <c r="R52" s="63" t="s">
        <v>116</v>
      </c>
      <c r="S52" s="63" t="s">
        <v>116</v>
      </c>
      <c r="T52" s="63" t="s">
        <v>116</v>
      </c>
      <c r="U52" s="63" t="s">
        <v>116</v>
      </c>
      <c r="V52" s="63" t="s">
        <v>116</v>
      </c>
      <c r="W52" s="51"/>
      <c r="X52" s="63" t="s">
        <v>116</v>
      </c>
      <c r="Y52" s="63" t="s">
        <v>116</v>
      </c>
      <c r="Z52" s="63" t="s">
        <v>116</v>
      </c>
      <c r="AA52" s="63" t="s">
        <v>116</v>
      </c>
      <c r="AB52" s="63" t="s">
        <v>116</v>
      </c>
      <c r="AC52" s="63" t="s">
        <v>116</v>
      </c>
      <c r="AD52" s="63" t="s">
        <v>116</v>
      </c>
      <c r="AE52" s="63" t="s">
        <v>116</v>
      </c>
      <c r="AF52" s="63" t="s">
        <v>116</v>
      </c>
      <c r="AG52" s="63" t="s">
        <v>116</v>
      </c>
      <c r="AH52" s="63" t="s">
        <v>116</v>
      </c>
      <c r="AI52" s="63" t="s">
        <v>116</v>
      </c>
      <c r="AJ52" s="63" t="s">
        <v>116</v>
      </c>
      <c r="AK52" s="63" t="s">
        <v>116</v>
      </c>
      <c r="AL52" s="51"/>
      <c r="AM52" s="48">
        <f t="shared" si="8"/>
        <v>0</v>
      </c>
      <c r="AN52" s="48">
        <f t="shared" si="8"/>
        <v>0</v>
      </c>
      <c r="AO52" s="48">
        <f t="shared" si="8"/>
        <v>0</v>
      </c>
      <c r="AP52" s="48">
        <f t="shared" si="8"/>
        <v>0</v>
      </c>
      <c r="AQ52" s="48">
        <f t="shared" si="8"/>
        <v>0</v>
      </c>
      <c r="AR52" s="48">
        <f t="shared" si="8"/>
        <v>0</v>
      </c>
      <c r="AS52" s="48">
        <f t="shared" si="8"/>
        <v>0</v>
      </c>
      <c r="AT52" s="48">
        <f t="shared" si="8"/>
        <v>0</v>
      </c>
      <c r="AU52" s="48">
        <f t="shared" si="8"/>
        <v>0</v>
      </c>
      <c r="AV52" s="48">
        <f t="shared" si="8"/>
        <v>0</v>
      </c>
      <c r="AW52" s="48">
        <f t="shared" si="8"/>
        <v>0</v>
      </c>
      <c r="AX52" s="48">
        <f t="shared" si="8"/>
        <v>0</v>
      </c>
      <c r="AY52" s="48">
        <f t="shared" si="8"/>
        <v>0</v>
      </c>
      <c r="AZ52" s="48">
        <f t="shared" si="8"/>
        <v>0</v>
      </c>
      <c r="BA52" s="51"/>
      <c r="BB52" s="121">
        <f t="shared" si="3"/>
        <v>0</v>
      </c>
      <c r="BC52" s="121">
        <f t="shared" si="3"/>
        <v>0</v>
      </c>
      <c r="BD52" s="121">
        <f t="shared" ref="BD52:BO83" si="9">IF(OR(K52 = 0, K52 = ""), 0, AO52 / K52)</f>
        <v>0</v>
      </c>
      <c r="BE52" s="121">
        <f t="shared" si="9"/>
        <v>0</v>
      </c>
      <c r="BF52" s="121">
        <f t="shared" si="9"/>
        <v>0</v>
      </c>
      <c r="BG52" s="121">
        <f t="shared" si="9"/>
        <v>0</v>
      </c>
      <c r="BH52" s="121">
        <f t="shared" si="9"/>
        <v>0</v>
      </c>
      <c r="BI52" s="121">
        <f t="shared" si="9"/>
        <v>0</v>
      </c>
      <c r="BJ52" s="121">
        <f t="shared" si="9"/>
        <v>0</v>
      </c>
      <c r="BK52" s="121">
        <f t="shared" si="7"/>
        <v>0</v>
      </c>
      <c r="BL52" s="121">
        <f t="shared" si="7"/>
        <v>0</v>
      </c>
      <c r="BM52" s="121">
        <f t="shared" si="7"/>
        <v>0</v>
      </c>
      <c r="BN52" s="121">
        <f t="shared" si="7"/>
        <v>0</v>
      </c>
      <c r="BO52" s="121">
        <f t="shared" si="7"/>
        <v>0</v>
      </c>
    </row>
    <row r="53" spans="4:67" x14ac:dyDescent="0.3">
      <c r="D53" s="38" t="s">
        <v>142</v>
      </c>
      <c r="E53" s="38" t="s">
        <v>144</v>
      </c>
      <c r="F53" s="26" t="s">
        <v>50</v>
      </c>
      <c r="G53" s="38" t="s">
        <v>91</v>
      </c>
      <c r="I53" s="63" t="s">
        <v>116</v>
      </c>
      <c r="J53" s="63">
        <v>1.131</v>
      </c>
      <c r="K53" s="63">
        <v>0.95</v>
      </c>
      <c r="L53" s="63" t="s">
        <v>116</v>
      </c>
      <c r="M53" s="63" t="s">
        <v>116</v>
      </c>
      <c r="N53" s="63">
        <v>1.3160000000000001</v>
      </c>
      <c r="O53" s="63" t="s">
        <v>116</v>
      </c>
      <c r="P53" s="63" t="s">
        <v>116</v>
      </c>
      <c r="Q53" s="63">
        <v>1.478</v>
      </c>
      <c r="R53" s="63">
        <v>1.23</v>
      </c>
      <c r="S53" s="63">
        <v>1.5</v>
      </c>
      <c r="T53" s="63">
        <v>1.6479999999999999</v>
      </c>
      <c r="U53" s="63">
        <v>1.8669999999999998</v>
      </c>
      <c r="V53" s="63" t="s">
        <v>116</v>
      </c>
      <c r="W53" s="51"/>
      <c r="X53" s="63" t="s">
        <v>116</v>
      </c>
      <c r="Y53" s="63">
        <v>0.83399999999999996</v>
      </c>
      <c r="Z53" s="63">
        <v>0.62499999999999989</v>
      </c>
      <c r="AA53" s="63" t="s">
        <v>116</v>
      </c>
      <c r="AB53" s="63" t="s">
        <v>116</v>
      </c>
      <c r="AC53" s="63">
        <v>1.0600000000000003</v>
      </c>
      <c r="AD53" s="63" t="s">
        <v>116</v>
      </c>
      <c r="AE53" s="63" t="s">
        <v>116</v>
      </c>
      <c r="AF53" s="63">
        <v>1.4319999999999997</v>
      </c>
      <c r="AG53" s="63">
        <v>1.1739999999999997</v>
      </c>
      <c r="AH53" s="63">
        <v>1.4670000000000003</v>
      </c>
      <c r="AI53" s="63">
        <v>1.5850000000000002</v>
      </c>
      <c r="AJ53" s="63">
        <v>1.8060000000000003</v>
      </c>
      <c r="AK53" s="63" t="s">
        <v>116</v>
      </c>
      <c r="AL53" s="51"/>
      <c r="AM53" s="48">
        <f t="shared" si="8"/>
        <v>0</v>
      </c>
      <c r="AN53" s="48">
        <f t="shared" si="8"/>
        <v>-0.29700000000000004</v>
      </c>
      <c r="AO53" s="48">
        <f t="shared" si="8"/>
        <v>-0.32500000000000007</v>
      </c>
      <c r="AP53" s="48">
        <f t="shared" si="8"/>
        <v>0</v>
      </c>
      <c r="AQ53" s="48">
        <f t="shared" si="8"/>
        <v>0</v>
      </c>
      <c r="AR53" s="48">
        <f t="shared" si="8"/>
        <v>-0.25599999999999978</v>
      </c>
      <c r="AS53" s="48">
        <f t="shared" si="8"/>
        <v>0</v>
      </c>
      <c r="AT53" s="48">
        <f t="shared" si="8"/>
        <v>0</v>
      </c>
      <c r="AU53" s="48">
        <f t="shared" si="8"/>
        <v>-4.6000000000000263E-2</v>
      </c>
      <c r="AV53" s="48">
        <f t="shared" si="8"/>
        <v>-5.6000000000000272E-2</v>
      </c>
      <c r="AW53" s="48">
        <f t="shared" si="8"/>
        <v>-3.2999999999999696E-2</v>
      </c>
      <c r="AX53" s="48">
        <f t="shared" si="8"/>
        <v>-6.2999999999999723E-2</v>
      </c>
      <c r="AY53" s="48">
        <f t="shared" si="8"/>
        <v>-6.0999999999999499E-2</v>
      </c>
      <c r="AZ53" s="48">
        <f t="shared" si="8"/>
        <v>0</v>
      </c>
      <c r="BA53" s="51"/>
      <c r="BB53" s="121">
        <f t="shared" ref="BB53:BF104" si="10">IF(OR(I53 = 0, I53 = ""), 0, AM53 / I53)</f>
        <v>0</v>
      </c>
      <c r="BC53" s="121">
        <f t="shared" si="10"/>
        <v>-0.26259946949602125</v>
      </c>
      <c r="BD53" s="121">
        <f t="shared" si="9"/>
        <v>-0.3421052631578948</v>
      </c>
      <c r="BE53" s="121">
        <f t="shared" si="9"/>
        <v>0</v>
      </c>
      <c r="BF53" s="121">
        <f t="shared" si="9"/>
        <v>0</v>
      </c>
      <c r="BG53" s="121">
        <f t="shared" si="9"/>
        <v>-0.19452887537993904</v>
      </c>
      <c r="BH53" s="121">
        <f t="shared" si="9"/>
        <v>0</v>
      </c>
      <c r="BI53" s="121">
        <f t="shared" si="9"/>
        <v>0</v>
      </c>
      <c r="BJ53" s="121">
        <f t="shared" si="9"/>
        <v>-3.1123139377537391E-2</v>
      </c>
      <c r="BK53" s="121">
        <f t="shared" si="7"/>
        <v>-4.5528455284553064E-2</v>
      </c>
      <c r="BL53" s="121">
        <f t="shared" si="7"/>
        <v>-2.1999999999999797E-2</v>
      </c>
      <c r="BM53" s="121">
        <f t="shared" si="7"/>
        <v>-3.8228155339805663E-2</v>
      </c>
      <c r="BN53" s="121">
        <f t="shared" si="7"/>
        <v>-3.2672737011247725E-2</v>
      </c>
      <c r="BO53" s="121">
        <f t="shared" si="7"/>
        <v>0</v>
      </c>
    </row>
    <row r="54" spans="4:67" x14ac:dyDescent="0.3">
      <c r="D54" s="38" t="s">
        <v>142</v>
      </c>
      <c r="E54" s="38" t="s">
        <v>144</v>
      </c>
      <c r="F54" s="26" t="s">
        <v>51</v>
      </c>
      <c r="G54" s="38" t="s">
        <v>91</v>
      </c>
      <c r="I54" s="63">
        <v>2.2069999999999999</v>
      </c>
      <c r="J54" s="63">
        <v>1.3100000000000003</v>
      </c>
      <c r="K54" s="63" t="s">
        <v>116</v>
      </c>
      <c r="L54" s="63" t="s">
        <v>116</v>
      </c>
      <c r="M54" s="63" t="s">
        <v>116</v>
      </c>
      <c r="N54" s="63">
        <v>1.454</v>
      </c>
      <c r="O54" s="63">
        <v>1.6600000000000001</v>
      </c>
      <c r="P54" s="63">
        <v>1.2410000000000003</v>
      </c>
      <c r="Q54" s="63">
        <v>1.9989999999999997</v>
      </c>
      <c r="R54" s="63">
        <v>1.7940000000000003</v>
      </c>
      <c r="S54" s="63">
        <v>1.6830000000000003</v>
      </c>
      <c r="T54" s="63">
        <v>1.8490000000000002</v>
      </c>
      <c r="U54" s="63">
        <v>2.1</v>
      </c>
      <c r="V54" s="63">
        <v>2.2200000000000002</v>
      </c>
      <c r="W54" s="51"/>
      <c r="X54" s="63">
        <v>2.5690000000000004</v>
      </c>
      <c r="Y54" s="63">
        <v>1.1319999999999997</v>
      </c>
      <c r="Z54" s="63" t="s">
        <v>116</v>
      </c>
      <c r="AA54" s="63" t="s">
        <v>116</v>
      </c>
      <c r="AB54" s="63" t="s">
        <v>116</v>
      </c>
      <c r="AC54" s="63">
        <v>1.2849999999999999</v>
      </c>
      <c r="AD54" s="63">
        <v>1.5280000000000002</v>
      </c>
      <c r="AE54" s="63">
        <v>1.1719999999999999</v>
      </c>
      <c r="AF54" s="63">
        <v>2.1909999999999994</v>
      </c>
      <c r="AG54" s="63">
        <v>1.9890000000000001</v>
      </c>
      <c r="AH54" s="63">
        <v>1.7290000000000003</v>
      </c>
      <c r="AI54" s="63">
        <v>1.8859999999999999</v>
      </c>
      <c r="AJ54" s="63">
        <v>2.177</v>
      </c>
      <c r="AK54" s="63">
        <v>2.2450000000000001</v>
      </c>
      <c r="AL54" s="51"/>
      <c r="AM54" s="48">
        <f t="shared" si="8"/>
        <v>0.36200000000000054</v>
      </c>
      <c r="AN54" s="48">
        <f t="shared" si="8"/>
        <v>-0.1780000000000006</v>
      </c>
      <c r="AO54" s="48">
        <f t="shared" si="8"/>
        <v>0</v>
      </c>
      <c r="AP54" s="48">
        <f t="shared" si="8"/>
        <v>0</v>
      </c>
      <c r="AQ54" s="48">
        <f t="shared" si="8"/>
        <v>0</v>
      </c>
      <c r="AR54" s="48">
        <f t="shared" si="8"/>
        <v>-0.16900000000000004</v>
      </c>
      <c r="AS54" s="48">
        <f t="shared" si="8"/>
        <v>-0.1319999999999999</v>
      </c>
      <c r="AT54" s="48">
        <f t="shared" si="8"/>
        <v>-6.9000000000000394E-2</v>
      </c>
      <c r="AU54" s="48">
        <f t="shared" si="8"/>
        <v>0.19199999999999973</v>
      </c>
      <c r="AV54" s="48">
        <f t="shared" si="8"/>
        <v>0.19499999999999984</v>
      </c>
      <c r="AW54" s="48">
        <f t="shared" si="8"/>
        <v>4.6000000000000041E-2</v>
      </c>
      <c r="AX54" s="48">
        <f t="shared" si="8"/>
        <v>3.69999999999997E-2</v>
      </c>
      <c r="AY54" s="48">
        <f t="shared" si="8"/>
        <v>7.6999999999999957E-2</v>
      </c>
      <c r="AZ54" s="48">
        <f t="shared" si="8"/>
        <v>2.4999999999999911E-2</v>
      </c>
      <c r="BA54" s="51"/>
      <c r="BB54" s="121">
        <f t="shared" si="10"/>
        <v>0.16402356139555985</v>
      </c>
      <c r="BC54" s="121">
        <f t="shared" si="10"/>
        <v>-0.13587786259542028</v>
      </c>
      <c r="BD54" s="121">
        <f t="shared" si="9"/>
        <v>0</v>
      </c>
      <c r="BE54" s="121">
        <f t="shared" si="9"/>
        <v>0</v>
      </c>
      <c r="BF54" s="121">
        <f t="shared" si="9"/>
        <v>0</v>
      </c>
      <c r="BG54" s="121">
        <f t="shared" si="9"/>
        <v>-0.1162310866574966</v>
      </c>
      <c r="BH54" s="121">
        <f t="shared" si="9"/>
        <v>-7.9518072289156555E-2</v>
      </c>
      <c r="BI54" s="121">
        <f t="shared" si="9"/>
        <v>-5.5600322320709411E-2</v>
      </c>
      <c r="BJ54" s="121">
        <f t="shared" si="9"/>
        <v>9.6048024012005878E-2</v>
      </c>
      <c r="BK54" s="121">
        <f t="shared" si="7"/>
        <v>0.10869565217391294</v>
      </c>
      <c r="BL54" s="121">
        <f t="shared" si="7"/>
        <v>2.7332144979203821E-2</v>
      </c>
      <c r="BM54" s="121">
        <f t="shared" si="7"/>
        <v>2.0010816657652621E-2</v>
      </c>
      <c r="BN54" s="121">
        <f t="shared" si="7"/>
        <v>3.6666666666666646E-2</v>
      </c>
      <c r="BO54" s="121">
        <f t="shared" si="7"/>
        <v>1.1261261261261221E-2</v>
      </c>
    </row>
    <row r="55" spans="4:67" x14ac:dyDescent="0.3">
      <c r="D55" s="38" t="s">
        <v>142</v>
      </c>
      <c r="E55" s="38" t="s">
        <v>144</v>
      </c>
      <c r="F55" s="26" t="s">
        <v>52</v>
      </c>
      <c r="G55" s="38" t="s">
        <v>91</v>
      </c>
      <c r="I55" s="63" t="s">
        <v>116</v>
      </c>
      <c r="J55" s="63" t="s">
        <v>116</v>
      </c>
      <c r="K55" s="63" t="s">
        <v>116</v>
      </c>
      <c r="L55" s="63" t="s">
        <v>116</v>
      </c>
      <c r="M55" s="63" t="s">
        <v>116</v>
      </c>
      <c r="N55" s="63">
        <v>1.9370000000000001</v>
      </c>
      <c r="O55" s="63" t="s">
        <v>116</v>
      </c>
      <c r="P55" s="63" t="s">
        <v>116</v>
      </c>
      <c r="Q55" s="63" t="s">
        <v>116</v>
      </c>
      <c r="R55" s="63" t="s">
        <v>116</v>
      </c>
      <c r="S55" s="63" t="s">
        <v>116</v>
      </c>
      <c r="T55" s="63" t="s">
        <v>116</v>
      </c>
      <c r="U55" s="63">
        <v>2.649</v>
      </c>
      <c r="V55" s="63" t="s">
        <v>116</v>
      </c>
      <c r="W55" s="51"/>
      <c r="X55" s="63" t="s">
        <v>116</v>
      </c>
      <c r="Y55" s="63" t="s">
        <v>116</v>
      </c>
      <c r="Z55" s="63" t="s">
        <v>116</v>
      </c>
      <c r="AA55" s="63" t="s">
        <v>116</v>
      </c>
      <c r="AB55" s="63" t="s">
        <v>116</v>
      </c>
      <c r="AC55" s="63">
        <v>2.0729999999999995</v>
      </c>
      <c r="AD55" s="63" t="s">
        <v>116</v>
      </c>
      <c r="AE55" s="63" t="s">
        <v>116</v>
      </c>
      <c r="AF55" s="63" t="s">
        <v>116</v>
      </c>
      <c r="AG55" s="63" t="s">
        <v>116</v>
      </c>
      <c r="AH55" s="63" t="s">
        <v>116</v>
      </c>
      <c r="AI55" s="63" t="s">
        <v>116</v>
      </c>
      <c r="AJ55" s="63">
        <v>3.0520000000000005</v>
      </c>
      <c r="AK55" s="63" t="s">
        <v>116</v>
      </c>
      <c r="AL55" s="51"/>
      <c r="AM55" s="48">
        <f t="shared" si="8"/>
        <v>0</v>
      </c>
      <c r="AN55" s="48">
        <f t="shared" si="8"/>
        <v>0</v>
      </c>
      <c r="AO55" s="48">
        <f t="shared" si="8"/>
        <v>0</v>
      </c>
      <c r="AP55" s="48">
        <f t="shared" si="8"/>
        <v>0</v>
      </c>
      <c r="AQ55" s="48">
        <f t="shared" si="8"/>
        <v>0</v>
      </c>
      <c r="AR55" s="48">
        <f t="shared" si="8"/>
        <v>0.13599999999999945</v>
      </c>
      <c r="AS55" s="48">
        <f t="shared" si="8"/>
        <v>0</v>
      </c>
      <c r="AT55" s="48">
        <f t="shared" si="8"/>
        <v>0</v>
      </c>
      <c r="AU55" s="48">
        <f t="shared" si="8"/>
        <v>0</v>
      </c>
      <c r="AV55" s="48">
        <f t="shared" si="8"/>
        <v>0</v>
      </c>
      <c r="AW55" s="48">
        <f t="shared" si="8"/>
        <v>0</v>
      </c>
      <c r="AX55" s="48">
        <f t="shared" si="8"/>
        <v>0</v>
      </c>
      <c r="AY55" s="48">
        <f t="shared" si="8"/>
        <v>0.40300000000000047</v>
      </c>
      <c r="AZ55" s="48">
        <f t="shared" si="8"/>
        <v>0</v>
      </c>
      <c r="BA55" s="51"/>
      <c r="BB55" s="121">
        <f t="shared" si="10"/>
        <v>0</v>
      </c>
      <c r="BC55" s="121">
        <f t="shared" si="10"/>
        <v>0</v>
      </c>
      <c r="BD55" s="121">
        <f t="shared" si="9"/>
        <v>0</v>
      </c>
      <c r="BE55" s="121">
        <f t="shared" si="9"/>
        <v>0</v>
      </c>
      <c r="BF55" s="121">
        <f t="shared" si="9"/>
        <v>0</v>
      </c>
      <c r="BG55" s="121">
        <f t="shared" si="9"/>
        <v>7.0211667527103491E-2</v>
      </c>
      <c r="BH55" s="121">
        <f t="shared" si="9"/>
        <v>0</v>
      </c>
      <c r="BI55" s="121">
        <f t="shared" si="9"/>
        <v>0</v>
      </c>
      <c r="BJ55" s="121">
        <f t="shared" si="9"/>
        <v>0</v>
      </c>
      <c r="BK55" s="121">
        <f t="shared" si="7"/>
        <v>0</v>
      </c>
      <c r="BL55" s="121">
        <f t="shared" si="7"/>
        <v>0</v>
      </c>
      <c r="BM55" s="121">
        <f t="shared" si="7"/>
        <v>0</v>
      </c>
      <c r="BN55" s="121">
        <f t="shared" si="7"/>
        <v>0.15213288033220101</v>
      </c>
      <c r="BO55" s="121">
        <f t="shared" si="7"/>
        <v>0</v>
      </c>
    </row>
    <row r="56" spans="4:67" x14ac:dyDescent="0.3">
      <c r="D56" s="38" t="s">
        <v>142</v>
      </c>
      <c r="E56" s="38" t="s">
        <v>144</v>
      </c>
      <c r="F56" s="26" t="s">
        <v>53</v>
      </c>
      <c r="G56" s="38" t="s">
        <v>91</v>
      </c>
      <c r="I56" s="63" t="s">
        <v>116</v>
      </c>
      <c r="J56" s="63" t="s">
        <v>116</v>
      </c>
      <c r="K56" s="63" t="s">
        <v>116</v>
      </c>
      <c r="L56" s="63" t="s">
        <v>116</v>
      </c>
      <c r="M56" s="63" t="s">
        <v>116</v>
      </c>
      <c r="N56" s="63" t="s">
        <v>116</v>
      </c>
      <c r="O56" s="63" t="s">
        <v>116</v>
      </c>
      <c r="P56" s="63" t="s">
        <v>116</v>
      </c>
      <c r="Q56" s="63" t="s">
        <v>116</v>
      </c>
      <c r="R56" s="63" t="s">
        <v>116</v>
      </c>
      <c r="S56" s="63" t="s">
        <v>116</v>
      </c>
      <c r="T56" s="63" t="s">
        <v>116</v>
      </c>
      <c r="U56" s="63" t="s">
        <v>116</v>
      </c>
      <c r="V56" s="63" t="s">
        <v>116</v>
      </c>
      <c r="W56" s="51"/>
      <c r="X56" s="63" t="s">
        <v>116</v>
      </c>
      <c r="Y56" s="63" t="s">
        <v>116</v>
      </c>
      <c r="Z56" s="63" t="s">
        <v>116</v>
      </c>
      <c r="AA56" s="63" t="s">
        <v>116</v>
      </c>
      <c r="AB56" s="63" t="s">
        <v>116</v>
      </c>
      <c r="AC56" s="63" t="s">
        <v>116</v>
      </c>
      <c r="AD56" s="63" t="s">
        <v>116</v>
      </c>
      <c r="AE56" s="63" t="s">
        <v>116</v>
      </c>
      <c r="AF56" s="63" t="s">
        <v>116</v>
      </c>
      <c r="AG56" s="63" t="s">
        <v>116</v>
      </c>
      <c r="AH56" s="63" t="s">
        <v>116</v>
      </c>
      <c r="AI56" s="63" t="s">
        <v>116</v>
      </c>
      <c r="AJ56" s="63" t="s">
        <v>116</v>
      </c>
      <c r="AK56" s="63" t="s">
        <v>116</v>
      </c>
      <c r="AL56" s="51"/>
      <c r="AM56" s="48">
        <f t="shared" si="8"/>
        <v>0</v>
      </c>
      <c r="AN56" s="48">
        <f t="shared" si="8"/>
        <v>0</v>
      </c>
      <c r="AO56" s="48">
        <f t="shared" si="8"/>
        <v>0</v>
      </c>
      <c r="AP56" s="48">
        <f t="shared" si="8"/>
        <v>0</v>
      </c>
      <c r="AQ56" s="48">
        <f t="shared" si="8"/>
        <v>0</v>
      </c>
      <c r="AR56" s="48">
        <f t="shared" si="8"/>
        <v>0</v>
      </c>
      <c r="AS56" s="48">
        <f t="shared" si="8"/>
        <v>0</v>
      </c>
      <c r="AT56" s="48">
        <f t="shared" si="8"/>
        <v>0</v>
      </c>
      <c r="AU56" s="48">
        <f t="shared" si="8"/>
        <v>0</v>
      </c>
      <c r="AV56" s="48">
        <f t="shared" si="8"/>
        <v>0</v>
      </c>
      <c r="AW56" s="48">
        <f t="shared" si="8"/>
        <v>0</v>
      </c>
      <c r="AX56" s="48">
        <f t="shared" si="8"/>
        <v>0</v>
      </c>
      <c r="AY56" s="48">
        <f t="shared" si="8"/>
        <v>0</v>
      </c>
      <c r="AZ56" s="48">
        <f t="shared" si="8"/>
        <v>0</v>
      </c>
      <c r="BA56" s="51"/>
      <c r="BB56" s="121">
        <f t="shared" si="10"/>
        <v>0</v>
      </c>
      <c r="BC56" s="121">
        <f t="shared" si="10"/>
        <v>0</v>
      </c>
      <c r="BD56" s="121">
        <f t="shared" si="9"/>
        <v>0</v>
      </c>
      <c r="BE56" s="121">
        <f t="shared" si="9"/>
        <v>0</v>
      </c>
      <c r="BF56" s="121">
        <f t="shared" si="9"/>
        <v>0</v>
      </c>
      <c r="BG56" s="121">
        <f t="shared" si="9"/>
        <v>0</v>
      </c>
      <c r="BH56" s="121">
        <f t="shared" si="9"/>
        <v>0</v>
      </c>
      <c r="BI56" s="121">
        <f t="shared" si="9"/>
        <v>0</v>
      </c>
      <c r="BJ56" s="121">
        <f t="shared" si="9"/>
        <v>0</v>
      </c>
      <c r="BK56" s="121">
        <f t="shared" si="7"/>
        <v>0</v>
      </c>
      <c r="BL56" s="121">
        <f t="shared" si="7"/>
        <v>0</v>
      </c>
      <c r="BM56" s="121">
        <f t="shared" si="7"/>
        <v>0</v>
      </c>
      <c r="BN56" s="121">
        <f t="shared" si="7"/>
        <v>0</v>
      </c>
      <c r="BO56" s="121">
        <f t="shared" si="7"/>
        <v>0</v>
      </c>
    </row>
    <row r="57" spans="4:67" x14ac:dyDescent="0.3">
      <c r="D57" s="38" t="s">
        <v>142</v>
      </c>
      <c r="E57" s="38" t="s">
        <v>144</v>
      </c>
      <c r="F57" s="26" t="s">
        <v>54</v>
      </c>
      <c r="G57" s="38" t="s">
        <v>91</v>
      </c>
      <c r="I57" s="63" t="s">
        <v>116</v>
      </c>
      <c r="J57" s="63" t="s">
        <v>116</v>
      </c>
      <c r="K57" s="63" t="s">
        <v>116</v>
      </c>
      <c r="L57" s="63" t="s">
        <v>116</v>
      </c>
      <c r="M57" s="63">
        <v>1.8590722249402822</v>
      </c>
      <c r="N57" s="63" t="s">
        <v>116</v>
      </c>
      <c r="O57" s="63" t="s">
        <v>116</v>
      </c>
      <c r="P57" s="63" t="s">
        <v>116</v>
      </c>
      <c r="Q57" s="63" t="s">
        <v>116</v>
      </c>
      <c r="R57" s="63" t="s">
        <v>116</v>
      </c>
      <c r="S57" s="63" t="s">
        <v>116</v>
      </c>
      <c r="T57" s="63" t="s">
        <v>116</v>
      </c>
      <c r="U57" s="63" t="s">
        <v>116</v>
      </c>
      <c r="V57" s="63" t="s">
        <v>116</v>
      </c>
      <c r="W57" s="51"/>
      <c r="X57" s="63" t="s">
        <v>116</v>
      </c>
      <c r="Y57" s="63" t="s">
        <v>116</v>
      </c>
      <c r="Z57" s="63" t="s">
        <v>116</v>
      </c>
      <c r="AA57" s="63" t="s">
        <v>116</v>
      </c>
      <c r="AB57" s="63">
        <v>1.7879608656862462</v>
      </c>
      <c r="AC57" s="63" t="s">
        <v>116</v>
      </c>
      <c r="AD57" s="63" t="s">
        <v>116</v>
      </c>
      <c r="AE57" s="63" t="s">
        <v>116</v>
      </c>
      <c r="AF57" s="63" t="s">
        <v>116</v>
      </c>
      <c r="AG57" s="63" t="s">
        <v>116</v>
      </c>
      <c r="AH57" s="63" t="s">
        <v>116</v>
      </c>
      <c r="AI57" s="63" t="s">
        <v>116</v>
      </c>
      <c r="AJ57" s="63" t="s">
        <v>116</v>
      </c>
      <c r="AK57" s="63" t="s">
        <v>116</v>
      </c>
      <c r="AL57" s="51"/>
      <c r="AM57" s="48">
        <f t="shared" si="8"/>
        <v>0</v>
      </c>
      <c r="AN57" s="48">
        <f t="shared" si="8"/>
        <v>0</v>
      </c>
      <c r="AO57" s="48">
        <f t="shared" si="8"/>
        <v>0</v>
      </c>
      <c r="AP57" s="48">
        <f t="shared" si="8"/>
        <v>0</v>
      </c>
      <c r="AQ57" s="48">
        <f t="shared" si="8"/>
        <v>-7.1111359254036E-2</v>
      </c>
      <c r="AR57" s="48">
        <f t="shared" si="8"/>
        <v>0</v>
      </c>
      <c r="AS57" s="48">
        <f t="shared" si="8"/>
        <v>0</v>
      </c>
      <c r="AT57" s="48">
        <f t="shared" si="8"/>
        <v>0</v>
      </c>
      <c r="AU57" s="48">
        <f t="shared" si="8"/>
        <v>0</v>
      </c>
      <c r="AV57" s="48">
        <f t="shared" si="8"/>
        <v>0</v>
      </c>
      <c r="AW57" s="48">
        <f t="shared" si="8"/>
        <v>0</v>
      </c>
      <c r="AX57" s="48">
        <f t="shared" si="8"/>
        <v>0</v>
      </c>
      <c r="AY57" s="48">
        <f t="shared" si="8"/>
        <v>0</v>
      </c>
      <c r="AZ57" s="48">
        <f t="shared" si="8"/>
        <v>0</v>
      </c>
      <c r="BA57" s="51"/>
      <c r="BB57" s="121">
        <f t="shared" si="10"/>
        <v>0</v>
      </c>
      <c r="BC57" s="121">
        <f t="shared" si="10"/>
        <v>0</v>
      </c>
      <c r="BD57" s="121">
        <f t="shared" si="9"/>
        <v>0</v>
      </c>
      <c r="BE57" s="121">
        <f t="shared" si="9"/>
        <v>0</v>
      </c>
      <c r="BF57" s="121">
        <f t="shared" si="9"/>
        <v>-3.8250993318089226E-2</v>
      </c>
      <c r="BG57" s="121">
        <f t="shared" si="9"/>
        <v>0</v>
      </c>
      <c r="BH57" s="121">
        <f t="shared" si="9"/>
        <v>0</v>
      </c>
      <c r="BI57" s="121">
        <f t="shared" si="9"/>
        <v>0</v>
      </c>
      <c r="BJ57" s="121">
        <f t="shared" si="9"/>
        <v>0</v>
      </c>
      <c r="BK57" s="121">
        <f t="shared" si="7"/>
        <v>0</v>
      </c>
      <c r="BL57" s="121">
        <f t="shared" si="7"/>
        <v>0</v>
      </c>
      <c r="BM57" s="121">
        <f t="shared" si="7"/>
        <v>0</v>
      </c>
      <c r="BN57" s="121">
        <f t="shared" si="7"/>
        <v>0</v>
      </c>
      <c r="BO57" s="121">
        <f t="shared" si="7"/>
        <v>0</v>
      </c>
    </row>
    <row r="58" spans="4:67" x14ac:dyDescent="0.3">
      <c r="D58" s="38" t="s">
        <v>142</v>
      </c>
      <c r="E58" s="38" t="s">
        <v>144</v>
      </c>
      <c r="F58" s="26" t="s">
        <v>55</v>
      </c>
      <c r="G58" s="38" t="s">
        <v>91</v>
      </c>
      <c r="I58" s="63" t="s">
        <v>116</v>
      </c>
      <c r="J58" s="63" t="s">
        <v>116</v>
      </c>
      <c r="K58" s="63">
        <v>-0.49800000000000005</v>
      </c>
      <c r="L58" s="63" t="s">
        <v>116</v>
      </c>
      <c r="M58" s="63" t="s">
        <v>116</v>
      </c>
      <c r="N58" s="63" t="s">
        <v>116</v>
      </c>
      <c r="O58" s="63" t="s">
        <v>116</v>
      </c>
      <c r="P58" s="63" t="s">
        <v>116</v>
      </c>
      <c r="Q58" s="63" t="s">
        <v>116</v>
      </c>
      <c r="R58" s="63" t="s">
        <v>116</v>
      </c>
      <c r="S58" s="63">
        <v>-0.63300000000000012</v>
      </c>
      <c r="T58" s="63" t="s">
        <v>116</v>
      </c>
      <c r="U58" s="63">
        <v>-0.69599999999999984</v>
      </c>
      <c r="V58" s="63" t="s">
        <v>116</v>
      </c>
      <c r="W58" s="51"/>
      <c r="X58" s="63" t="s">
        <v>116</v>
      </c>
      <c r="Y58" s="63" t="s">
        <v>116</v>
      </c>
      <c r="Z58" s="63">
        <v>-0.49800000000000005</v>
      </c>
      <c r="AA58" s="63" t="s">
        <v>116</v>
      </c>
      <c r="AB58" s="63" t="s">
        <v>116</v>
      </c>
      <c r="AC58" s="63" t="s">
        <v>116</v>
      </c>
      <c r="AD58" s="63" t="s">
        <v>116</v>
      </c>
      <c r="AE58" s="63" t="s">
        <v>116</v>
      </c>
      <c r="AF58" s="63" t="s">
        <v>116</v>
      </c>
      <c r="AG58" s="63" t="s">
        <v>116</v>
      </c>
      <c r="AH58" s="63">
        <v>-0.63300000000000012</v>
      </c>
      <c r="AI58" s="63" t="s">
        <v>116</v>
      </c>
      <c r="AJ58" s="63">
        <v>-0.69599999999999984</v>
      </c>
      <c r="AK58" s="63" t="s">
        <v>116</v>
      </c>
      <c r="AL58" s="51"/>
      <c r="AM58" s="48">
        <f t="shared" si="8"/>
        <v>0</v>
      </c>
      <c r="AN58" s="48">
        <f t="shared" si="8"/>
        <v>0</v>
      </c>
      <c r="AO58" s="48">
        <f t="shared" si="8"/>
        <v>0</v>
      </c>
      <c r="AP58" s="48">
        <f t="shared" si="8"/>
        <v>0</v>
      </c>
      <c r="AQ58" s="48">
        <f t="shared" si="8"/>
        <v>0</v>
      </c>
      <c r="AR58" s="48">
        <f t="shared" si="8"/>
        <v>0</v>
      </c>
      <c r="AS58" s="48">
        <f t="shared" si="8"/>
        <v>0</v>
      </c>
      <c r="AT58" s="48">
        <f t="shared" si="8"/>
        <v>0</v>
      </c>
      <c r="AU58" s="48">
        <f t="shared" si="8"/>
        <v>0</v>
      </c>
      <c r="AV58" s="48">
        <f t="shared" si="8"/>
        <v>0</v>
      </c>
      <c r="AW58" s="48">
        <f t="shared" si="8"/>
        <v>0</v>
      </c>
      <c r="AX58" s="48">
        <f t="shared" si="8"/>
        <v>0</v>
      </c>
      <c r="AY58" s="48">
        <f t="shared" si="8"/>
        <v>0</v>
      </c>
      <c r="AZ58" s="48">
        <f t="shared" si="8"/>
        <v>0</v>
      </c>
      <c r="BA58" s="51"/>
      <c r="BB58" s="121">
        <f t="shared" si="10"/>
        <v>0</v>
      </c>
      <c r="BC58" s="121">
        <f t="shared" si="10"/>
        <v>0</v>
      </c>
      <c r="BD58" s="121">
        <f t="shared" si="9"/>
        <v>0</v>
      </c>
      <c r="BE58" s="121">
        <f t="shared" si="9"/>
        <v>0</v>
      </c>
      <c r="BF58" s="121">
        <f t="shared" si="9"/>
        <v>0</v>
      </c>
      <c r="BG58" s="121">
        <f t="shared" si="9"/>
        <v>0</v>
      </c>
      <c r="BH58" s="121">
        <f t="shared" si="9"/>
        <v>0</v>
      </c>
      <c r="BI58" s="121">
        <f t="shared" si="9"/>
        <v>0</v>
      </c>
      <c r="BJ58" s="121">
        <f t="shared" si="9"/>
        <v>0</v>
      </c>
      <c r="BK58" s="121">
        <f t="shared" si="7"/>
        <v>0</v>
      </c>
      <c r="BL58" s="121">
        <f t="shared" si="7"/>
        <v>0</v>
      </c>
      <c r="BM58" s="121">
        <f t="shared" si="7"/>
        <v>0</v>
      </c>
      <c r="BN58" s="121">
        <f t="shared" si="7"/>
        <v>0</v>
      </c>
      <c r="BO58" s="121">
        <f t="shared" si="7"/>
        <v>0</v>
      </c>
    </row>
    <row r="59" spans="4:67" x14ac:dyDescent="0.3">
      <c r="D59" s="38" t="s">
        <v>142</v>
      </c>
      <c r="E59" s="38" t="s">
        <v>144</v>
      </c>
      <c r="F59" s="26" t="s">
        <v>56</v>
      </c>
      <c r="G59" s="38" t="s">
        <v>91</v>
      </c>
      <c r="I59" s="63" t="s">
        <v>116</v>
      </c>
      <c r="J59" s="63" t="s">
        <v>116</v>
      </c>
      <c r="K59" s="63" t="s">
        <v>116</v>
      </c>
      <c r="L59" s="63" t="s">
        <v>116</v>
      </c>
      <c r="M59" s="63" t="s">
        <v>116</v>
      </c>
      <c r="N59" s="63" t="s">
        <v>116</v>
      </c>
      <c r="O59" s="63" t="s">
        <v>116</v>
      </c>
      <c r="P59" s="63" t="s">
        <v>116</v>
      </c>
      <c r="Q59" s="63" t="s">
        <v>116</v>
      </c>
      <c r="R59" s="63" t="s">
        <v>116</v>
      </c>
      <c r="S59" s="63" t="s">
        <v>116</v>
      </c>
      <c r="T59" s="63" t="s">
        <v>116</v>
      </c>
      <c r="U59" s="63" t="s">
        <v>116</v>
      </c>
      <c r="V59" s="63" t="s">
        <v>116</v>
      </c>
      <c r="W59" s="51"/>
      <c r="X59" s="63" t="s">
        <v>116</v>
      </c>
      <c r="Y59" s="63" t="s">
        <v>116</v>
      </c>
      <c r="Z59" s="63" t="s">
        <v>116</v>
      </c>
      <c r="AA59" s="63" t="s">
        <v>116</v>
      </c>
      <c r="AB59" s="63" t="s">
        <v>116</v>
      </c>
      <c r="AC59" s="63" t="s">
        <v>116</v>
      </c>
      <c r="AD59" s="63" t="s">
        <v>116</v>
      </c>
      <c r="AE59" s="63" t="s">
        <v>116</v>
      </c>
      <c r="AF59" s="63" t="s">
        <v>116</v>
      </c>
      <c r="AG59" s="63" t="s">
        <v>116</v>
      </c>
      <c r="AH59" s="63" t="s">
        <v>116</v>
      </c>
      <c r="AI59" s="63" t="s">
        <v>116</v>
      </c>
      <c r="AJ59" s="63" t="s">
        <v>116</v>
      </c>
      <c r="AK59" s="63" t="s">
        <v>116</v>
      </c>
      <c r="AL59" s="51"/>
      <c r="AM59" s="48">
        <f t="shared" si="8"/>
        <v>0</v>
      </c>
      <c r="AN59" s="48">
        <f t="shared" si="8"/>
        <v>0</v>
      </c>
      <c r="AO59" s="48">
        <f t="shared" si="8"/>
        <v>0</v>
      </c>
      <c r="AP59" s="48">
        <f t="shared" si="8"/>
        <v>0</v>
      </c>
      <c r="AQ59" s="48">
        <f t="shared" si="8"/>
        <v>0</v>
      </c>
      <c r="AR59" s="48">
        <f t="shared" si="8"/>
        <v>0</v>
      </c>
      <c r="AS59" s="48">
        <f t="shared" si="8"/>
        <v>0</v>
      </c>
      <c r="AT59" s="48">
        <f t="shared" si="8"/>
        <v>0</v>
      </c>
      <c r="AU59" s="48">
        <f t="shared" si="8"/>
        <v>0</v>
      </c>
      <c r="AV59" s="48">
        <f t="shared" si="8"/>
        <v>0</v>
      </c>
      <c r="AW59" s="48">
        <f t="shared" si="8"/>
        <v>0</v>
      </c>
      <c r="AX59" s="48">
        <f t="shared" si="8"/>
        <v>0</v>
      </c>
      <c r="AY59" s="48">
        <f t="shared" si="8"/>
        <v>0</v>
      </c>
      <c r="AZ59" s="48">
        <f t="shared" si="8"/>
        <v>0</v>
      </c>
      <c r="BA59" s="51"/>
      <c r="BB59" s="121">
        <f t="shared" si="10"/>
        <v>0</v>
      </c>
      <c r="BC59" s="121">
        <f t="shared" si="10"/>
        <v>0</v>
      </c>
      <c r="BD59" s="121">
        <f t="shared" si="9"/>
        <v>0</v>
      </c>
      <c r="BE59" s="121">
        <f t="shared" si="9"/>
        <v>0</v>
      </c>
      <c r="BF59" s="121">
        <f t="shared" si="9"/>
        <v>0</v>
      </c>
      <c r="BG59" s="121">
        <f t="shared" si="9"/>
        <v>0</v>
      </c>
      <c r="BH59" s="121">
        <f t="shared" si="9"/>
        <v>0</v>
      </c>
      <c r="BI59" s="121">
        <f t="shared" si="9"/>
        <v>0</v>
      </c>
      <c r="BJ59" s="121">
        <f t="shared" si="9"/>
        <v>0</v>
      </c>
      <c r="BK59" s="121">
        <f t="shared" si="7"/>
        <v>0</v>
      </c>
      <c r="BL59" s="121">
        <f t="shared" si="7"/>
        <v>0</v>
      </c>
      <c r="BM59" s="121">
        <f t="shared" si="7"/>
        <v>0</v>
      </c>
      <c r="BN59" s="121">
        <f t="shared" si="7"/>
        <v>0</v>
      </c>
      <c r="BO59" s="121">
        <f t="shared" si="7"/>
        <v>0</v>
      </c>
    </row>
    <row r="60" spans="4:67" x14ac:dyDescent="0.3">
      <c r="D60" s="38" t="s">
        <v>142</v>
      </c>
      <c r="E60" s="38" t="s">
        <v>144</v>
      </c>
      <c r="F60" s="26" t="s">
        <v>57</v>
      </c>
      <c r="G60" s="38" t="s">
        <v>91</v>
      </c>
      <c r="I60" s="63" t="s">
        <v>116</v>
      </c>
      <c r="J60" s="63" t="s">
        <v>116</v>
      </c>
      <c r="K60" s="63" t="s">
        <v>116</v>
      </c>
      <c r="L60" s="63" t="s">
        <v>116</v>
      </c>
      <c r="M60" s="63" t="s">
        <v>116</v>
      </c>
      <c r="N60" s="63" t="s">
        <v>116</v>
      </c>
      <c r="O60" s="63" t="s">
        <v>116</v>
      </c>
      <c r="P60" s="63" t="s">
        <v>116</v>
      </c>
      <c r="Q60" s="63" t="s">
        <v>116</v>
      </c>
      <c r="R60" s="63" t="s">
        <v>116</v>
      </c>
      <c r="S60" s="63" t="s">
        <v>116</v>
      </c>
      <c r="T60" s="63" t="s">
        <v>116</v>
      </c>
      <c r="U60" s="63" t="s">
        <v>116</v>
      </c>
      <c r="V60" s="63" t="s">
        <v>116</v>
      </c>
      <c r="W60" s="51"/>
      <c r="X60" s="63" t="s">
        <v>116</v>
      </c>
      <c r="Y60" s="63" t="s">
        <v>116</v>
      </c>
      <c r="Z60" s="63" t="s">
        <v>116</v>
      </c>
      <c r="AA60" s="63" t="s">
        <v>116</v>
      </c>
      <c r="AB60" s="63" t="s">
        <v>116</v>
      </c>
      <c r="AC60" s="63" t="s">
        <v>116</v>
      </c>
      <c r="AD60" s="63" t="s">
        <v>116</v>
      </c>
      <c r="AE60" s="63" t="s">
        <v>116</v>
      </c>
      <c r="AF60" s="63" t="s">
        <v>116</v>
      </c>
      <c r="AG60" s="63" t="s">
        <v>116</v>
      </c>
      <c r="AH60" s="63" t="s">
        <v>116</v>
      </c>
      <c r="AI60" s="63" t="s">
        <v>116</v>
      </c>
      <c r="AJ60" s="63" t="s">
        <v>116</v>
      </c>
      <c r="AK60" s="63" t="s">
        <v>116</v>
      </c>
      <c r="AL60" s="51"/>
      <c r="AM60" s="48">
        <f t="shared" si="8"/>
        <v>0</v>
      </c>
      <c r="AN60" s="48">
        <f t="shared" si="8"/>
        <v>0</v>
      </c>
      <c r="AO60" s="48">
        <f t="shared" si="8"/>
        <v>0</v>
      </c>
      <c r="AP60" s="48">
        <f t="shared" si="8"/>
        <v>0</v>
      </c>
      <c r="AQ60" s="48">
        <f t="shared" si="8"/>
        <v>0</v>
      </c>
      <c r="AR60" s="48">
        <f t="shared" si="8"/>
        <v>0</v>
      </c>
      <c r="AS60" s="48">
        <f t="shared" si="8"/>
        <v>0</v>
      </c>
      <c r="AT60" s="48">
        <f t="shared" si="8"/>
        <v>0</v>
      </c>
      <c r="AU60" s="48">
        <f t="shared" si="8"/>
        <v>0</v>
      </c>
      <c r="AV60" s="48">
        <f t="shared" si="8"/>
        <v>0</v>
      </c>
      <c r="AW60" s="48">
        <f t="shared" si="8"/>
        <v>0</v>
      </c>
      <c r="AX60" s="48">
        <f t="shared" si="8"/>
        <v>0</v>
      </c>
      <c r="AY60" s="48">
        <f t="shared" si="8"/>
        <v>0</v>
      </c>
      <c r="AZ60" s="48">
        <f t="shared" si="8"/>
        <v>0</v>
      </c>
      <c r="BA60" s="51"/>
      <c r="BB60" s="121">
        <f t="shared" si="10"/>
        <v>0</v>
      </c>
      <c r="BC60" s="121">
        <f t="shared" si="10"/>
        <v>0</v>
      </c>
      <c r="BD60" s="121">
        <f t="shared" si="9"/>
        <v>0</v>
      </c>
      <c r="BE60" s="121">
        <f t="shared" si="9"/>
        <v>0</v>
      </c>
      <c r="BF60" s="121">
        <f t="shared" si="9"/>
        <v>0</v>
      </c>
      <c r="BG60" s="121">
        <f t="shared" si="9"/>
        <v>0</v>
      </c>
      <c r="BH60" s="121">
        <f t="shared" si="9"/>
        <v>0</v>
      </c>
      <c r="BI60" s="121">
        <f t="shared" si="9"/>
        <v>0</v>
      </c>
      <c r="BJ60" s="121">
        <f t="shared" si="9"/>
        <v>0</v>
      </c>
      <c r="BK60" s="121">
        <f t="shared" si="7"/>
        <v>0</v>
      </c>
      <c r="BL60" s="121">
        <f t="shared" si="7"/>
        <v>0</v>
      </c>
      <c r="BM60" s="121">
        <f t="shared" si="7"/>
        <v>0</v>
      </c>
      <c r="BN60" s="121">
        <f t="shared" si="7"/>
        <v>0</v>
      </c>
      <c r="BO60" s="121">
        <f t="shared" si="7"/>
        <v>0</v>
      </c>
    </row>
    <row r="61" spans="4:67" x14ac:dyDescent="0.3">
      <c r="D61" s="38" t="s">
        <v>142</v>
      </c>
      <c r="E61" s="38" t="s">
        <v>144</v>
      </c>
      <c r="F61" s="26" t="s">
        <v>58</v>
      </c>
      <c r="G61" s="38" t="s">
        <v>91</v>
      </c>
      <c r="I61" s="63" t="s">
        <v>116</v>
      </c>
      <c r="J61" s="63" t="s">
        <v>116</v>
      </c>
      <c r="K61" s="63" t="s">
        <v>116</v>
      </c>
      <c r="L61" s="63" t="s">
        <v>116</v>
      </c>
      <c r="M61" s="63" t="s">
        <v>116</v>
      </c>
      <c r="N61" s="63" t="s">
        <v>116</v>
      </c>
      <c r="O61" s="63" t="s">
        <v>116</v>
      </c>
      <c r="P61" s="63" t="s">
        <v>116</v>
      </c>
      <c r="Q61" s="63" t="s">
        <v>116</v>
      </c>
      <c r="R61" s="63" t="s">
        <v>116</v>
      </c>
      <c r="S61" s="63" t="s">
        <v>116</v>
      </c>
      <c r="T61" s="63" t="s">
        <v>116</v>
      </c>
      <c r="U61" s="63" t="s">
        <v>116</v>
      </c>
      <c r="V61" s="63" t="s">
        <v>116</v>
      </c>
      <c r="W61" s="51"/>
      <c r="X61" s="63" t="s">
        <v>116</v>
      </c>
      <c r="Y61" s="63" t="s">
        <v>116</v>
      </c>
      <c r="Z61" s="63" t="s">
        <v>116</v>
      </c>
      <c r="AA61" s="63" t="s">
        <v>116</v>
      </c>
      <c r="AB61" s="63" t="s">
        <v>116</v>
      </c>
      <c r="AC61" s="63" t="s">
        <v>116</v>
      </c>
      <c r="AD61" s="63" t="s">
        <v>116</v>
      </c>
      <c r="AE61" s="63" t="s">
        <v>116</v>
      </c>
      <c r="AF61" s="63" t="s">
        <v>116</v>
      </c>
      <c r="AG61" s="63" t="s">
        <v>116</v>
      </c>
      <c r="AH61" s="63" t="s">
        <v>116</v>
      </c>
      <c r="AI61" s="63" t="s">
        <v>116</v>
      </c>
      <c r="AJ61" s="63" t="s">
        <v>116</v>
      </c>
      <c r="AK61" s="63" t="s">
        <v>116</v>
      </c>
      <c r="AL61" s="51"/>
      <c r="AM61" s="48">
        <f t="shared" si="8"/>
        <v>0</v>
      </c>
      <c r="AN61" s="48">
        <f t="shared" si="8"/>
        <v>0</v>
      </c>
      <c r="AO61" s="48">
        <f t="shared" si="8"/>
        <v>0</v>
      </c>
      <c r="AP61" s="48">
        <f t="shared" si="8"/>
        <v>0</v>
      </c>
      <c r="AQ61" s="48">
        <f t="shared" si="8"/>
        <v>0</v>
      </c>
      <c r="AR61" s="48">
        <f t="shared" si="8"/>
        <v>0</v>
      </c>
      <c r="AS61" s="48">
        <f t="shared" si="8"/>
        <v>0</v>
      </c>
      <c r="AT61" s="48">
        <f t="shared" si="8"/>
        <v>0</v>
      </c>
      <c r="AU61" s="48">
        <f t="shared" si="8"/>
        <v>0</v>
      </c>
      <c r="AV61" s="48">
        <f t="shared" si="8"/>
        <v>0</v>
      </c>
      <c r="AW61" s="48">
        <f t="shared" si="8"/>
        <v>0</v>
      </c>
      <c r="AX61" s="48">
        <f t="shared" si="8"/>
        <v>0</v>
      </c>
      <c r="AY61" s="48">
        <f t="shared" si="8"/>
        <v>0</v>
      </c>
      <c r="AZ61" s="48">
        <f t="shared" si="8"/>
        <v>0</v>
      </c>
      <c r="BA61" s="51"/>
      <c r="BB61" s="121">
        <f t="shared" si="10"/>
        <v>0</v>
      </c>
      <c r="BC61" s="121">
        <f t="shared" si="10"/>
        <v>0</v>
      </c>
      <c r="BD61" s="121">
        <f t="shared" si="9"/>
        <v>0</v>
      </c>
      <c r="BE61" s="121">
        <f t="shared" si="9"/>
        <v>0</v>
      </c>
      <c r="BF61" s="121">
        <f t="shared" si="9"/>
        <v>0</v>
      </c>
      <c r="BG61" s="121">
        <f t="shared" si="9"/>
        <v>0</v>
      </c>
      <c r="BH61" s="121">
        <f t="shared" si="9"/>
        <v>0</v>
      </c>
      <c r="BI61" s="121">
        <f t="shared" si="9"/>
        <v>0</v>
      </c>
      <c r="BJ61" s="121">
        <f t="shared" si="9"/>
        <v>0</v>
      </c>
      <c r="BK61" s="121">
        <f t="shared" si="7"/>
        <v>0</v>
      </c>
      <c r="BL61" s="121">
        <f t="shared" si="7"/>
        <v>0</v>
      </c>
      <c r="BM61" s="121">
        <f t="shared" si="7"/>
        <v>0</v>
      </c>
      <c r="BN61" s="121">
        <f t="shared" si="7"/>
        <v>0</v>
      </c>
      <c r="BO61" s="121">
        <f t="shared" si="7"/>
        <v>0</v>
      </c>
    </row>
    <row r="62" spans="4:67" x14ac:dyDescent="0.3">
      <c r="D62" s="38" t="s">
        <v>142</v>
      </c>
      <c r="E62" s="38" t="s">
        <v>144</v>
      </c>
      <c r="F62" s="26" t="s">
        <v>59</v>
      </c>
      <c r="G62" s="38" t="s">
        <v>91</v>
      </c>
      <c r="I62" s="63">
        <v>-1.1310956883715333</v>
      </c>
      <c r="J62" s="63" t="s">
        <v>116</v>
      </c>
      <c r="K62" s="63" t="s">
        <v>116</v>
      </c>
      <c r="L62" s="63" t="s">
        <v>116</v>
      </c>
      <c r="M62" s="63" t="s">
        <v>116</v>
      </c>
      <c r="N62" s="63" t="s">
        <v>116</v>
      </c>
      <c r="O62" s="63" t="s">
        <v>116</v>
      </c>
      <c r="P62" s="63" t="s">
        <v>116</v>
      </c>
      <c r="Q62" s="63" t="s">
        <v>116</v>
      </c>
      <c r="R62" s="63" t="s">
        <v>116</v>
      </c>
      <c r="S62" s="63" t="s">
        <v>116</v>
      </c>
      <c r="T62" s="63" t="s">
        <v>116</v>
      </c>
      <c r="U62" s="63" t="s">
        <v>116</v>
      </c>
      <c r="V62" s="63" t="s">
        <v>116</v>
      </c>
      <c r="W62" s="51"/>
      <c r="X62" s="63">
        <v>-1.1310956883715333</v>
      </c>
      <c r="Y62" s="63" t="s">
        <v>116</v>
      </c>
      <c r="Z62" s="63" t="s">
        <v>116</v>
      </c>
      <c r="AA62" s="63" t="s">
        <v>116</v>
      </c>
      <c r="AB62" s="63" t="s">
        <v>116</v>
      </c>
      <c r="AC62" s="63" t="s">
        <v>116</v>
      </c>
      <c r="AD62" s="63" t="s">
        <v>116</v>
      </c>
      <c r="AE62" s="63" t="s">
        <v>116</v>
      </c>
      <c r="AF62" s="63" t="s">
        <v>116</v>
      </c>
      <c r="AG62" s="63" t="s">
        <v>116</v>
      </c>
      <c r="AH62" s="63" t="s">
        <v>116</v>
      </c>
      <c r="AI62" s="63" t="s">
        <v>116</v>
      </c>
      <c r="AJ62" s="63" t="s">
        <v>116</v>
      </c>
      <c r="AK62" s="63" t="s">
        <v>116</v>
      </c>
      <c r="AL62" s="51"/>
      <c r="AM62" s="48">
        <f t="shared" si="8"/>
        <v>0</v>
      </c>
      <c r="AN62" s="48">
        <f t="shared" si="8"/>
        <v>0</v>
      </c>
      <c r="AO62" s="48">
        <f t="shared" si="8"/>
        <v>0</v>
      </c>
      <c r="AP62" s="48">
        <f t="shared" si="8"/>
        <v>0</v>
      </c>
      <c r="AQ62" s="48">
        <f t="shared" si="8"/>
        <v>0</v>
      </c>
      <c r="AR62" s="48">
        <f t="shared" si="8"/>
        <v>0</v>
      </c>
      <c r="AS62" s="48">
        <f t="shared" si="8"/>
        <v>0</v>
      </c>
      <c r="AT62" s="48">
        <f t="shared" si="8"/>
        <v>0</v>
      </c>
      <c r="AU62" s="48">
        <f t="shared" si="8"/>
        <v>0</v>
      </c>
      <c r="AV62" s="48">
        <f t="shared" si="8"/>
        <v>0</v>
      </c>
      <c r="AW62" s="48">
        <f t="shared" si="8"/>
        <v>0</v>
      </c>
      <c r="AX62" s="48">
        <f t="shared" si="8"/>
        <v>0</v>
      </c>
      <c r="AY62" s="48">
        <f t="shared" si="8"/>
        <v>0</v>
      </c>
      <c r="AZ62" s="48">
        <f t="shared" si="8"/>
        <v>0</v>
      </c>
      <c r="BA62" s="51"/>
      <c r="BB62" s="121">
        <f t="shared" si="10"/>
        <v>0</v>
      </c>
      <c r="BC62" s="121">
        <f t="shared" si="10"/>
        <v>0</v>
      </c>
      <c r="BD62" s="121">
        <f t="shared" si="9"/>
        <v>0</v>
      </c>
      <c r="BE62" s="121">
        <f t="shared" si="9"/>
        <v>0</v>
      </c>
      <c r="BF62" s="121">
        <f t="shared" si="9"/>
        <v>0</v>
      </c>
      <c r="BG62" s="121">
        <f t="shared" si="9"/>
        <v>0</v>
      </c>
      <c r="BH62" s="121">
        <f t="shared" si="9"/>
        <v>0</v>
      </c>
      <c r="BI62" s="121">
        <f t="shared" si="9"/>
        <v>0</v>
      </c>
      <c r="BJ62" s="121">
        <f t="shared" si="9"/>
        <v>0</v>
      </c>
      <c r="BK62" s="121">
        <f t="shared" si="7"/>
        <v>0</v>
      </c>
      <c r="BL62" s="121">
        <f t="shared" si="7"/>
        <v>0</v>
      </c>
      <c r="BM62" s="121">
        <f t="shared" si="7"/>
        <v>0</v>
      </c>
      <c r="BN62" s="121">
        <f t="shared" si="7"/>
        <v>0</v>
      </c>
      <c r="BO62" s="121">
        <f t="shared" si="7"/>
        <v>0</v>
      </c>
    </row>
    <row r="63" spans="4:67" x14ac:dyDescent="0.3">
      <c r="D63" s="38" t="s">
        <v>142</v>
      </c>
      <c r="E63" s="38" t="s">
        <v>144</v>
      </c>
      <c r="F63" s="26" t="s">
        <v>60</v>
      </c>
      <c r="G63" s="38" t="s">
        <v>91</v>
      </c>
      <c r="I63" s="63" t="s">
        <v>116</v>
      </c>
      <c r="J63" s="63" t="s">
        <v>116</v>
      </c>
      <c r="K63" s="63" t="s">
        <v>116</v>
      </c>
      <c r="L63" s="63" t="s">
        <v>116</v>
      </c>
      <c r="M63" s="63" t="s">
        <v>116</v>
      </c>
      <c r="N63" s="63" t="s">
        <v>116</v>
      </c>
      <c r="O63" s="63" t="s">
        <v>116</v>
      </c>
      <c r="P63" s="63" t="s">
        <v>116</v>
      </c>
      <c r="Q63" s="63" t="s">
        <v>116</v>
      </c>
      <c r="R63" s="63" t="s">
        <v>116</v>
      </c>
      <c r="S63" s="63" t="s">
        <v>116</v>
      </c>
      <c r="T63" s="63" t="s">
        <v>116</v>
      </c>
      <c r="U63" s="63" t="s">
        <v>116</v>
      </c>
      <c r="V63" s="63" t="s">
        <v>116</v>
      </c>
      <c r="W63" s="51"/>
      <c r="X63" s="63" t="s">
        <v>116</v>
      </c>
      <c r="Y63" s="63" t="s">
        <v>116</v>
      </c>
      <c r="Z63" s="63" t="s">
        <v>116</v>
      </c>
      <c r="AA63" s="63" t="s">
        <v>116</v>
      </c>
      <c r="AB63" s="63" t="s">
        <v>116</v>
      </c>
      <c r="AC63" s="63" t="s">
        <v>116</v>
      </c>
      <c r="AD63" s="63" t="s">
        <v>116</v>
      </c>
      <c r="AE63" s="63" t="s">
        <v>116</v>
      </c>
      <c r="AF63" s="63" t="s">
        <v>116</v>
      </c>
      <c r="AG63" s="63" t="s">
        <v>116</v>
      </c>
      <c r="AH63" s="63" t="s">
        <v>116</v>
      </c>
      <c r="AI63" s="63" t="s">
        <v>116</v>
      </c>
      <c r="AJ63" s="63" t="s">
        <v>116</v>
      </c>
      <c r="AK63" s="63" t="s">
        <v>116</v>
      </c>
      <c r="AL63" s="51"/>
      <c r="AM63" s="48">
        <f t="shared" si="8"/>
        <v>0</v>
      </c>
      <c r="AN63" s="48">
        <f t="shared" si="8"/>
        <v>0</v>
      </c>
      <c r="AO63" s="48">
        <f t="shared" si="8"/>
        <v>0</v>
      </c>
      <c r="AP63" s="48">
        <f t="shared" si="8"/>
        <v>0</v>
      </c>
      <c r="AQ63" s="48">
        <f t="shared" si="8"/>
        <v>0</v>
      </c>
      <c r="AR63" s="48">
        <f t="shared" si="8"/>
        <v>0</v>
      </c>
      <c r="AS63" s="48">
        <f t="shared" si="8"/>
        <v>0</v>
      </c>
      <c r="AT63" s="48">
        <f t="shared" si="8"/>
        <v>0</v>
      </c>
      <c r="AU63" s="48">
        <f t="shared" si="8"/>
        <v>0</v>
      </c>
      <c r="AV63" s="48">
        <f t="shared" si="8"/>
        <v>0</v>
      </c>
      <c r="AW63" s="48">
        <f t="shared" si="8"/>
        <v>0</v>
      </c>
      <c r="AX63" s="48">
        <f t="shared" si="8"/>
        <v>0</v>
      </c>
      <c r="AY63" s="48">
        <f t="shared" si="8"/>
        <v>0</v>
      </c>
      <c r="AZ63" s="48">
        <f t="shared" si="8"/>
        <v>0</v>
      </c>
      <c r="BA63" s="51"/>
      <c r="BB63" s="121">
        <f t="shared" si="10"/>
        <v>0</v>
      </c>
      <c r="BC63" s="121">
        <f t="shared" si="10"/>
        <v>0</v>
      </c>
      <c r="BD63" s="121">
        <f t="shared" si="9"/>
        <v>0</v>
      </c>
      <c r="BE63" s="121">
        <f t="shared" si="9"/>
        <v>0</v>
      </c>
      <c r="BF63" s="121">
        <f t="shared" si="9"/>
        <v>0</v>
      </c>
      <c r="BG63" s="121">
        <f t="shared" si="9"/>
        <v>0</v>
      </c>
      <c r="BH63" s="121">
        <f t="shared" si="9"/>
        <v>0</v>
      </c>
      <c r="BI63" s="121">
        <f t="shared" si="9"/>
        <v>0</v>
      </c>
      <c r="BJ63" s="121">
        <f t="shared" si="9"/>
        <v>0</v>
      </c>
      <c r="BK63" s="121">
        <f t="shared" si="7"/>
        <v>0</v>
      </c>
      <c r="BL63" s="121">
        <f t="shared" si="7"/>
        <v>0</v>
      </c>
      <c r="BM63" s="121">
        <f t="shared" si="7"/>
        <v>0</v>
      </c>
      <c r="BN63" s="121">
        <f t="shared" si="7"/>
        <v>0</v>
      </c>
      <c r="BO63" s="121">
        <f t="shared" si="7"/>
        <v>0</v>
      </c>
    </row>
    <row r="64" spans="4:67" x14ac:dyDescent="0.3">
      <c r="D64" s="38" t="s">
        <v>142</v>
      </c>
      <c r="E64" s="38" t="s">
        <v>144</v>
      </c>
      <c r="F64" s="26" t="s">
        <v>61</v>
      </c>
      <c r="G64" s="38" t="s">
        <v>91</v>
      </c>
      <c r="I64" s="63" t="s">
        <v>116</v>
      </c>
      <c r="J64" s="63" t="s">
        <v>116</v>
      </c>
      <c r="K64" s="63" t="s">
        <v>116</v>
      </c>
      <c r="L64" s="63" t="s">
        <v>116</v>
      </c>
      <c r="M64" s="63" t="s">
        <v>116</v>
      </c>
      <c r="N64" s="63" t="s">
        <v>116</v>
      </c>
      <c r="O64" s="63" t="s">
        <v>116</v>
      </c>
      <c r="P64" s="63" t="s">
        <v>116</v>
      </c>
      <c r="Q64" s="63" t="s">
        <v>116</v>
      </c>
      <c r="R64" s="63" t="s">
        <v>116</v>
      </c>
      <c r="S64" s="63" t="s">
        <v>116</v>
      </c>
      <c r="T64" s="63" t="s">
        <v>116</v>
      </c>
      <c r="U64" s="63" t="s">
        <v>116</v>
      </c>
      <c r="V64" s="63" t="s">
        <v>116</v>
      </c>
      <c r="W64" s="51"/>
      <c r="X64" s="63" t="s">
        <v>116</v>
      </c>
      <c r="Y64" s="63" t="s">
        <v>116</v>
      </c>
      <c r="Z64" s="63" t="s">
        <v>116</v>
      </c>
      <c r="AA64" s="63" t="s">
        <v>116</v>
      </c>
      <c r="AB64" s="63" t="s">
        <v>116</v>
      </c>
      <c r="AC64" s="63" t="s">
        <v>116</v>
      </c>
      <c r="AD64" s="63" t="s">
        <v>116</v>
      </c>
      <c r="AE64" s="63" t="s">
        <v>116</v>
      </c>
      <c r="AF64" s="63" t="s">
        <v>116</v>
      </c>
      <c r="AG64" s="63" t="s">
        <v>116</v>
      </c>
      <c r="AH64" s="63" t="s">
        <v>116</v>
      </c>
      <c r="AI64" s="63" t="s">
        <v>116</v>
      </c>
      <c r="AJ64" s="63" t="s">
        <v>116</v>
      </c>
      <c r="AK64" s="63" t="s">
        <v>116</v>
      </c>
      <c r="AL64" s="51"/>
      <c r="AM64" s="48">
        <f t="shared" si="8"/>
        <v>0</v>
      </c>
      <c r="AN64" s="48">
        <f t="shared" si="8"/>
        <v>0</v>
      </c>
      <c r="AO64" s="48">
        <f t="shared" si="8"/>
        <v>0</v>
      </c>
      <c r="AP64" s="48">
        <f t="shared" ref="AP64:AZ87" si="11">IF(AND(AA64 = "", L64 = ""), 0, AA64 - L64)</f>
        <v>0</v>
      </c>
      <c r="AQ64" s="48">
        <f t="shared" si="11"/>
        <v>0</v>
      </c>
      <c r="AR64" s="48">
        <f t="shared" si="11"/>
        <v>0</v>
      </c>
      <c r="AS64" s="48">
        <f t="shared" si="11"/>
        <v>0</v>
      </c>
      <c r="AT64" s="48">
        <f t="shared" si="11"/>
        <v>0</v>
      </c>
      <c r="AU64" s="48">
        <f t="shared" si="11"/>
        <v>0</v>
      </c>
      <c r="AV64" s="48">
        <f t="shared" si="11"/>
        <v>0</v>
      </c>
      <c r="AW64" s="48">
        <f t="shared" si="11"/>
        <v>0</v>
      </c>
      <c r="AX64" s="48">
        <f t="shared" si="11"/>
        <v>0</v>
      </c>
      <c r="AY64" s="48">
        <f t="shared" si="11"/>
        <v>0</v>
      </c>
      <c r="AZ64" s="48">
        <f t="shared" si="11"/>
        <v>0</v>
      </c>
      <c r="BA64" s="51"/>
      <c r="BB64" s="121">
        <f t="shared" si="10"/>
        <v>0</v>
      </c>
      <c r="BC64" s="121">
        <f t="shared" si="10"/>
        <v>0</v>
      </c>
      <c r="BD64" s="121">
        <f t="shared" si="9"/>
        <v>0</v>
      </c>
      <c r="BE64" s="121">
        <f t="shared" si="9"/>
        <v>0</v>
      </c>
      <c r="BF64" s="121">
        <f t="shared" si="9"/>
        <v>0</v>
      </c>
      <c r="BG64" s="121">
        <f t="shared" si="9"/>
        <v>0</v>
      </c>
      <c r="BH64" s="121">
        <f t="shared" si="9"/>
        <v>0</v>
      </c>
      <c r="BI64" s="121">
        <f t="shared" si="9"/>
        <v>0</v>
      </c>
      <c r="BJ64" s="121">
        <f t="shared" si="9"/>
        <v>0</v>
      </c>
      <c r="BK64" s="121">
        <f t="shared" si="7"/>
        <v>0</v>
      </c>
      <c r="BL64" s="121">
        <f t="shared" si="7"/>
        <v>0</v>
      </c>
      <c r="BM64" s="121">
        <f t="shared" si="7"/>
        <v>0</v>
      </c>
      <c r="BN64" s="121">
        <f t="shared" si="7"/>
        <v>0</v>
      </c>
      <c r="BO64" s="121">
        <f t="shared" si="7"/>
        <v>0</v>
      </c>
    </row>
    <row r="65" spans="4:67" x14ac:dyDescent="0.3">
      <c r="D65" s="38" t="s">
        <v>142</v>
      </c>
      <c r="E65" s="38" t="s">
        <v>144</v>
      </c>
      <c r="F65" s="26" t="s">
        <v>62</v>
      </c>
      <c r="G65" s="38" t="s">
        <v>91</v>
      </c>
      <c r="I65" s="63" t="s">
        <v>116</v>
      </c>
      <c r="J65" s="63" t="s">
        <v>116</v>
      </c>
      <c r="K65" s="63" t="s">
        <v>116</v>
      </c>
      <c r="L65" s="63" t="s">
        <v>116</v>
      </c>
      <c r="M65" s="63" t="s">
        <v>116</v>
      </c>
      <c r="N65" s="63" t="s">
        <v>116</v>
      </c>
      <c r="O65" s="63" t="s">
        <v>116</v>
      </c>
      <c r="P65" s="63" t="s">
        <v>116</v>
      </c>
      <c r="Q65" s="63" t="s">
        <v>116</v>
      </c>
      <c r="R65" s="63" t="s">
        <v>116</v>
      </c>
      <c r="S65" s="63" t="s">
        <v>116</v>
      </c>
      <c r="T65" s="63" t="s">
        <v>116</v>
      </c>
      <c r="U65" s="63" t="s">
        <v>116</v>
      </c>
      <c r="V65" s="63" t="s">
        <v>116</v>
      </c>
      <c r="W65" s="51"/>
      <c r="X65" s="63" t="s">
        <v>116</v>
      </c>
      <c r="Y65" s="63" t="s">
        <v>116</v>
      </c>
      <c r="Z65" s="63" t="s">
        <v>116</v>
      </c>
      <c r="AA65" s="63" t="s">
        <v>116</v>
      </c>
      <c r="AB65" s="63" t="s">
        <v>116</v>
      </c>
      <c r="AC65" s="63" t="s">
        <v>116</v>
      </c>
      <c r="AD65" s="63" t="s">
        <v>116</v>
      </c>
      <c r="AE65" s="63" t="s">
        <v>116</v>
      </c>
      <c r="AF65" s="63" t="s">
        <v>116</v>
      </c>
      <c r="AG65" s="63" t="s">
        <v>116</v>
      </c>
      <c r="AH65" s="63" t="s">
        <v>116</v>
      </c>
      <c r="AI65" s="63" t="s">
        <v>116</v>
      </c>
      <c r="AJ65" s="63" t="s">
        <v>116</v>
      </c>
      <c r="AK65" s="63" t="s">
        <v>116</v>
      </c>
      <c r="AL65" s="51"/>
      <c r="AM65" s="48">
        <f t="shared" ref="AM65:AQ104" si="12">IF(AND(X65 = "", I65 = ""), 0, X65 - I65)</f>
        <v>0</v>
      </c>
      <c r="AN65" s="48">
        <f t="shared" si="12"/>
        <v>0</v>
      </c>
      <c r="AO65" s="48">
        <f t="shared" si="12"/>
        <v>0</v>
      </c>
      <c r="AP65" s="48">
        <f t="shared" si="11"/>
        <v>0</v>
      </c>
      <c r="AQ65" s="48">
        <f t="shared" si="11"/>
        <v>0</v>
      </c>
      <c r="AR65" s="48">
        <f t="shared" si="11"/>
        <v>0</v>
      </c>
      <c r="AS65" s="48">
        <f t="shared" si="11"/>
        <v>0</v>
      </c>
      <c r="AT65" s="48">
        <f t="shared" si="11"/>
        <v>0</v>
      </c>
      <c r="AU65" s="48">
        <f t="shared" si="11"/>
        <v>0</v>
      </c>
      <c r="AV65" s="48">
        <f t="shared" si="11"/>
        <v>0</v>
      </c>
      <c r="AW65" s="48">
        <f t="shared" si="11"/>
        <v>0</v>
      </c>
      <c r="AX65" s="48">
        <f t="shared" si="11"/>
        <v>0</v>
      </c>
      <c r="AY65" s="48">
        <f t="shared" si="11"/>
        <v>0</v>
      </c>
      <c r="AZ65" s="48">
        <f t="shared" si="11"/>
        <v>0</v>
      </c>
      <c r="BA65" s="51"/>
      <c r="BB65" s="121">
        <f t="shared" si="10"/>
        <v>0</v>
      </c>
      <c r="BC65" s="121">
        <f t="shared" si="10"/>
        <v>0</v>
      </c>
      <c r="BD65" s="121">
        <f t="shared" si="9"/>
        <v>0</v>
      </c>
      <c r="BE65" s="121">
        <f t="shared" si="9"/>
        <v>0</v>
      </c>
      <c r="BF65" s="121">
        <f t="shared" si="9"/>
        <v>0</v>
      </c>
      <c r="BG65" s="121">
        <f t="shared" si="9"/>
        <v>0</v>
      </c>
      <c r="BH65" s="121">
        <f t="shared" si="9"/>
        <v>0</v>
      </c>
      <c r="BI65" s="121">
        <f t="shared" si="9"/>
        <v>0</v>
      </c>
      <c r="BJ65" s="121">
        <f t="shared" si="9"/>
        <v>0</v>
      </c>
      <c r="BK65" s="121">
        <f t="shared" si="7"/>
        <v>0</v>
      </c>
      <c r="BL65" s="121">
        <f t="shared" si="7"/>
        <v>0</v>
      </c>
      <c r="BM65" s="121">
        <f t="shared" si="7"/>
        <v>0</v>
      </c>
      <c r="BN65" s="121">
        <f t="shared" si="7"/>
        <v>0</v>
      </c>
      <c r="BO65" s="121">
        <f t="shared" si="7"/>
        <v>0</v>
      </c>
    </row>
    <row r="66" spans="4:67" x14ac:dyDescent="0.3">
      <c r="D66" s="38" t="s">
        <v>142</v>
      </c>
      <c r="E66" s="38" t="s">
        <v>144</v>
      </c>
      <c r="F66" s="26" t="s">
        <v>63</v>
      </c>
      <c r="G66" s="38" t="s">
        <v>91</v>
      </c>
      <c r="I66" s="63" t="s">
        <v>116</v>
      </c>
      <c r="J66" s="63" t="s">
        <v>116</v>
      </c>
      <c r="K66" s="63" t="s">
        <v>116</v>
      </c>
      <c r="L66" s="63" t="s">
        <v>116</v>
      </c>
      <c r="M66" s="63" t="s">
        <v>116</v>
      </c>
      <c r="N66" s="63" t="s">
        <v>116</v>
      </c>
      <c r="O66" s="63" t="s">
        <v>116</v>
      </c>
      <c r="P66" s="63" t="s">
        <v>116</v>
      </c>
      <c r="Q66" s="63" t="s">
        <v>116</v>
      </c>
      <c r="R66" s="63" t="s">
        <v>116</v>
      </c>
      <c r="S66" s="63" t="s">
        <v>116</v>
      </c>
      <c r="T66" s="63" t="s">
        <v>116</v>
      </c>
      <c r="U66" s="63" t="s">
        <v>116</v>
      </c>
      <c r="V66" s="63" t="s">
        <v>116</v>
      </c>
      <c r="W66" s="51"/>
      <c r="X66" s="63" t="s">
        <v>116</v>
      </c>
      <c r="Y66" s="63" t="s">
        <v>116</v>
      </c>
      <c r="Z66" s="63" t="s">
        <v>116</v>
      </c>
      <c r="AA66" s="63" t="s">
        <v>116</v>
      </c>
      <c r="AB66" s="63" t="s">
        <v>116</v>
      </c>
      <c r="AC66" s="63" t="s">
        <v>116</v>
      </c>
      <c r="AD66" s="63" t="s">
        <v>116</v>
      </c>
      <c r="AE66" s="63" t="s">
        <v>116</v>
      </c>
      <c r="AF66" s="63" t="s">
        <v>116</v>
      </c>
      <c r="AG66" s="63" t="s">
        <v>116</v>
      </c>
      <c r="AH66" s="63" t="s">
        <v>116</v>
      </c>
      <c r="AI66" s="63" t="s">
        <v>116</v>
      </c>
      <c r="AJ66" s="63" t="s">
        <v>116</v>
      </c>
      <c r="AK66" s="63" t="s">
        <v>116</v>
      </c>
      <c r="AL66" s="51"/>
      <c r="AM66" s="48">
        <f t="shared" si="12"/>
        <v>0</v>
      </c>
      <c r="AN66" s="48">
        <f t="shared" si="12"/>
        <v>0</v>
      </c>
      <c r="AO66" s="48">
        <f t="shared" si="12"/>
        <v>0</v>
      </c>
      <c r="AP66" s="48">
        <f t="shared" si="11"/>
        <v>0</v>
      </c>
      <c r="AQ66" s="48">
        <f t="shared" si="11"/>
        <v>0</v>
      </c>
      <c r="AR66" s="48">
        <f t="shared" si="11"/>
        <v>0</v>
      </c>
      <c r="AS66" s="48">
        <f t="shared" si="11"/>
        <v>0</v>
      </c>
      <c r="AT66" s="48">
        <f t="shared" si="11"/>
        <v>0</v>
      </c>
      <c r="AU66" s="48">
        <f t="shared" si="11"/>
        <v>0</v>
      </c>
      <c r="AV66" s="48">
        <f t="shared" si="11"/>
        <v>0</v>
      </c>
      <c r="AW66" s="48">
        <f t="shared" si="11"/>
        <v>0</v>
      </c>
      <c r="AX66" s="48">
        <f t="shared" si="11"/>
        <v>0</v>
      </c>
      <c r="AY66" s="48">
        <f t="shared" si="11"/>
        <v>0</v>
      </c>
      <c r="AZ66" s="48">
        <f t="shared" si="11"/>
        <v>0</v>
      </c>
      <c r="BA66" s="51"/>
      <c r="BB66" s="121">
        <f t="shared" si="10"/>
        <v>0</v>
      </c>
      <c r="BC66" s="121">
        <f t="shared" si="10"/>
        <v>0</v>
      </c>
      <c r="BD66" s="121">
        <f t="shared" si="9"/>
        <v>0</v>
      </c>
      <c r="BE66" s="121">
        <f t="shared" si="9"/>
        <v>0</v>
      </c>
      <c r="BF66" s="121">
        <f t="shared" si="9"/>
        <v>0</v>
      </c>
      <c r="BG66" s="121">
        <f t="shared" si="9"/>
        <v>0</v>
      </c>
      <c r="BH66" s="121">
        <f t="shared" si="9"/>
        <v>0</v>
      </c>
      <c r="BI66" s="121">
        <f t="shared" si="9"/>
        <v>0</v>
      </c>
      <c r="BJ66" s="121">
        <f t="shared" si="9"/>
        <v>0</v>
      </c>
      <c r="BK66" s="121">
        <f t="shared" si="7"/>
        <v>0</v>
      </c>
      <c r="BL66" s="121">
        <f t="shared" si="7"/>
        <v>0</v>
      </c>
      <c r="BM66" s="121">
        <f t="shared" si="7"/>
        <v>0</v>
      </c>
      <c r="BN66" s="121">
        <f t="shared" si="7"/>
        <v>0</v>
      </c>
      <c r="BO66" s="121">
        <f t="shared" si="7"/>
        <v>0</v>
      </c>
    </row>
    <row r="67" spans="4:67" x14ac:dyDescent="0.3">
      <c r="D67" s="38" t="s">
        <v>142</v>
      </c>
      <c r="E67" s="38" t="s">
        <v>144</v>
      </c>
      <c r="F67" s="26" t="s">
        <v>64</v>
      </c>
      <c r="G67" s="38" t="s">
        <v>91</v>
      </c>
      <c r="I67" s="63" t="s">
        <v>116</v>
      </c>
      <c r="J67" s="63" t="s">
        <v>116</v>
      </c>
      <c r="K67" s="63" t="s">
        <v>116</v>
      </c>
      <c r="L67" s="63" t="s">
        <v>116</v>
      </c>
      <c r="M67" s="63" t="s">
        <v>116</v>
      </c>
      <c r="N67" s="63" t="s">
        <v>116</v>
      </c>
      <c r="O67" s="63" t="s">
        <v>116</v>
      </c>
      <c r="P67" s="63" t="s">
        <v>116</v>
      </c>
      <c r="Q67" s="63" t="s">
        <v>116</v>
      </c>
      <c r="R67" s="63" t="s">
        <v>116</v>
      </c>
      <c r="S67" s="63" t="s">
        <v>116</v>
      </c>
      <c r="T67" s="63" t="s">
        <v>116</v>
      </c>
      <c r="U67" s="63" t="s">
        <v>116</v>
      </c>
      <c r="V67" s="63" t="s">
        <v>116</v>
      </c>
      <c r="W67" s="51"/>
      <c r="X67" s="63" t="s">
        <v>116</v>
      </c>
      <c r="Y67" s="63" t="s">
        <v>116</v>
      </c>
      <c r="Z67" s="63" t="s">
        <v>116</v>
      </c>
      <c r="AA67" s="63" t="s">
        <v>116</v>
      </c>
      <c r="AB67" s="63" t="s">
        <v>116</v>
      </c>
      <c r="AC67" s="63" t="s">
        <v>116</v>
      </c>
      <c r="AD67" s="63" t="s">
        <v>116</v>
      </c>
      <c r="AE67" s="63" t="s">
        <v>116</v>
      </c>
      <c r="AF67" s="63" t="s">
        <v>116</v>
      </c>
      <c r="AG67" s="63" t="s">
        <v>116</v>
      </c>
      <c r="AH67" s="63" t="s">
        <v>116</v>
      </c>
      <c r="AI67" s="63" t="s">
        <v>116</v>
      </c>
      <c r="AJ67" s="63" t="s">
        <v>116</v>
      </c>
      <c r="AK67" s="63" t="s">
        <v>116</v>
      </c>
      <c r="AL67" s="51"/>
      <c r="AM67" s="48">
        <f t="shared" si="12"/>
        <v>0</v>
      </c>
      <c r="AN67" s="48">
        <f t="shared" si="12"/>
        <v>0</v>
      </c>
      <c r="AO67" s="48">
        <f t="shared" si="12"/>
        <v>0</v>
      </c>
      <c r="AP67" s="48">
        <f t="shared" si="11"/>
        <v>0</v>
      </c>
      <c r="AQ67" s="48">
        <f t="shared" si="11"/>
        <v>0</v>
      </c>
      <c r="AR67" s="48">
        <f t="shared" si="11"/>
        <v>0</v>
      </c>
      <c r="AS67" s="48">
        <f t="shared" si="11"/>
        <v>0</v>
      </c>
      <c r="AT67" s="48">
        <f t="shared" si="11"/>
        <v>0</v>
      </c>
      <c r="AU67" s="48">
        <f t="shared" si="11"/>
        <v>0</v>
      </c>
      <c r="AV67" s="48">
        <f t="shared" si="11"/>
        <v>0</v>
      </c>
      <c r="AW67" s="48">
        <f t="shared" si="11"/>
        <v>0</v>
      </c>
      <c r="AX67" s="48">
        <f t="shared" si="11"/>
        <v>0</v>
      </c>
      <c r="AY67" s="48">
        <f t="shared" si="11"/>
        <v>0</v>
      </c>
      <c r="AZ67" s="48">
        <f t="shared" si="11"/>
        <v>0</v>
      </c>
      <c r="BA67" s="51"/>
      <c r="BB67" s="121">
        <f t="shared" si="10"/>
        <v>0</v>
      </c>
      <c r="BC67" s="121">
        <f t="shared" si="10"/>
        <v>0</v>
      </c>
      <c r="BD67" s="121">
        <f t="shared" si="9"/>
        <v>0</v>
      </c>
      <c r="BE67" s="121">
        <f t="shared" si="9"/>
        <v>0</v>
      </c>
      <c r="BF67" s="121">
        <f t="shared" si="9"/>
        <v>0</v>
      </c>
      <c r="BG67" s="121">
        <f t="shared" si="9"/>
        <v>0</v>
      </c>
      <c r="BH67" s="121">
        <f t="shared" si="9"/>
        <v>0</v>
      </c>
      <c r="BI67" s="121">
        <f t="shared" si="9"/>
        <v>0</v>
      </c>
      <c r="BJ67" s="121">
        <f t="shared" si="9"/>
        <v>0</v>
      </c>
      <c r="BK67" s="121">
        <f t="shared" si="7"/>
        <v>0</v>
      </c>
      <c r="BL67" s="121">
        <f t="shared" si="7"/>
        <v>0</v>
      </c>
      <c r="BM67" s="121">
        <f t="shared" si="7"/>
        <v>0</v>
      </c>
      <c r="BN67" s="121">
        <f t="shared" si="7"/>
        <v>0</v>
      </c>
      <c r="BO67" s="121">
        <f t="shared" si="7"/>
        <v>0</v>
      </c>
    </row>
    <row r="68" spans="4:67" x14ac:dyDescent="0.3">
      <c r="D68" s="38" t="s">
        <v>142</v>
      </c>
      <c r="E68" s="38" t="s">
        <v>144</v>
      </c>
      <c r="F68" s="26" t="s">
        <v>65</v>
      </c>
      <c r="G68" s="38" t="s">
        <v>91</v>
      </c>
      <c r="I68" s="63" t="s">
        <v>116</v>
      </c>
      <c r="J68" s="63" t="s">
        <v>116</v>
      </c>
      <c r="K68" s="63" t="s">
        <v>116</v>
      </c>
      <c r="L68" s="63" t="s">
        <v>116</v>
      </c>
      <c r="M68" s="63" t="s">
        <v>116</v>
      </c>
      <c r="N68" s="63" t="s">
        <v>116</v>
      </c>
      <c r="O68" s="63" t="s">
        <v>116</v>
      </c>
      <c r="P68" s="63" t="s">
        <v>116</v>
      </c>
      <c r="Q68" s="63" t="s">
        <v>116</v>
      </c>
      <c r="R68" s="63" t="s">
        <v>116</v>
      </c>
      <c r="S68" s="63" t="s">
        <v>116</v>
      </c>
      <c r="T68" s="63" t="s">
        <v>116</v>
      </c>
      <c r="U68" s="63" t="s">
        <v>116</v>
      </c>
      <c r="V68" s="63" t="s">
        <v>116</v>
      </c>
      <c r="W68" s="51"/>
      <c r="X68" s="63" t="s">
        <v>116</v>
      </c>
      <c r="Y68" s="63" t="s">
        <v>116</v>
      </c>
      <c r="Z68" s="63" t="s">
        <v>116</v>
      </c>
      <c r="AA68" s="63" t="s">
        <v>116</v>
      </c>
      <c r="AB68" s="63" t="s">
        <v>116</v>
      </c>
      <c r="AC68" s="63" t="s">
        <v>116</v>
      </c>
      <c r="AD68" s="63" t="s">
        <v>116</v>
      </c>
      <c r="AE68" s="63" t="s">
        <v>116</v>
      </c>
      <c r="AF68" s="63" t="s">
        <v>116</v>
      </c>
      <c r="AG68" s="63" t="s">
        <v>116</v>
      </c>
      <c r="AH68" s="63" t="s">
        <v>116</v>
      </c>
      <c r="AI68" s="63" t="s">
        <v>116</v>
      </c>
      <c r="AJ68" s="63" t="s">
        <v>116</v>
      </c>
      <c r="AK68" s="63" t="s">
        <v>116</v>
      </c>
      <c r="AL68" s="51"/>
      <c r="AM68" s="48">
        <f t="shared" si="12"/>
        <v>0</v>
      </c>
      <c r="AN68" s="48">
        <f t="shared" si="12"/>
        <v>0</v>
      </c>
      <c r="AO68" s="48">
        <f t="shared" si="12"/>
        <v>0</v>
      </c>
      <c r="AP68" s="48">
        <f t="shared" si="11"/>
        <v>0</v>
      </c>
      <c r="AQ68" s="48">
        <f t="shared" si="11"/>
        <v>0</v>
      </c>
      <c r="AR68" s="48">
        <f t="shared" si="11"/>
        <v>0</v>
      </c>
      <c r="AS68" s="48">
        <f t="shared" si="11"/>
        <v>0</v>
      </c>
      <c r="AT68" s="48">
        <f t="shared" si="11"/>
        <v>0</v>
      </c>
      <c r="AU68" s="48">
        <f t="shared" si="11"/>
        <v>0</v>
      </c>
      <c r="AV68" s="48">
        <f t="shared" si="11"/>
        <v>0</v>
      </c>
      <c r="AW68" s="48">
        <f t="shared" si="11"/>
        <v>0</v>
      </c>
      <c r="AX68" s="48">
        <f t="shared" si="11"/>
        <v>0</v>
      </c>
      <c r="AY68" s="48">
        <f t="shared" si="11"/>
        <v>0</v>
      </c>
      <c r="AZ68" s="48">
        <f t="shared" si="11"/>
        <v>0</v>
      </c>
      <c r="BA68" s="51"/>
      <c r="BB68" s="121">
        <f t="shared" si="10"/>
        <v>0</v>
      </c>
      <c r="BC68" s="121">
        <f t="shared" si="10"/>
        <v>0</v>
      </c>
      <c r="BD68" s="121">
        <f t="shared" si="9"/>
        <v>0</v>
      </c>
      <c r="BE68" s="121">
        <f t="shared" si="9"/>
        <v>0</v>
      </c>
      <c r="BF68" s="121">
        <f t="shared" si="9"/>
        <v>0</v>
      </c>
      <c r="BG68" s="121">
        <f t="shared" si="9"/>
        <v>0</v>
      </c>
      <c r="BH68" s="121">
        <f t="shared" si="9"/>
        <v>0</v>
      </c>
      <c r="BI68" s="121">
        <f t="shared" si="9"/>
        <v>0</v>
      </c>
      <c r="BJ68" s="121">
        <f t="shared" si="9"/>
        <v>0</v>
      </c>
      <c r="BK68" s="121">
        <f t="shared" si="7"/>
        <v>0</v>
      </c>
      <c r="BL68" s="121">
        <f t="shared" si="7"/>
        <v>0</v>
      </c>
      <c r="BM68" s="121">
        <f t="shared" si="7"/>
        <v>0</v>
      </c>
      <c r="BN68" s="121">
        <f t="shared" si="7"/>
        <v>0</v>
      </c>
      <c r="BO68" s="121">
        <f t="shared" si="7"/>
        <v>0</v>
      </c>
    </row>
    <row r="69" spans="4:67" x14ac:dyDescent="0.3">
      <c r="D69" s="38" t="s">
        <v>142</v>
      </c>
      <c r="E69" s="38" t="s">
        <v>144</v>
      </c>
      <c r="F69" s="26" t="s">
        <v>66</v>
      </c>
      <c r="G69" s="38" t="s">
        <v>91</v>
      </c>
      <c r="I69" s="63" t="s">
        <v>116</v>
      </c>
      <c r="J69" s="63" t="s">
        <v>116</v>
      </c>
      <c r="K69" s="63" t="s">
        <v>116</v>
      </c>
      <c r="L69" s="63" t="s">
        <v>116</v>
      </c>
      <c r="M69" s="63" t="s">
        <v>116</v>
      </c>
      <c r="N69" s="63" t="s">
        <v>116</v>
      </c>
      <c r="O69" s="63" t="s">
        <v>116</v>
      </c>
      <c r="P69" s="63" t="s">
        <v>116</v>
      </c>
      <c r="Q69" s="63" t="s">
        <v>116</v>
      </c>
      <c r="R69" s="63" t="s">
        <v>116</v>
      </c>
      <c r="S69" s="63" t="s">
        <v>116</v>
      </c>
      <c r="T69" s="63" t="s">
        <v>116</v>
      </c>
      <c r="U69" s="63" t="s">
        <v>116</v>
      </c>
      <c r="V69" s="63" t="s">
        <v>116</v>
      </c>
      <c r="W69" s="51"/>
      <c r="X69" s="63" t="s">
        <v>116</v>
      </c>
      <c r="Y69" s="63" t="s">
        <v>116</v>
      </c>
      <c r="Z69" s="63" t="s">
        <v>116</v>
      </c>
      <c r="AA69" s="63" t="s">
        <v>116</v>
      </c>
      <c r="AB69" s="63" t="s">
        <v>116</v>
      </c>
      <c r="AC69" s="63" t="s">
        <v>116</v>
      </c>
      <c r="AD69" s="63" t="s">
        <v>116</v>
      </c>
      <c r="AE69" s="63" t="s">
        <v>116</v>
      </c>
      <c r="AF69" s="63" t="s">
        <v>116</v>
      </c>
      <c r="AG69" s="63" t="s">
        <v>116</v>
      </c>
      <c r="AH69" s="63" t="s">
        <v>116</v>
      </c>
      <c r="AI69" s="63" t="s">
        <v>116</v>
      </c>
      <c r="AJ69" s="63" t="s">
        <v>116</v>
      </c>
      <c r="AK69" s="63" t="s">
        <v>116</v>
      </c>
      <c r="AL69" s="51"/>
      <c r="AM69" s="48">
        <f t="shared" si="12"/>
        <v>0</v>
      </c>
      <c r="AN69" s="48">
        <f t="shared" si="12"/>
        <v>0</v>
      </c>
      <c r="AO69" s="48">
        <f t="shared" si="12"/>
        <v>0</v>
      </c>
      <c r="AP69" s="48">
        <f t="shared" si="11"/>
        <v>0</v>
      </c>
      <c r="AQ69" s="48">
        <f t="shared" si="11"/>
        <v>0</v>
      </c>
      <c r="AR69" s="48">
        <f t="shared" si="11"/>
        <v>0</v>
      </c>
      <c r="AS69" s="48">
        <f t="shared" si="11"/>
        <v>0</v>
      </c>
      <c r="AT69" s="48">
        <f t="shared" si="11"/>
        <v>0</v>
      </c>
      <c r="AU69" s="48">
        <f t="shared" si="11"/>
        <v>0</v>
      </c>
      <c r="AV69" s="48">
        <f t="shared" si="11"/>
        <v>0</v>
      </c>
      <c r="AW69" s="48">
        <f t="shared" si="11"/>
        <v>0</v>
      </c>
      <c r="AX69" s="48">
        <f t="shared" si="11"/>
        <v>0</v>
      </c>
      <c r="AY69" s="48">
        <f t="shared" si="11"/>
        <v>0</v>
      </c>
      <c r="AZ69" s="48">
        <f t="shared" si="11"/>
        <v>0</v>
      </c>
      <c r="BA69" s="51"/>
      <c r="BB69" s="121">
        <f t="shared" si="10"/>
        <v>0</v>
      </c>
      <c r="BC69" s="121">
        <f t="shared" si="10"/>
        <v>0</v>
      </c>
      <c r="BD69" s="121">
        <f t="shared" si="9"/>
        <v>0</v>
      </c>
      <c r="BE69" s="121">
        <f t="shared" si="9"/>
        <v>0</v>
      </c>
      <c r="BF69" s="121">
        <f t="shared" si="9"/>
        <v>0</v>
      </c>
      <c r="BG69" s="121">
        <f t="shared" si="9"/>
        <v>0</v>
      </c>
      <c r="BH69" s="121">
        <f t="shared" si="9"/>
        <v>0</v>
      </c>
      <c r="BI69" s="121">
        <f t="shared" si="9"/>
        <v>0</v>
      </c>
      <c r="BJ69" s="121">
        <f t="shared" si="9"/>
        <v>0</v>
      </c>
      <c r="BK69" s="121">
        <f t="shared" si="7"/>
        <v>0</v>
      </c>
      <c r="BL69" s="121">
        <f t="shared" si="7"/>
        <v>0</v>
      </c>
      <c r="BM69" s="121">
        <f t="shared" si="7"/>
        <v>0</v>
      </c>
      <c r="BN69" s="121">
        <f t="shared" si="7"/>
        <v>0</v>
      </c>
      <c r="BO69" s="121">
        <f t="shared" si="7"/>
        <v>0</v>
      </c>
    </row>
    <row r="70" spans="4:67" x14ac:dyDescent="0.3">
      <c r="D70" s="38" t="s">
        <v>142</v>
      </c>
      <c r="E70" s="38" t="s">
        <v>144</v>
      </c>
      <c r="F70" s="26" t="s">
        <v>67</v>
      </c>
      <c r="G70" s="38" t="s">
        <v>91</v>
      </c>
      <c r="I70" s="63" t="s">
        <v>116</v>
      </c>
      <c r="J70" s="63" t="s">
        <v>116</v>
      </c>
      <c r="K70" s="63" t="s">
        <v>116</v>
      </c>
      <c r="L70" s="63" t="s">
        <v>116</v>
      </c>
      <c r="M70" s="63" t="s">
        <v>116</v>
      </c>
      <c r="N70" s="63" t="s">
        <v>116</v>
      </c>
      <c r="O70" s="63" t="s">
        <v>116</v>
      </c>
      <c r="P70" s="63" t="s">
        <v>116</v>
      </c>
      <c r="Q70" s="63" t="s">
        <v>116</v>
      </c>
      <c r="R70" s="63" t="s">
        <v>116</v>
      </c>
      <c r="S70" s="63" t="s">
        <v>116</v>
      </c>
      <c r="T70" s="63" t="s">
        <v>116</v>
      </c>
      <c r="U70" s="63" t="s">
        <v>116</v>
      </c>
      <c r="V70" s="63" t="s">
        <v>116</v>
      </c>
      <c r="W70" s="51"/>
      <c r="X70" s="63" t="s">
        <v>116</v>
      </c>
      <c r="Y70" s="63" t="s">
        <v>116</v>
      </c>
      <c r="Z70" s="63" t="s">
        <v>116</v>
      </c>
      <c r="AA70" s="63" t="s">
        <v>116</v>
      </c>
      <c r="AB70" s="63" t="s">
        <v>116</v>
      </c>
      <c r="AC70" s="63" t="s">
        <v>116</v>
      </c>
      <c r="AD70" s="63" t="s">
        <v>116</v>
      </c>
      <c r="AE70" s="63" t="s">
        <v>116</v>
      </c>
      <c r="AF70" s="63" t="s">
        <v>116</v>
      </c>
      <c r="AG70" s="63" t="s">
        <v>116</v>
      </c>
      <c r="AH70" s="63" t="s">
        <v>116</v>
      </c>
      <c r="AI70" s="63" t="s">
        <v>116</v>
      </c>
      <c r="AJ70" s="63" t="s">
        <v>116</v>
      </c>
      <c r="AK70" s="63" t="s">
        <v>116</v>
      </c>
      <c r="AL70" s="51"/>
      <c r="AM70" s="48">
        <f t="shared" si="12"/>
        <v>0</v>
      </c>
      <c r="AN70" s="48">
        <f t="shared" si="12"/>
        <v>0</v>
      </c>
      <c r="AO70" s="48">
        <f t="shared" si="12"/>
        <v>0</v>
      </c>
      <c r="AP70" s="48">
        <f t="shared" si="11"/>
        <v>0</v>
      </c>
      <c r="AQ70" s="48">
        <f t="shared" si="11"/>
        <v>0</v>
      </c>
      <c r="AR70" s="48">
        <f t="shared" si="11"/>
        <v>0</v>
      </c>
      <c r="AS70" s="48">
        <f t="shared" si="11"/>
        <v>0</v>
      </c>
      <c r="AT70" s="48">
        <f t="shared" si="11"/>
        <v>0</v>
      </c>
      <c r="AU70" s="48">
        <f t="shared" si="11"/>
        <v>0</v>
      </c>
      <c r="AV70" s="48">
        <f t="shared" si="11"/>
        <v>0</v>
      </c>
      <c r="AW70" s="48">
        <f t="shared" si="11"/>
        <v>0</v>
      </c>
      <c r="AX70" s="48">
        <f t="shared" si="11"/>
        <v>0</v>
      </c>
      <c r="AY70" s="48">
        <f t="shared" si="11"/>
        <v>0</v>
      </c>
      <c r="AZ70" s="48">
        <f t="shared" si="11"/>
        <v>0</v>
      </c>
      <c r="BA70" s="51"/>
      <c r="BB70" s="121">
        <f t="shared" si="10"/>
        <v>0</v>
      </c>
      <c r="BC70" s="121">
        <f t="shared" si="10"/>
        <v>0</v>
      </c>
      <c r="BD70" s="121">
        <f t="shared" si="9"/>
        <v>0</v>
      </c>
      <c r="BE70" s="121">
        <f t="shared" si="9"/>
        <v>0</v>
      </c>
      <c r="BF70" s="121">
        <f t="shared" si="9"/>
        <v>0</v>
      </c>
      <c r="BG70" s="121">
        <f t="shared" si="9"/>
        <v>0</v>
      </c>
      <c r="BH70" s="121">
        <f t="shared" si="9"/>
        <v>0</v>
      </c>
      <c r="BI70" s="121">
        <f t="shared" si="9"/>
        <v>0</v>
      </c>
      <c r="BJ70" s="121">
        <f t="shared" si="9"/>
        <v>0</v>
      </c>
      <c r="BK70" s="121">
        <f t="shared" si="7"/>
        <v>0</v>
      </c>
      <c r="BL70" s="121">
        <f t="shared" si="7"/>
        <v>0</v>
      </c>
      <c r="BM70" s="121">
        <f t="shared" si="7"/>
        <v>0</v>
      </c>
      <c r="BN70" s="121">
        <f t="shared" si="7"/>
        <v>0</v>
      </c>
      <c r="BO70" s="121">
        <f t="shared" si="7"/>
        <v>0</v>
      </c>
    </row>
    <row r="71" spans="4:67" x14ac:dyDescent="0.3">
      <c r="D71" s="102" t="s">
        <v>142</v>
      </c>
      <c r="E71" s="102" t="s">
        <v>144</v>
      </c>
      <c r="F71" s="96" t="s">
        <v>68</v>
      </c>
      <c r="G71" s="102" t="s">
        <v>91</v>
      </c>
      <c r="H71" s="3"/>
      <c r="I71" s="111" t="s">
        <v>116</v>
      </c>
      <c r="J71" s="111" t="s">
        <v>116</v>
      </c>
      <c r="K71" s="111" t="s">
        <v>116</v>
      </c>
      <c r="L71" s="111" t="s">
        <v>116</v>
      </c>
      <c r="M71" s="111" t="s">
        <v>116</v>
      </c>
      <c r="N71" s="111" t="s">
        <v>116</v>
      </c>
      <c r="O71" s="111" t="s">
        <v>116</v>
      </c>
      <c r="P71" s="111" t="s">
        <v>116</v>
      </c>
      <c r="Q71" s="111" t="s">
        <v>116</v>
      </c>
      <c r="R71" s="111" t="s">
        <v>116</v>
      </c>
      <c r="S71" s="111" t="s">
        <v>116</v>
      </c>
      <c r="T71" s="111" t="s">
        <v>116</v>
      </c>
      <c r="U71" s="111" t="s">
        <v>116</v>
      </c>
      <c r="V71" s="111" t="s">
        <v>116</v>
      </c>
      <c r="W71" s="112"/>
      <c r="X71" s="111" t="s">
        <v>116</v>
      </c>
      <c r="Y71" s="111" t="s">
        <v>116</v>
      </c>
      <c r="Z71" s="111" t="s">
        <v>116</v>
      </c>
      <c r="AA71" s="111" t="s">
        <v>116</v>
      </c>
      <c r="AB71" s="111" t="s">
        <v>116</v>
      </c>
      <c r="AC71" s="111" t="s">
        <v>116</v>
      </c>
      <c r="AD71" s="111" t="s">
        <v>116</v>
      </c>
      <c r="AE71" s="111" t="s">
        <v>116</v>
      </c>
      <c r="AF71" s="111" t="s">
        <v>116</v>
      </c>
      <c r="AG71" s="111" t="s">
        <v>116</v>
      </c>
      <c r="AH71" s="111" t="s">
        <v>116</v>
      </c>
      <c r="AI71" s="111" t="s">
        <v>116</v>
      </c>
      <c r="AJ71" s="111" t="s">
        <v>116</v>
      </c>
      <c r="AK71" s="111" t="s">
        <v>116</v>
      </c>
      <c r="AL71" s="112"/>
      <c r="AM71" s="113">
        <f t="shared" si="12"/>
        <v>0</v>
      </c>
      <c r="AN71" s="113">
        <f t="shared" si="12"/>
        <v>0</v>
      </c>
      <c r="AO71" s="113">
        <f t="shared" si="12"/>
        <v>0</v>
      </c>
      <c r="AP71" s="113">
        <f t="shared" si="11"/>
        <v>0</v>
      </c>
      <c r="AQ71" s="113">
        <f t="shared" si="11"/>
        <v>0</v>
      </c>
      <c r="AR71" s="113">
        <f t="shared" si="11"/>
        <v>0</v>
      </c>
      <c r="AS71" s="113">
        <f t="shared" si="11"/>
        <v>0</v>
      </c>
      <c r="AT71" s="113">
        <f t="shared" si="11"/>
        <v>0</v>
      </c>
      <c r="AU71" s="113">
        <f t="shared" si="11"/>
        <v>0</v>
      </c>
      <c r="AV71" s="113">
        <f t="shared" si="11"/>
        <v>0</v>
      </c>
      <c r="AW71" s="113">
        <f t="shared" si="11"/>
        <v>0</v>
      </c>
      <c r="AX71" s="113">
        <f t="shared" si="11"/>
        <v>0</v>
      </c>
      <c r="AY71" s="113">
        <f t="shared" si="11"/>
        <v>0</v>
      </c>
      <c r="AZ71" s="113">
        <f t="shared" si="11"/>
        <v>0</v>
      </c>
      <c r="BA71" s="112"/>
      <c r="BB71" s="122">
        <f t="shared" si="10"/>
        <v>0</v>
      </c>
      <c r="BC71" s="122">
        <f t="shared" si="10"/>
        <v>0</v>
      </c>
      <c r="BD71" s="122">
        <f t="shared" si="9"/>
        <v>0</v>
      </c>
      <c r="BE71" s="122">
        <f t="shared" si="9"/>
        <v>0</v>
      </c>
      <c r="BF71" s="122">
        <f t="shared" si="9"/>
        <v>0</v>
      </c>
      <c r="BG71" s="122">
        <f t="shared" si="9"/>
        <v>0</v>
      </c>
      <c r="BH71" s="122">
        <f t="shared" si="9"/>
        <v>0</v>
      </c>
      <c r="BI71" s="122">
        <f t="shared" si="9"/>
        <v>0</v>
      </c>
      <c r="BJ71" s="122">
        <f t="shared" si="9"/>
        <v>0</v>
      </c>
      <c r="BK71" s="122">
        <f t="shared" si="7"/>
        <v>0</v>
      </c>
      <c r="BL71" s="122">
        <f t="shared" si="7"/>
        <v>0</v>
      </c>
      <c r="BM71" s="122">
        <f t="shared" si="7"/>
        <v>0</v>
      </c>
      <c r="BN71" s="122">
        <f t="shared" si="7"/>
        <v>0</v>
      </c>
      <c r="BO71" s="122">
        <f t="shared" si="7"/>
        <v>0</v>
      </c>
    </row>
    <row r="72" spans="4:67" x14ac:dyDescent="0.3">
      <c r="D72" s="99" t="s">
        <v>142</v>
      </c>
      <c r="E72" s="99" t="s">
        <v>145</v>
      </c>
      <c r="F72" s="86" t="s">
        <v>36</v>
      </c>
      <c r="G72" s="99" t="s">
        <v>91</v>
      </c>
      <c r="H72" s="2"/>
      <c r="I72" s="114">
        <v>1.100856592236898</v>
      </c>
      <c r="J72" s="114">
        <v>1.0384760909033586</v>
      </c>
      <c r="K72" s="114">
        <v>0.85359261811630127</v>
      </c>
      <c r="L72" s="114">
        <v>1.6584268894071392</v>
      </c>
      <c r="M72" s="114">
        <v>1.0387326885872843</v>
      </c>
      <c r="N72" s="114">
        <v>1.066537024131484</v>
      </c>
      <c r="O72" s="114">
        <v>1.3524089629098008</v>
      </c>
      <c r="P72" s="114">
        <v>1.2477631938330918</v>
      </c>
      <c r="Q72" s="114">
        <v>1.3878618469425925</v>
      </c>
      <c r="R72" s="114">
        <v>1.3656136137197186</v>
      </c>
      <c r="S72" s="114">
        <v>1.233716190597888</v>
      </c>
      <c r="T72" s="114">
        <v>1.3055776000763886</v>
      </c>
      <c r="U72" s="114">
        <v>1.3085151864197708</v>
      </c>
      <c r="V72" s="114">
        <v>1.2273145152847411</v>
      </c>
      <c r="W72" s="109"/>
      <c r="X72" s="114">
        <v>1.1982089944766265</v>
      </c>
      <c r="Y72" s="114">
        <v>1.1601633309594901</v>
      </c>
      <c r="Z72" s="114">
        <v>0.84186460845823419</v>
      </c>
      <c r="AA72" s="114">
        <v>1.9022766191943978</v>
      </c>
      <c r="AB72" s="114">
        <v>1.1107785426633952</v>
      </c>
      <c r="AC72" s="114">
        <v>1.1898056475948728</v>
      </c>
      <c r="AD72" s="114">
        <v>1.4964857521763317</v>
      </c>
      <c r="AE72" s="114">
        <v>1.3218259033818764</v>
      </c>
      <c r="AF72" s="114">
        <v>1.5818809548915649</v>
      </c>
      <c r="AG72" s="114">
        <v>1.6246489399753008</v>
      </c>
      <c r="AH72" s="114">
        <v>1.2566218368585647</v>
      </c>
      <c r="AI72" s="114">
        <v>1.2629509386107385</v>
      </c>
      <c r="AJ72" s="114">
        <v>1.3771784709406716</v>
      </c>
      <c r="AK72" s="114">
        <v>1.2446086474678959</v>
      </c>
      <c r="AL72" s="109"/>
      <c r="AM72" s="47">
        <f t="shared" si="12"/>
        <v>9.7352402239728519E-2</v>
      </c>
      <c r="AN72" s="47">
        <f t="shared" si="12"/>
        <v>0.12168724005613152</v>
      </c>
      <c r="AO72" s="47">
        <f t="shared" si="12"/>
        <v>-1.1728009658067085E-2</v>
      </c>
      <c r="AP72" s="47">
        <f t="shared" si="11"/>
        <v>0.24384972978725861</v>
      </c>
      <c r="AQ72" s="47">
        <f t="shared" si="11"/>
        <v>7.204585407611086E-2</v>
      </c>
      <c r="AR72" s="47">
        <f t="shared" si="11"/>
        <v>0.12326862346338885</v>
      </c>
      <c r="AS72" s="47">
        <f t="shared" si="11"/>
        <v>0.14407678926653089</v>
      </c>
      <c r="AT72" s="47">
        <f t="shared" si="11"/>
        <v>7.4062709548784689E-2</v>
      </c>
      <c r="AU72" s="47">
        <f t="shared" si="11"/>
        <v>0.19401910794897237</v>
      </c>
      <c r="AV72" s="47">
        <f t="shared" si="11"/>
        <v>0.25903532625558223</v>
      </c>
      <c r="AW72" s="47">
        <f t="shared" si="11"/>
        <v>2.2905646260676704E-2</v>
      </c>
      <c r="AX72" s="47">
        <f t="shared" si="11"/>
        <v>-4.2626661465650084E-2</v>
      </c>
      <c r="AY72" s="47">
        <f t="shared" si="11"/>
        <v>6.8663284520900758E-2</v>
      </c>
      <c r="AZ72" s="47">
        <f t="shared" si="11"/>
        <v>1.7294132183154787E-2</v>
      </c>
      <c r="BA72" s="109"/>
      <c r="BB72" s="119">
        <f t="shared" si="10"/>
        <v>8.843331904104984E-2</v>
      </c>
      <c r="BC72" s="119">
        <f t="shared" si="10"/>
        <v>0.11717866316043653</v>
      </c>
      <c r="BD72" s="119">
        <f t="shared" si="9"/>
        <v>-1.373958655353455E-2</v>
      </c>
      <c r="BE72" s="119">
        <f t="shared" si="9"/>
        <v>0.14703676800273718</v>
      </c>
      <c r="BF72" s="119">
        <f t="shared" si="9"/>
        <v>6.9359378854338308E-2</v>
      </c>
      <c r="BG72" s="119">
        <f t="shared" si="9"/>
        <v>0.11557838187921374</v>
      </c>
      <c r="BH72" s="119">
        <f t="shared" si="9"/>
        <v>0.10653344751319881</v>
      </c>
      <c r="BI72" s="119">
        <f t="shared" si="9"/>
        <v>5.9356382617174519E-2</v>
      </c>
      <c r="BJ72" s="119">
        <f t="shared" si="9"/>
        <v>0.13979713353774309</v>
      </c>
      <c r="BK72" s="119">
        <f t="shared" si="7"/>
        <v>0.18968420031344765</v>
      </c>
      <c r="BL72" s="119">
        <f t="shared" si="7"/>
        <v>1.8566382151129983E-2</v>
      </c>
      <c r="BM72" s="119">
        <f t="shared" si="7"/>
        <v>-3.264965748734968E-2</v>
      </c>
      <c r="BN72" s="119">
        <f t="shared" si="7"/>
        <v>5.2474197650522046E-2</v>
      </c>
      <c r="BO72" s="119">
        <f t="shared" si="7"/>
        <v>1.4091035319616089E-2</v>
      </c>
    </row>
    <row r="73" spans="4:67" x14ac:dyDescent="0.3">
      <c r="D73" s="38" t="s">
        <v>142</v>
      </c>
      <c r="E73" s="38" t="s">
        <v>145</v>
      </c>
      <c r="F73" s="24" t="s">
        <v>37</v>
      </c>
      <c r="G73" s="38" t="s">
        <v>91</v>
      </c>
      <c r="I73" s="63">
        <v>0.87831091764957803</v>
      </c>
      <c r="J73" s="63">
        <v>0.62543187122230615</v>
      </c>
      <c r="K73" s="63">
        <v>0.63837700056245583</v>
      </c>
      <c r="L73" s="63">
        <v>2.441263702844318</v>
      </c>
      <c r="M73" s="63">
        <v>0.85220289512202307</v>
      </c>
      <c r="N73" s="63">
        <v>0.80457793745782236</v>
      </c>
      <c r="O73" s="63">
        <v>1.0635111454835908</v>
      </c>
      <c r="P73" s="63">
        <v>0.88177150842425145</v>
      </c>
      <c r="Q73" s="63">
        <v>1.2075593723194189</v>
      </c>
      <c r="R73" s="63">
        <v>0.97366462980735924</v>
      </c>
      <c r="S73" s="63">
        <v>1.1061153746463539</v>
      </c>
      <c r="T73" s="63">
        <v>1.1491715159144833</v>
      </c>
      <c r="U73" s="63">
        <v>1.1687425951685686</v>
      </c>
      <c r="V73" s="63">
        <v>1.1262327892048321</v>
      </c>
      <c r="W73" s="51"/>
      <c r="X73" s="63">
        <v>0.49199488008840719</v>
      </c>
      <c r="Y73" s="63">
        <v>0.2599929216286076</v>
      </c>
      <c r="Z73" s="63">
        <v>0.33459136025575331</v>
      </c>
      <c r="AA73" s="63">
        <v>0.96388785754979367</v>
      </c>
      <c r="AB73" s="63">
        <v>0.45663738802767079</v>
      </c>
      <c r="AC73" s="63">
        <v>0.15622296376772227</v>
      </c>
      <c r="AD73" s="63">
        <v>0.60485238702900834</v>
      </c>
      <c r="AE73" s="63">
        <v>0.54426306082686216</v>
      </c>
      <c r="AF73" s="63">
        <v>1.0919715677995907</v>
      </c>
      <c r="AG73" s="63">
        <v>0.92159135078380683</v>
      </c>
      <c r="AH73" s="63">
        <v>0.98272393958040427</v>
      </c>
      <c r="AI73" s="63">
        <v>0.80830126315710571</v>
      </c>
      <c r="AJ73" s="63">
        <v>0.65512570572639239</v>
      </c>
      <c r="AK73" s="63">
        <v>0.57705611578764826</v>
      </c>
      <c r="AL73" s="51"/>
      <c r="AM73" s="48">
        <f t="shared" si="12"/>
        <v>-0.38631603756117083</v>
      </c>
      <c r="AN73" s="48">
        <f t="shared" si="12"/>
        <v>-0.36543894959369855</v>
      </c>
      <c r="AO73" s="48">
        <f t="shared" si="12"/>
        <v>-0.30378564030670252</v>
      </c>
      <c r="AP73" s="48">
        <f t="shared" si="11"/>
        <v>-1.4773758452945245</v>
      </c>
      <c r="AQ73" s="48">
        <f t="shared" si="11"/>
        <v>-0.39556550709435229</v>
      </c>
      <c r="AR73" s="48">
        <f t="shared" si="11"/>
        <v>-0.64835497369010009</v>
      </c>
      <c r="AS73" s="48">
        <f t="shared" si="11"/>
        <v>-0.45865875845458248</v>
      </c>
      <c r="AT73" s="48">
        <f t="shared" si="11"/>
        <v>-0.33750844759738929</v>
      </c>
      <c r="AU73" s="48">
        <f t="shared" si="11"/>
        <v>-0.1155878045198282</v>
      </c>
      <c r="AV73" s="48">
        <f t="shared" si="11"/>
        <v>-5.207327902355241E-2</v>
      </c>
      <c r="AW73" s="48">
        <f t="shared" si="11"/>
        <v>-0.12339143506594963</v>
      </c>
      <c r="AX73" s="48">
        <f t="shared" si="11"/>
        <v>-0.34087025275737759</v>
      </c>
      <c r="AY73" s="48">
        <f t="shared" si="11"/>
        <v>-0.51361688944217621</v>
      </c>
      <c r="AZ73" s="48">
        <f t="shared" si="11"/>
        <v>-0.54917667341718379</v>
      </c>
      <c r="BA73" s="51"/>
      <c r="BB73" s="120">
        <f t="shared" si="10"/>
        <v>-0.43983973078119054</v>
      </c>
      <c r="BC73" s="120">
        <f t="shared" si="10"/>
        <v>-0.58429857256795503</v>
      </c>
      <c r="BD73" s="120">
        <f t="shared" si="9"/>
        <v>-0.47587184381493325</v>
      </c>
      <c r="BE73" s="120">
        <f t="shared" si="9"/>
        <v>-0.60516848039531035</v>
      </c>
      <c r="BF73" s="120">
        <f t="shared" si="9"/>
        <v>-0.4641682272596751</v>
      </c>
      <c r="BG73" s="120">
        <f t="shared" si="9"/>
        <v>-0.80583240417785906</v>
      </c>
      <c r="BH73" s="120">
        <f t="shared" si="9"/>
        <v>-0.43126840786047904</v>
      </c>
      <c r="BI73" s="120">
        <f t="shared" si="9"/>
        <v>-0.3827617975551576</v>
      </c>
      <c r="BJ73" s="120">
        <f t="shared" si="9"/>
        <v>-9.5720183346192741E-2</v>
      </c>
      <c r="BK73" s="120">
        <f t="shared" si="7"/>
        <v>-5.3481740457035166E-2</v>
      </c>
      <c r="BL73" s="120">
        <f t="shared" si="7"/>
        <v>-0.11155385585830069</v>
      </c>
      <c r="BM73" s="120">
        <f t="shared" si="7"/>
        <v>-0.29662260858086198</v>
      </c>
      <c r="BN73" s="120">
        <f t="shared" si="7"/>
        <v>-0.4394610854138476</v>
      </c>
      <c r="BO73" s="120">
        <f t="shared" si="7"/>
        <v>-0.48762269992594137</v>
      </c>
    </row>
    <row r="74" spans="4:67" x14ac:dyDescent="0.3">
      <c r="D74" s="38" t="s">
        <v>142</v>
      </c>
      <c r="E74" s="38" t="s">
        <v>145</v>
      </c>
      <c r="F74" s="24" t="s">
        <v>38</v>
      </c>
      <c r="G74" s="38" t="s">
        <v>91</v>
      </c>
      <c r="I74" s="63" t="s">
        <v>116</v>
      </c>
      <c r="J74" s="63" t="s">
        <v>116</v>
      </c>
      <c r="K74" s="63" t="s">
        <v>116</v>
      </c>
      <c r="L74" s="63" t="s">
        <v>116</v>
      </c>
      <c r="M74" s="63" t="s">
        <v>116</v>
      </c>
      <c r="N74" s="63">
        <v>0.38099999999999995</v>
      </c>
      <c r="O74" s="63" t="s">
        <v>116</v>
      </c>
      <c r="P74" s="63" t="s">
        <v>116</v>
      </c>
      <c r="Q74" s="63" t="s">
        <v>116</v>
      </c>
      <c r="R74" s="63" t="s">
        <v>116</v>
      </c>
      <c r="S74" s="63" t="s">
        <v>116</v>
      </c>
      <c r="T74" s="63" t="s">
        <v>116</v>
      </c>
      <c r="U74" s="63" t="s">
        <v>116</v>
      </c>
      <c r="V74" s="63" t="s">
        <v>116</v>
      </c>
      <c r="W74" s="51"/>
      <c r="X74" s="63" t="s">
        <v>116</v>
      </c>
      <c r="Y74" s="63" t="s">
        <v>116</v>
      </c>
      <c r="Z74" s="63" t="s">
        <v>116</v>
      </c>
      <c r="AA74" s="63" t="s">
        <v>116</v>
      </c>
      <c r="AB74" s="63" t="s">
        <v>116</v>
      </c>
      <c r="AC74" s="63">
        <v>7.3999999999999982E-2</v>
      </c>
      <c r="AD74" s="63" t="s">
        <v>116</v>
      </c>
      <c r="AE74" s="63" t="s">
        <v>116</v>
      </c>
      <c r="AF74" s="63" t="s">
        <v>116</v>
      </c>
      <c r="AG74" s="63" t="s">
        <v>116</v>
      </c>
      <c r="AH74" s="63" t="s">
        <v>116</v>
      </c>
      <c r="AI74" s="63" t="s">
        <v>116</v>
      </c>
      <c r="AJ74" s="63" t="s">
        <v>116</v>
      </c>
      <c r="AK74" s="63" t="s">
        <v>116</v>
      </c>
      <c r="AL74" s="51"/>
      <c r="AM74" s="48">
        <f t="shared" si="12"/>
        <v>0</v>
      </c>
      <c r="AN74" s="48">
        <f t="shared" si="12"/>
        <v>0</v>
      </c>
      <c r="AO74" s="48">
        <f t="shared" si="12"/>
        <v>0</v>
      </c>
      <c r="AP74" s="48">
        <f t="shared" si="11"/>
        <v>0</v>
      </c>
      <c r="AQ74" s="48">
        <f t="shared" si="11"/>
        <v>0</v>
      </c>
      <c r="AR74" s="48">
        <f t="shared" si="11"/>
        <v>-0.30699999999999994</v>
      </c>
      <c r="AS74" s="48">
        <f t="shared" si="11"/>
        <v>0</v>
      </c>
      <c r="AT74" s="48">
        <f t="shared" si="11"/>
        <v>0</v>
      </c>
      <c r="AU74" s="48">
        <f t="shared" si="11"/>
        <v>0</v>
      </c>
      <c r="AV74" s="48">
        <f t="shared" si="11"/>
        <v>0</v>
      </c>
      <c r="AW74" s="48">
        <f t="shared" si="11"/>
        <v>0</v>
      </c>
      <c r="AX74" s="48">
        <f t="shared" si="11"/>
        <v>0</v>
      </c>
      <c r="AY74" s="48">
        <f t="shared" si="11"/>
        <v>0</v>
      </c>
      <c r="AZ74" s="48">
        <f t="shared" si="11"/>
        <v>0</v>
      </c>
      <c r="BA74" s="51"/>
      <c r="BB74" s="121">
        <f t="shared" si="10"/>
        <v>0</v>
      </c>
      <c r="BC74" s="121">
        <f t="shared" si="10"/>
        <v>0</v>
      </c>
      <c r="BD74" s="121">
        <f t="shared" si="9"/>
        <v>0</v>
      </c>
      <c r="BE74" s="121">
        <f t="shared" si="9"/>
        <v>0</v>
      </c>
      <c r="BF74" s="121">
        <f t="shared" si="9"/>
        <v>0</v>
      </c>
      <c r="BG74" s="121">
        <f t="shared" si="9"/>
        <v>-0.80577427821522307</v>
      </c>
      <c r="BH74" s="121">
        <f t="shared" si="9"/>
        <v>0</v>
      </c>
      <c r="BI74" s="121">
        <f t="shared" si="9"/>
        <v>0</v>
      </c>
      <c r="BJ74" s="121">
        <f t="shared" si="9"/>
        <v>0</v>
      </c>
      <c r="BK74" s="121">
        <f t="shared" si="7"/>
        <v>0</v>
      </c>
      <c r="BL74" s="121">
        <f t="shared" si="7"/>
        <v>0</v>
      </c>
      <c r="BM74" s="121">
        <f t="shared" si="7"/>
        <v>0</v>
      </c>
      <c r="BN74" s="121">
        <f t="shared" si="7"/>
        <v>0</v>
      </c>
      <c r="BO74" s="121">
        <f t="shared" si="7"/>
        <v>0</v>
      </c>
    </row>
    <row r="75" spans="4:67" x14ac:dyDescent="0.3">
      <c r="D75" s="38" t="s">
        <v>142</v>
      </c>
      <c r="E75" s="38" t="s">
        <v>145</v>
      </c>
      <c r="F75" s="25" t="s">
        <v>39</v>
      </c>
      <c r="G75" s="38" t="s">
        <v>91</v>
      </c>
      <c r="I75" s="63">
        <v>0.9087586703271604</v>
      </c>
      <c r="J75" s="63">
        <v>0.82894636579439251</v>
      </c>
      <c r="K75" s="63">
        <v>0.79764984550916829</v>
      </c>
      <c r="L75" s="63">
        <v>1.3348164303564669</v>
      </c>
      <c r="M75" s="63">
        <v>0.82584679590833421</v>
      </c>
      <c r="N75" s="63">
        <v>0.8989999949668267</v>
      </c>
      <c r="O75" s="63">
        <v>1.2280043620139376</v>
      </c>
      <c r="P75" s="63">
        <v>0.6862733611451316</v>
      </c>
      <c r="Q75" s="63">
        <v>0.80723270437510108</v>
      </c>
      <c r="R75" s="63">
        <v>0.87200088188364355</v>
      </c>
      <c r="S75" s="63">
        <v>1.117162589861002</v>
      </c>
      <c r="T75" s="63">
        <v>1.0303164076381064</v>
      </c>
      <c r="U75" s="63">
        <v>1.0097958597544656</v>
      </c>
      <c r="V75" s="63">
        <v>0.93468735241123624</v>
      </c>
      <c r="W75" s="51"/>
      <c r="X75" s="63">
        <v>0.75458750669559338</v>
      </c>
      <c r="Y75" s="63">
        <v>0.65760968111246543</v>
      </c>
      <c r="Z75" s="63">
        <v>0.66473718820520866</v>
      </c>
      <c r="AA75" s="63">
        <v>1.2304036493430257</v>
      </c>
      <c r="AB75" s="63">
        <v>0.6127290974752122</v>
      </c>
      <c r="AC75" s="63">
        <v>0.76322421098085313</v>
      </c>
      <c r="AD75" s="63">
        <v>1.2694238575627743</v>
      </c>
      <c r="AE75" s="63">
        <v>0.38918867123778472</v>
      </c>
      <c r="AF75" s="63">
        <v>0.43304514324172105</v>
      </c>
      <c r="AG75" s="63">
        <v>0.69530450074265227</v>
      </c>
      <c r="AH75" s="63">
        <v>1.0519873644115758</v>
      </c>
      <c r="AI75" s="63">
        <v>0.77304828081346788</v>
      </c>
      <c r="AJ75" s="63">
        <v>0.7726808457056098</v>
      </c>
      <c r="AK75" s="63">
        <v>0.60980690209886879</v>
      </c>
      <c r="AL75" s="51"/>
      <c r="AM75" s="48">
        <f t="shared" si="12"/>
        <v>-0.15417116363156702</v>
      </c>
      <c r="AN75" s="48">
        <f t="shared" si="12"/>
        <v>-0.17133668468192709</v>
      </c>
      <c r="AO75" s="48">
        <f t="shared" si="12"/>
        <v>-0.13291265730395962</v>
      </c>
      <c r="AP75" s="48">
        <f t="shared" si="11"/>
        <v>-0.1044127810134412</v>
      </c>
      <c r="AQ75" s="48">
        <f t="shared" si="11"/>
        <v>-0.213117698433122</v>
      </c>
      <c r="AR75" s="48">
        <f t="shared" si="11"/>
        <v>-0.13577578398597356</v>
      </c>
      <c r="AS75" s="48">
        <f t="shared" si="11"/>
        <v>4.1419495548836727E-2</v>
      </c>
      <c r="AT75" s="48">
        <f t="shared" si="11"/>
        <v>-0.29708468990734688</v>
      </c>
      <c r="AU75" s="48">
        <f t="shared" si="11"/>
        <v>-0.37418756113338003</v>
      </c>
      <c r="AV75" s="48">
        <f t="shared" si="11"/>
        <v>-0.17669638114099129</v>
      </c>
      <c r="AW75" s="48">
        <f t="shared" si="11"/>
        <v>-6.5175225449426222E-2</v>
      </c>
      <c r="AX75" s="48">
        <f t="shared" si="11"/>
        <v>-0.25726812682463851</v>
      </c>
      <c r="AY75" s="48">
        <f t="shared" si="11"/>
        <v>-0.23711501404885582</v>
      </c>
      <c r="AZ75" s="48">
        <f t="shared" si="11"/>
        <v>-0.32488045031236745</v>
      </c>
      <c r="BA75" s="51"/>
      <c r="BB75" s="121">
        <f t="shared" si="10"/>
        <v>-0.16965028083425512</v>
      </c>
      <c r="BC75" s="121">
        <f t="shared" si="10"/>
        <v>-0.20669212358236519</v>
      </c>
      <c r="BD75" s="121">
        <f t="shared" si="9"/>
        <v>-0.16663033040408445</v>
      </c>
      <c r="BE75" s="121">
        <f t="shared" si="9"/>
        <v>-7.8222577006755487E-2</v>
      </c>
      <c r="BF75" s="121">
        <f t="shared" si="9"/>
        <v>-0.25805960559393787</v>
      </c>
      <c r="BG75" s="121">
        <f t="shared" si="9"/>
        <v>-0.15102979393340676</v>
      </c>
      <c r="BH75" s="121">
        <f t="shared" si="9"/>
        <v>3.3729111092820875E-2</v>
      </c>
      <c r="BI75" s="121">
        <f t="shared" si="9"/>
        <v>-0.43289555842823985</v>
      </c>
      <c r="BJ75" s="121">
        <f t="shared" si="9"/>
        <v>-0.46354360905514591</v>
      </c>
      <c r="BK75" s="121">
        <f t="shared" si="7"/>
        <v>-0.20263325968123158</v>
      </c>
      <c r="BL75" s="121">
        <f t="shared" si="7"/>
        <v>-5.8339964156457619E-2</v>
      </c>
      <c r="BM75" s="121">
        <f t="shared" si="7"/>
        <v>-0.24969817515999676</v>
      </c>
      <c r="BN75" s="121">
        <f t="shared" si="7"/>
        <v>-0.23481480118814405</v>
      </c>
      <c r="BO75" s="121">
        <f t="shared" si="7"/>
        <v>-0.34758194756167959</v>
      </c>
    </row>
    <row r="76" spans="4:67" x14ac:dyDescent="0.3">
      <c r="D76" s="38" t="s">
        <v>142</v>
      </c>
      <c r="E76" s="38" t="s">
        <v>145</v>
      </c>
      <c r="F76" s="25" t="s">
        <v>40</v>
      </c>
      <c r="G76" s="38" t="s">
        <v>91</v>
      </c>
      <c r="I76" s="63">
        <v>0.68742396307599396</v>
      </c>
      <c r="J76" s="63">
        <v>0.67583118074916937</v>
      </c>
      <c r="K76" s="63">
        <v>0.72374533405473507</v>
      </c>
      <c r="L76" s="63" t="s">
        <v>116</v>
      </c>
      <c r="M76" s="63">
        <v>0.99427519940084608</v>
      </c>
      <c r="N76" s="63">
        <v>0.80400812305770142</v>
      </c>
      <c r="O76" s="63">
        <v>1.1137888702805014</v>
      </c>
      <c r="P76" s="63">
        <v>0.63722829587144869</v>
      </c>
      <c r="Q76" s="63">
        <v>0.75404467055806124</v>
      </c>
      <c r="R76" s="63">
        <v>0.68973983052087717</v>
      </c>
      <c r="S76" s="63">
        <v>0.96224452093732149</v>
      </c>
      <c r="T76" s="63">
        <v>0.9450085517855269</v>
      </c>
      <c r="U76" s="63">
        <v>0.93421744587190236</v>
      </c>
      <c r="V76" s="63">
        <v>0.94053732195930784</v>
      </c>
      <c r="W76" s="51"/>
      <c r="X76" s="63">
        <v>0.32745075472279217</v>
      </c>
      <c r="Y76" s="63">
        <v>0.27640877814756271</v>
      </c>
      <c r="Z76" s="63">
        <v>0.33243337709255105</v>
      </c>
      <c r="AA76" s="63" t="s">
        <v>116</v>
      </c>
      <c r="AB76" s="63">
        <v>0.60826155137681137</v>
      </c>
      <c r="AC76" s="63">
        <v>0.24607736886917464</v>
      </c>
      <c r="AD76" s="63">
        <v>0.83668413482826343</v>
      </c>
      <c r="AE76" s="63">
        <v>0.25560673560129837</v>
      </c>
      <c r="AF76" s="63">
        <v>0.34949524230762791</v>
      </c>
      <c r="AG76" s="63">
        <v>0.43411509701246259</v>
      </c>
      <c r="AH76" s="63">
        <v>0.76217782990800231</v>
      </c>
      <c r="AI76" s="63">
        <v>0.58177549678214557</v>
      </c>
      <c r="AJ76" s="63">
        <v>0.46232913048825769</v>
      </c>
      <c r="AK76" s="63">
        <v>0.44103804811669134</v>
      </c>
      <c r="AL76" s="51"/>
      <c r="AM76" s="48">
        <f t="shared" si="12"/>
        <v>-0.35997320835320179</v>
      </c>
      <c r="AN76" s="48">
        <f t="shared" si="12"/>
        <v>-0.39942240260160666</v>
      </c>
      <c r="AO76" s="48">
        <f t="shared" si="12"/>
        <v>-0.39131195696218402</v>
      </c>
      <c r="AP76" s="48">
        <f t="shared" si="11"/>
        <v>0</v>
      </c>
      <c r="AQ76" s="48">
        <f t="shared" si="11"/>
        <v>-0.38601364802403471</v>
      </c>
      <c r="AR76" s="48">
        <f t="shared" si="11"/>
        <v>-0.55793075418852678</v>
      </c>
      <c r="AS76" s="48">
        <f t="shared" si="11"/>
        <v>-0.27710473545223802</v>
      </c>
      <c r="AT76" s="48">
        <f t="shared" si="11"/>
        <v>-0.38162156027015032</v>
      </c>
      <c r="AU76" s="48">
        <f t="shared" si="11"/>
        <v>-0.40454942825043333</v>
      </c>
      <c r="AV76" s="48">
        <f t="shared" si="11"/>
        <v>-0.25562473350841458</v>
      </c>
      <c r="AW76" s="48">
        <f t="shared" si="11"/>
        <v>-0.20006669102931918</v>
      </c>
      <c r="AX76" s="48">
        <f t="shared" si="11"/>
        <v>-0.36323305500338132</v>
      </c>
      <c r="AY76" s="48">
        <f t="shared" si="11"/>
        <v>-0.47188831538364467</v>
      </c>
      <c r="AZ76" s="48">
        <f t="shared" si="11"/>
        <v>-0.4994992738426165</v>
      </c>
      <c r="BA76" s="51"/>
      <c r="BB76" s="121">
        <f t="shared" si="10"/>
        <v>-0.52365530980683483</v>
      </c>
      <c r="BC76" s="121">
        <f t="shared" si="10"/>
        <v>-0.59100913656993559</v>
      </c>
      <c r="BD76" s="121">
        <f t="shared" si="9"/>
        <v>-0.5406763105053608</v>
      </c>
      <c r="BE76" s="121">
        <f t="shared" si="9"/>
        <v>0</v>
      </c>
      <c r="BF76" s="121">
        <f t="shared" si="9"/>
        <v>-0.38823622298599819</v>
      </c>
      <c r="BG76" s="121">
        <f t="shared" si="9"/>
        <v>-0.69393671306040483</v>
      </c>
      <c r="BH76" s="121">
        <f t="shared" si="9"/>
        <v>-0.24879467091680557</v>
      </c>
      <c r="BI76" s="121">
        <f t="shared" si="9"/>
        <v>-0.59887729836017323</v>
      </c>
      <c r="BJ76" s="121">
        <f t="shared" si="9"/>
        <v>-0.53650591807913739</v>
      </c>
      <c r="BK76" s="121">
        <f t="shared" si="9"/>
        <v>-0.37061036958728644</v>
      </c>
      <c r="BL76" s="121">
        <f t="shared" si="9"/>
        <v>-0.20791668507962446</v>
      </c>
      <c r="BM76" s="121">
        <f t="shared" si="9"/>
        <v>-0.3843701248174719</v>
      </c>
      <c r="BN76" s="121">
        <f t="shared" si="9"/>
        <v>-0.50511614557062001</v>
      </c>
      <c r="BO76" s="121">
        <f t="shared" si="9"/>
        <v>-0.53107863152317014</v>
      </c>
    </row>
    <row r="77" spans="4:67" x14ac:dyDescent="0.3">
      <c r="D77" s="38" t="s">
        <v>142</v>
      </c>
      <c r="E77" s="38" t="s">
        <v>145</v>
      </c>
      <c r="F77" s="25" t="s">
        <v>41</v>
      </c>
      <c r="G77" s="38" t="s">
        <v>91</v>
      </c>
      <c r="I77" s="63" t="s">
        <v>116</v>
      </c>
      <c r="J77" s="63" t="s">
        <v>116</v>
      </c>
      <c r="K77" s="63" t="s">
        <v>116</v>
      </c>
      <c r="L77" s="63" t="s">
        <v>116</v>
      </c>
      <c r="M77" s="63" t="s">
        <v>116</v>
      </c>
      <c r="N77" s="63" t="s">
        <v>116</v>
      </c>
      <c r="O77" s="63" t="s">
        <v>116</v>
      </c>
      <c r="P77" s="63" t="s">
        <v>116</v>
      </c>
      <c r="Q77" s="63" t="s">
        <v>116</v>
      </c>
      <c r="R77" s="63" t="s">
        <v>116</v>
      </c>
      <c r="S77" s="63" t="s">
        <v>116</v>
      </c>
      <c r="T77" s="63" t="s">
        <v>116</v>
      </c>
      <c r="U77" s="63" t="s">
        <v>116</v>
      </c>
      <c r="V77" s="63" t="s">
        <v>116</v>
      </c>
      <c r="W77" s="51"/>
      <c r="X77" s="63" t="s">
        <v>116</v>
      </c>
      <c r="Y77" s="63" t="s">
        <v>116</v>
      </c>
      <c r="Z77" s="63" t="s">
        <v>116</v>
      </c>
      <c r="AA77" s="63" t="s">
        <v>116</v>
      </c>
      <c r="AB77" s="63" t="s">
        <v>116</v>
      </c>
      <c r="AC77" s="63" t="s">
        <v>116</v>
      </c>
      <c r="AD77" s="63" t="s">
        <v>116</v>
      </c>
      <c r="AE77" s="63" t="s">
        <v>116</v>
      </c>
      <c r="AF77" s="63" t="s">
        <v>116</v>
      </c>
      <c r="AG77" s="63" t="s">
        <v>116</v>
      </c>
      <c r="AH77" s="63" t="s">
        <v>116</v>
      </c>
      <c r="AI77" s="63" t="s">
        <v>116</v>
      </c>
      <c r="AJ77" s="63" t="s">
        <v>116</v>
      </c>
      <c r="AK77" s="63" t="s">
        <v>116</v>
      </c>
      <c r="AL77" s="51"/>
      <c r="AM77" s="48">
        <f t="shared" si="12"/>
        <v>0</v>
      </c>
      <c r="AN77" s="48">
        <f t="shared" si="12"/>
        <v>0</v>
      </c>
      <c r="AO77" s="48">
        <f t="shared" si="12"/>
        <v>0</v>
      </c>
      <c r="AP77" s="48">
        <f t="shared" si="11"/>
        <v>0</v>
      </c>
      <c r="AQ77" s="48">
        <f t="shared" si="11"/>
        <v>0</v>
      </c>
      <c r="AR77" s="48">
        <f t="shared" si="11"/>
        <v>0</v>
      </c>
      <c r="AS77" s="48">
        <f t="shared" si="11"/>
        <v>0</v>
      </c>
      <c r="AT77" s="48">
        <f t="shared" si="11"/>
        <v>0</v>
      </c>
      <c r="AU77" s="48">
        <f t="shared" si="11"/>
        <v>0</v>
      </c>
      <c r="AV77" s="48">
        <f t="shared" si="11"/>
        <v>0</v>
      </c>
      <c r="AW77" s="48">
        <f t="shared" si="11"/>
        <v>0</v>
      </c>
      <c r="AX77" s="48">
        <f t="shared" si="11"/>
        <v>0</v>
      </c>
      <c r="AY77" s="48">
        <f t="shared" si="11"/>
        <v>0</v>
      </c>
      <c r="AZ77" s="48">
        <f t="shared" si="11"/>
        <v>0</v>
      </c>
      <c r="BA77" s="51"/>
      <c r="BB77" s="121">
        <f t="shared" si="10"/>
        <v>0</v>
      </c>
      <c r="BC77" s="121">
        <f t="shared" si="10"/>
        <v>0</v>
      </c>
      <c r="BD77" s="121">
        <f t="shared" si="9"/>
        <v>0</v>
      </c>
      <c r="BE77" s="121">
        <f t="shared" si="9"/>
        <v>0</v>
      </c>
      <c r="BF77" s="121">
        <f t="shared" si="9"/>
        <v>0</v>
      </c>
      <c r="BG77" s="121">
        <f t="shared" si="9"/>
        <v>0</v>
      </c>
      <c r="BH77" s="121">
        <f t="shared" si="9"/>
        <v>0</v>
      </c>
      <c r="BI77" s="121">
        <f t="shared" si="9"/>
        <v>0</v>
      </c>
      <c r="BJ77" s="121">
        <f t="shared" si="9"/>
        <v>0</v>
      </c>
      <c r="BK77" s="121">
        <f t="shared" si="9"/>
        <v>0</v>
      </c>
      <c r="BL77" s="121">
        <f t="shared" si="9"/>
        <v>0</v>
      </c>
      <c r="BM77" s="121">
        <f t="shared" si="9"/>
        <v>0</v>
      </c>
      <c r="BN77" s="121">
        <f t="shared" si="9"/>
        <v>0</v>
      </c>
      <c r="BO77" s="121">
        <f t="shared" si="9"/>
        <v>0</v>
      </c>
    </row>
    <row r="78" spans="4:67" x14ac:dyDescent="0.3">
      <c r="D78" s="38" t="s">
        <v>142</v>
      </c>
      <c r="E78" s="38" t="s">
        <v>145</v>
      </c>
      <c r="F78" s="25" t="s">
        <v>42</v>
      </c>
      <c r="G78" s="38" t="s">
        <v>91</v>
      </c>
      <c r="I78" s="63">
        <v>0.80283822134953786</v>
      </c>
      <c r="J78" s="63" t="s">
        <v>116</v>
      </c>
      <c r="K78" s="63" t="s">
        <v>116</v>
      </c>
      <c r="L78" s="63" t="s">
        <v>116</v>
      </c>
      <c r="M78" s="63" t="s">
        <v>116</v>
      </c>
      <c r="N78" s="63" t="s">
        <v>116</v>
      </c>
      <c r="O78" s="63" t="s">
        <v>116</v>
      </c>
      <c r="P78" s="63">
        <v>0.76006997801075937</v>
      </c>
      <c r="Q78" s="63">
        <v>1.0071427636435835</v>
      </c>
      <c r="R78" s="63">
        <v>0.84950523327094252</v>
      </c>
      <c r="S78" s="63" t="s">
        <v>116</v>
      </c>
      <c r="T78" s="63" t="s">
        <v>116</v>
      </c>
      <c r="U78" s="63" t="s">
        <v>116</v>
      </c>
      <c r="V78" s="63" t="s">
        <v>116</v>
      </c>
      <c r="W78" s="51"/>
      <c r="X78" s="63">
        <v>0.53478081929630294</v>
      </c>
      <c r="Y78" s="63" t="s">
        <v>116</v>
      </c>
      <c r="Z78" s="63" t="s">
        <v>116</v>
      </c>
      <c r="AA78" s="63" t="s">
        <v>116</v>
      </c>
      <c r="AB78" s="63" t="s">
        <v>116</v>
      </c>
      <c r="AC78" s="63" t="s">
        <v>116</v>
      </c>
      <c r="AD78" s="63" t="s">
        <v>116</v>
      </c>
      <c r="AE78" s="63">
        <v>0.3971293300152976</v>
      </c>
      <c r="AF78" s="63">
        <v>0.60791864182661559</v>
      </c>
      <c r="AG78" s="63">
        <v>0.64866559544178015</v>
      </c>
      <c r="AH78" s="63" t="s">
        <v>116</v>
      </c>
      <c r="AI78" s="63" t="s">
        <v>116</v>
      </c>
      <c r="AJ78" s="63" t="s">
        <v>116</v>
      </c>
      <c r="AK78" s="63" t="s">
        <v>116</v>
      </c>
      <c r="AL78" s="51"/>
      <c r="AM78" s="48">
        <f t="shared" si="12"/>
        <v>-0.26805740205323492</v>
      </c>
      <c r="AN78" s="48">
        <f t="shared" si="12"/>
        <v>0</v>
      </c>
      <c r="AO78" s="48">
        <f t="shared" si="12"/>
        <v>0</v>
      </c>
      <c r="AP78" s="48">
        <f t="shared" si="11"/>
        <v>0</v>
      </c>
      <c r="AQ78" s="48">
        <f t="shared" si="11"/>
        <v>0</v>
      </c>
      <c r="AR78" s="48">
        <f t="shared" si="11"/>
        <v>0</v>
      </c>
      <c r="AS78" s="48">
        <f t="shared" si="11"/>
        <v>0</v>
      </c>
      <c r="AT78" s="48">
        <f t="shared" si="11"/>
        <v>-0.36294064799546177</v>
      </c>
      <c r="AU78" s="48">
        <f t="shared" si="11"/>
        <v>-0.39922412181696787</v>
      </c>
      <c r="AV78" s="48">
        <f t="shared" si="11"/>
        <v>-0.20083963782916237</v>
      </c>
      <c r="AW78" s="48">
        <f t="shared" si="11"/>
        <v>0</v>
      </c>
      <c r="AX78" s="48">
        <f t="shared" si="11"/>
        <v>0</v>
      </c>
      <c r="AY78" s="48">
        <f t="shared" si="11"/>
        <v>0</v>
      </c>
      <c r="AZ78" s="48">
        <f t="shared" si="11"/>
        <v>0</v>
      </c>
      <c r="BA78" s="51"/>
      <c r="BB78" s="121">
        <f t="shared" si="10"/>
        <v>-0.33388719535878786</v>
      </c>
      <c r="BC78" s="121">
        <f t="shared" si="10"/>
        <v>0</v>
      </c>
      <c r="BD78" s="121">
        <f t="shared" si="9"/>
        <v>0</v>
      </c>
      <c r="BE78" s="121">
        <f t="shared" si="9"/>
        <v>0</v>
      </c>
      <c r="BF78" s="121">
        <f t="shared" si="9"/>
        <v>0</v>
      </c>
      <c r="BG78" s="121">
        <f t="shared" si="9"/>
        <v>0</v>
      </c>
      <c r="BH78" s="121">
        <f t="shared" si="9"/>
        <v>0</v>
      </c>
      <c r="BI78" s="121">
        <f t="shared" si="9"/>
        <v>-0.47750951688072601</v>
      </c>
      <c r="BJ78" s="121">
        <f t="shared" si="9"/>
        <v>-0.39639278186607596</v>
      </c>
      <c r="BK78" s="121">
        <f t="shared" si="9"/>
        <v>-0.23641954159110667</v>
      </c>
      <c r="BL78" s="121">
        <f t="shared" si="9"/>
        <v>0</v>
      </c>
      <c r="BM78" s="121">
        <f t="shared" si="9"/>
        <v>0</v>
      </c>
      <c r="BN78" s="121">
        <f t="shared" si="9"/>
        <v>0</v>
      </c>
      <c r="BO78" s="121">
        <f t="shared" si="9"/>
        <v>0</v>
      </c>
    </row>
    <row r="79" spans="4:67" x14ac:dyDescent="0.3">
      <c r="D79" s="38" t="s">
        <v>142</v>
      </c>
      <c r="E79" s="38" t="s">
        <v>145</v>
      </c>
      <c r="F79" s="25" t="s">
        <v>43</v>
      </c>
      <c r="G79" s="38" t="s">
        <v>91</v>
      </c>
      <c r="I79" s="63" t="s">
        <v>116</v>
      </c>
      <c r="J79" s="63" t="s">
        <v>116</v>
      </c>
      <c r="K79" s="63" t="s">
        <v>116</v>
      </c>
      <c r="L79" s="63" t="s">
        <v>116</v>
      </c>
      <c r="M79" s="63" t="s">
        <v>116</v>
      </c>
      <c r="N79" s="63" t="s">
        <v>116</v>
      </c>
      <c r="O79" s="63" t="s">
        <v>116</v>
      </c>
      <c r="P79" s="63" t="s">
        <v>116</v>
      </c>
      <c r="Q79" s="63" t="s">
        <v>116</v>
      </c>
      <c r="R79" s="63" t="s">
        <v>116</v>
      </c>
      <c r="S79" s="63" t="s">
        <v>116</v>
      </c>
      <c r="T79" s="63" t="s">
        <v>116</v>
      </c>
      <c r="U79" s="63" t="s">
        <v>116</v>
      </c>
      <c r="V79" s="63" t="s">
        <v>116</v>
      </c>
      <c r="W79" s="51"/>
      <c r="X79" s="63" t="s">
        <v>116</v>
      </c>
      <c r="Y79" s="63" t="s">
        <v>116</v>
      </c>
      <c r="Z79" s="63" t="s">
        <v>116</v>
      </c>
      <c r="AA79" s="63" t="s">
        <v>116</v>
      </c>
      <c r="AB79" s="63" t="s">
        <v>116</v>
      </c>
      <c r="AC79" s="63" t="s">
        <v>116</v>
      </c>
      <c r="AD79" s="63" t="s">
        <v>116</v>
      </c>
      <c r="AE79" s="63" t="s">
        <v>116</v>
      </c>
      <c r="AF79" s="63" t="s">
        <v>116</v>
      </c>
      <c r="AG79" s="63" t="s">
        <v>116</v>
      </c>
      <c r="AH79" s="63" t="s">
        <v>116</v>
      </c>
      <c r="AI79" s="63" t="s">
        <v>116</v>
      </c>
      <c r="AJ79" s="63" t="s">
        <v>116</v>
      </c>
      <c r="AK79" s="63" t="s">
        <v>116</v>
      </c>
      <c r="AL79" s="51"/>
      <c r="AM79" s="48">
        <f t="shared" si="12"/>
        <v>0</v>
      </c>
      <c r="AN79" s="48">
        <f t="shared" si="12"/>
        <v>0</v>
      </c>
      <c r="AO79" s="48">
        <f t="shared" si="12"/>
        <v>0</v>
      </c>
      <c r="AP79" s="48">
        <f t="shared" si="11"/>
        <v>0</v>
      </c>
      <c r="AQ79" s="48">
        <f t="shared" si="11"/>
        <v>0</v>
      </c>
      <c r="AR79" s="48">
        <f t="shared" si="11"/>
        <v>0</v>
      </c>
      <c r="AS79" s="48">
        <f t="shared" si="11"/>
        <v>0</v>
      </c>
      <c r="AT79" s="48">
        <f t="shared" si="11"/>
        <v>0</v>
      </c>
      <c r="AU79" s="48">
        <f t="shared" si="11"/>
        <v>0</v>
      </c>
      <c r="AV79" s="48">
        <f t="shared" si="11"/>
        <v>0</v>
      </c>
      <c r="AW79" s="48">
        <f t="shared" si="11"/>
        <v>0</v>
      </c>
      <c r="AX79" s="48">
        <f t="shared" si="11"/>
        <v>0</v>
      </c>
      <c r="AY79" s="48">
        <f t="shared" si="11"/>
        <v>0</v>
      </c>
      <c r="AZ79" s="48">
        <f t="shared" si="11"/>
        <v>0</v>
      </c>
      <c r="BA79" s="51"/>
      <c r="BB79" s="121">
        <f t="shared" si="10"/>
        <v>0</v>
      </c>
      <c r="BC79" s="121">
        <f t="shared" si="10"/>
        <v>0</v>
      </c>
      <c r="BD79" s="121">
        <f t="shared" si="9"/>
        <v>0</v>
      </c>
      <c r="BE79" s="121">
        <f t="shared" si="9"/>
        <v>0</v>
      </c>
      <c r="BF79" s="121">
        <f t="shared" si="9"/>
        <v>0</v>
      </c>
      <c r="BG79" s="121">
        <f t="shared" si="9"/>
        <v>0</v>
      </c>
      <c r="BH79" s="121">
        <f t="shared" si="9"/>
        <v>0</v>
      </c>
      <c r="BI79" s="121">
        <f t="shared" si="9"/>
        <v>0</v>
      </c>
      <c r="BJ79" s="121">
        <f t="shared" si="9"/>
        <v>0</v>
      </c>
      <c r="BK79" s="121">
        <f t="shared" si="9"/>
        <v>0</v>
      </c>
      <c r="BL79" s="121">
        <f t="shared" si="9"/>
        <v>0</v>
      </c>
      <c r="BM79" s="121">
        <f t="shared" si="9"/>
        <v>0</v>
      </c>
      <c r="BN79" s="121">
        <f t="shared" si="9"/>
        <v>0</v>
      </c>
      <c r="BO79" s="121">
        <f t="shared" si="9"/>
        <v>0</v>
      </c>
    </row>
    <row r="80" spans="4:67" x14ac:dyDescent="0.3">
      <c r="D80" s="38" t="s">
        <v>142</v>
      </c>
      <c r="E80" s="38" t="s">
        <v>145</v>
      </c>
      <c r="F80" s="26" t="s">
        <v>44</v>
      </c>
      <c r="G80" s="38" t="s">
        <v>91</v>
      </c>
      <c r="I80" s="63" t="s">
        <v>116</v>
      </c>
      <c r="J80" s="63" t="s">
        <v>116</v>
      </c>
      <c r="K80" s="63" t="s">
        <v>116</v>
      </c>
      <c r="L80" s="63" t="s">
        <v>116</v>
      </c>
      <c r="M80" s="63" t="s">
        <v>116</v>
      </c>
      <c r="N80" s="63" t="s">
        <v>116</v>
      </c>
      <c r="O80" s="63" t="s">
        <v>116</v>
      </c>
      <c r="P80" s="63" t="s">
        <v>116</v>
      </c>
      <c r="Q80" s="63" t="s">
        <v>116</v>
      </c>
      <c r="R80" s="63" t="s">
        <v>116</v>
      </c>
      <c r="S80" s="63" t="s">
        <v>116</v>
      </c>
      <c r="T80" s="63" t="s">
        <v>116</v>
      </c>
      <c r="U80" s="63" t="s">
        <v>116</v>
      </c>
      <c r="V80" s="63" t="s">
        <v>116</v>
      </c>
      <c r="W80" s="51"/>
      <c r="X80" s="63" t="s">
        <v>116</v>
      </c>
      <c r="Y80" s="63" t="s">
        <v>116</v>
      </c>
      <c r="Z80" s="63" t="s">
        <v>116</v>
      </c>
      <c r="AA80" s="63" t="s">
        <v>116</v>
      </c>
      <c r="AB80" s="63" t="s">
        <v>116</v>
      </c>
      <c r="AC80" s="63" t="s">
        <v>116</v>
      </c>
      <c r="AD80" s="63" t="s">
        <v>116</v>
      </c>
      <c r="AE80" s="63" t="s">
        <v>116</v>
      </c>
      <c r="AF80" s="63" t="s">
        <v>116</v>
      </c>
      <c r="AG80" s="63" t="s">
        <v>116</v>
      </c>
      <c r="AH80" s="63" t="s">
        <v>116</v>
      </c>
      <c r="AI80" s="63" t="s">
        <v>116</v>
      </c>
      <c r="AJ80" s="63" t="s">
        <v>116</v>
      </c>
      <c r="AK80" s="63" t="s">
        <v>116</v>
      </c>
      <c r="AL80" s="51"/>
      <c r="AM80" s="48">
        <f t="shared" si="12"/>
        <v>0</v>
      </c>
      <c r="AN80" s="48">
        <f t="shared" si="12"/>
        <v>0</v>
      </c>
      <c r="AO80" s="48">
        <f t="shared" si="12"/>
        <v>0</v>
      </c>
      <c r="AP80" s="48">
        <f t="shared" si="11"/>
        <v>0</v>
      </c>
      <c r="AQ80" s="48">
        <f t="shared" si="11"/>
        <v>0</v>
      </c>
      <c r="AR80" s="48">
        <f t="shared" si="11"/>
        <v>0</v>
      </c>
      <c r="AS80" s="48">
        <f t="shared" si="11"/>
        <v>0</v>
      </c>
      <c r="AT80" s="48">
        <f t="shared" si="11"/>
        <v>0</v>
      </c>
      <c r="AU80" s="48">
        <f t="shared" si="11"/>
        <v>0</v>
      </c>
      <c r="AV80" s="48">
        <f t="shared" si="11"/>
        <v>0</v>
      </c>
      <c r="AW80" s="48">
        <f t="shared" si="11"/>
        <v>0</v>
      </c>
      <c r="AX80" s="48">
        <f t="shared" si="11"/>
        <v>0</v>
      </c>
      <c r="AY80" s="48">
        <f t="shared" si="11"/>
        <v>0</v>
      </c>
      <c r="AZ80" s="48">
        <f t="shared" si="11"/>
        <v>0</v>
      </c>
      <c r="BA80" s="51"/>
      <c r="BB80" s="121">
        <f t="shared" si="10"/>
        <v>0</v>
      </c>
      <c r="BC80" s="121">
        <f t="shared" si="10"/>
        <v>0</v>
      </c>
      <c r="BD80" s="121">
        <f t="shared" si="9"/>
        <v>0</v>
      </c>
      <c r="BE80" s="121">
        <f t="shared" si="9"/>
        <v>0</v>
      </c>
      <c r="BF80" s="121">
        <f t="shared" si="9"/>
        <v>0</v>
      </c>
      <c r="BG80" s="121">
        <f t="shared" si="9"/>
        <v>0</v>
      </c>
      <c r="BH80" s="121">
        <f t="shared" si="9"/>
        <v>0</v>
      </c>
      <c r="BI80" s="121">
        <f t="shared" si="9"/>
        <v>0</v>
      </c>
      <c r="BJ80" s="121">
        <f t="shared" si="9"/>
        <v>0</v>
      </c>
      <c r="BK80" s="121">
        <f t="shared" si="9"/>
        <v>0</v>
      </c>
      <c r="BL80" s="121">
        <f t="shared" si="9"/>
        <v>0</v>
      </c>
      <c r="BM80" s="121">
        <f t="shared" si="9"/>
        <v>0</v>
      </c>
      <c r="BN80" s="121">
        <f t="shared" si="9"/>
        <v>0</v>
      </c>
      <c r="BO80" s="121">
        <f t="shared" si="9"/>
        <v>0</v>
      </c>
    </row>
    <row r="81" spans="4:67" x14ac:dyDescent="0.3">
      <c r="D81" s="38" t="s">
        <v>142</v>
      </c>
      <c r="E81" s="38" t="s">
        <v>145</v>
      </c>
      <c r="F81" s="26" t="s">
        <v>45</v>
      </c>
      <c r="G81" s="38" t="s">
        <v>91</v>
      </c>
      <c r="I81" s="63" t="s">
        <v>116</v>
      </c>
      <c r="J81" s="63" t="s">
        <v>116</v>
      </c>
      <c r="K81" s="63" t="s">
        <v>116</v>
      </c>
      <c r="L81" s="63" t="s">
        <v>116</v>
      </c>
      <c r="M81" s="63" t="s">
        <v>116</v>
      </c>
      <c r="N81" s="63" t="s">
        <v>116</v>
      </c>
      <c r="O81" s="63" t="s">
        <v>116</v>
      </c>
      <c r="P81" s="63">
        <v>0.89154696556379087</v>
      </c>
      <c r="Q81" s="63">
        <v>1.2434940906740386</v>
      </c>
      <c r="R81" s="63">
        <v>1.2515607869171834</v>
      </c>
      <c r="S81" s="63" t="s">
        <v>116</v>
      </c>
      <c r="T81" s="63" t="s">
        <v>116</v>
      </c>
      <c r="U81" s="63" t="s">
        <v>116</v>
      </c>
      <c r="V81" s="63" t="s">
        <v>116</v>
      </c>
      <c r="W81" s="51"/>
      <c r="X81" s="63" t="s">
        <v>116</v>
      </c>
      <c r="Y81" s="63" t="s">
        <v>116</v>
      </c>
      <c r="Z81" s="63" t="s">
        <v>116</v>
      </c>
      <c r="AA81" s="63" t="s">
        <v>116</v>
      </c>
      <c r="AB81" s="63" t="s">
        <v>116</v>
      </c>
      <c r="AC81" s="63" t="s">
        <v>116</v>
      </c>
      <c r="AD81" s="63" t="s">
        <v>116</v>
      </c>
      <c r="AE81" s="63">
        <v>0.95099730107485791</v>
      </c>
      <c r="AF81" s="63">
        <v>1.7155714742302539</v>
      </c>
      <c r="AG81" s="63">
        <v>1.2294094998823257</v>
      </c>
      <c r="AH81" s="63" t="s">
        <v>116</v>
      </c>
      <c r="AI81" s="63" t="s">
        <v>116</v>
      </c>
      <c r="AJ81" s="63" t="s">
        <v>116</v>
      </c>
      <c r="AK81" s="63" t="s">
        <v>116</v>
      </c>
      <c r="AL81" s="51"/>
      <c r="AM81" s="48">
        <f t="shared" si="12"/>
        <v>0</v>
      </c>
      <c r="AN81" s="48">
        <f t="shared" si="12"/>
        <v>0</v>
      </c>
      <c r="AO81" s="48">
        <f t="shared" si="12"/>
        <v>0</v>
      </c>
      <c r="AP81" s="48">
        <f t="shared" si="11"/>
        <v>0</v>
      </c>
      <c r="AQ81" s="48">
        <f t="shared" si="11"/>
        <v>0</v>
      </c>
      <c r="AR81" s="48">
        <f t="shared" si="11"/>
        <v>0</v>
      </c>
      <c r="AS81" s="48">
        <f t="shared" si="11"/>
        <v>0</v>
      </c>
      <c r="AT81" s="48">
        <f t="shared" si="11"/>
        <v>5.9450335511067043E-2</v>
      </c>
      <c r="AU81" s="48">
        <f t="shared" si="11"/>
        <v>0.47207738355621531</v>
      </c>
      <c r="AV81" s="48">
        <f t="shared" si="11"/>
        <v>-2.2151287034857692E-2</v>
      </c>
      <c r="AW81" s="48">
        <f t="shared" si="11"/>
        <v>0</v>
      </c>
      <c r="AX81" s="48">
        <f t="shared" si="11"/>
        <v>0</v>
      </c>
      <c r="AY81" s="48">
        <f t="shared" si="11"/>
        <v>0</v>
      </c>
      <c r="AZ81" s="48">
        <f t="shared" si="11"/>
        <v>0</v>
      </c>
      <c r="BA81" s="51"/>
      <c r="BB81" s="121">
        <f t="shared" si="10"/>
        <v>0</v>
      </c>
      <c r="BC81" s="121">
        <f t="shared" si="10"/>
        <v>0</v>
      </c>
      <c r="BD81" s="121">
        <f t="shared" si="9"/>
        <v>0</v>
      </c>
      <c r="BE81" s="121">
        <f t="shared" si="9"/>
        <v>0</v>
      </c>
      <c r="BF81" s="121">
        <f t="shared" si="9"/>
        <v>0</v>
      </c>
      <c r="BG81" s="121">
        <f t="shared" si="9"/>
        <v>0</v>
      </c>
      <c r="BH81" s="121">
        <f t="shared" si="9"/>
        <v>0</v>
      </c>
      <c r="BI81" s="121">
        <f t="shared" si="9"/>
        <v>6.6682225174163667E-2</v>
      </c>
      <c r="BJ81" s="121">
        <f t="shared" si="9"/>
        <v>0.37963781822262199</v>
      </c>
      <c r="BK81" s="121">
        <f t="shared" si="9"/>
        <v>-1.7698930220896619E-2</v>
      </c>
      <c r="BL81" s="121">
        <f t="shared" si="9"/>
        <v>0</v>
      </c>
      <c r="BM81" s="121">
        <f t="shared" si="9"/>
        <v>0</v>
      </c>
      <c r="BN81" s="121">
        <f t="shared" si="9"/>
        <v>0</v>
      </c>
      <c r="BO81" s="121">
        <f t="shared" si="9"/>
        <v>0</v>
      </c>
    </row>
    <row r="82" spans="4:67" x14ac:dyDescent="0.3">
      <c r="D82" s="38" t="s">
        <v>142</v>
      </c>
      <c r="E82" s="38" t="s">
        <v>145</v>
      </c>
      <c r="F82" s="26" t="s">
        <v>46</v>
      </c>
      <c r="G82" s="38" t="s">
        <v>91</v>
      </c>
      <c r="I82" s="63" t="s">
        <v>116</v>
      </c>
      <c r="J82" s="63">
        <v>0.71928408145549472</v>
      </c>
      <c r="K82" s="63">
        <v>0.79386130463864479</v>
      </c>
      <c r="L82" s="63" t="s">
        <v>116</v>
      </c>
      <c r="M82" s="63">
        <v>0.69027186886795555</v>
      </c>
      <c r="N82" s="63">
        <v>0.84061990046795909</v>
      </c>
      <c r="O82" s="63">
        <v>1.1211834380374475</v>
      </c>
      <c r="P82" s="63">
        <v>0.33310473292058773</v>
      </c>
      <c r="Q82" s="63">
        <v>0.74746079513983676</v>
      </c>
      <c r="R82" s="63">
        <v>0.83800069392168419</v>
      </c>
      <c r="S82" s="63">
        <v>0.96719679826064253</v>
      </c>
      <c r="T82" s="63">
        <v>0.90751880295780274</v>
      </c>
      <c r="U82" s="63">
        <v>0.99232993552636761</v>
      </c>
      <c r="V82" s="63">
        <v>0.93166084833412732</v>
      </c>
      <c r="W82" s="51"/>
      <c r="X82" s="63" t="s">
        <v>116</v>
      </c>
      <c r="Y82" s="63">
        <v>0.61301527910058473</v>
      </c>
      <c r="Z82" s="63">
        <v>0.66871266024760112</v>
      </c>
      <c r="AA82" s="63" t="s">
        <v>116</v>
      </c>
      <c r="AB82" s="63">
        <v>0.47355637843905152</v>
      </c>
      <c r="AC82" s="63">
        <v>0.58625011504527547</v>
      </c>
      <c r="AD82" s="63">
        <v>1.0741941575796465</v>
      </c>
      <c r="AE82" s="63">
        <v>0</v>
      </c>
      <c r="AF82" s="63">
        <v>0.39166964532931647</v>
      </c>
      <c r="AG82" s="63">
        <v>0.53203207461308522</v>
      </c>
      <c r="AH82" s="63">
        <v>0.75611082170614063</v>
      </c>
      <c r="AI82" s="63">
        <v>0.49522747547410406</v>
      </c>
      <c r="AJ82" s="63">
        <v>0.56585078483149509</v>
      </c>
      <c r="AK82" s="63">
        <v>0.4643952785485515</v>
      </c>
      <c r="AL82" s="51"/>
      <c r="AM82" s="48">
        <f t="shared" si="12"/>
        <v>0</v>
      </c>
      <c r="AN82" s="48">
        <f t="shared" si="12"/>
        <v>-0.10626880235490999</v>
      </c>
      <c r="AO82" s="48">
        <f t="shared" si="12"/>
        <v>-0.12514864439104367</v>
      </c>
      <c r="AP82" s="48">
        <f t="shared" si="11"/>
        <v>0</v>
      </c>
      <c r="AQ82" s="48">
        <f t="shared" si="11"/>
        <v>-0.21671549042890403</v>
      </c>
      <c r="AR82" s="48">
        <f t="shared" si="11"/>
        <v>-0.25436978542268363</v>
      </c>
      <c r="AS82" s="48">
        <f t="shared" si="11"/>
        <v>-4.698928045780093E-2</v>
      </c>
      <c r="AT82" s="48">
        <f t="shared" si="11"/>
        <v>-0.33310473292058773</v>
      </c>
      <c r="AU82" s="48">
        <f t="shared" si="11"/>
        <v>-0.35579114981052029</v>
      </c>
      <c r="AV82" s="48">
        <f t="shared" si="11"/>
        <v>-0.30596861930859898</v>
      </c>
      <c r="AW82" s="48">
        <f t="shared" si="11"/>
        <v>-0.2110859765545019</v>
      </c>
      <c r="AX82" s="48">
        <f t="shared" si="11"/>
        <v>-0.41229132748369868</v>
      </c>
      <c r="AY82" s="48">
        <f t="shared" si="11"/>
        <v>-0.42647915069487252</v>
      </c>
      <c r="AZ82" s="48">
        <f t="shared" si="11"/>
        <v>-0.46726556978557582</v>
      </c>
      <c r="BA82" s="51"/>
      <c r="BB82" s="121">
        <f t="shared" si="10"/>
        <v>0</v>
      </c>
      <c r="BC82" s="121">
        <f t="shared" si="10"/>
        <v>-0.14774246378408878</v>
      </c>
      <c r="BD82" s="121">
        <f t="shared" si="9"/>
        <v>-0.15764547744018043</v>
      </c>
      <c r="BE82" s="121">
        <f t="shared" si="9"/>
        <v>0</v>
      </c>
      <c r="BF82" s="121">
        <f t="shared" si="9"/>
        <v>-0.31395671792958474</v>
      </c>
      <c r="BG82" s="121">
        <f t="shared" si="9"/>
        <v>-0.30259786293553154</v>
      </c>
      <c r="BH82" s="121">
        <f t="shared" si="9"/>
        <v>-4.1910430410970353E-2</v>
      </c>
      <c r="BI82" s="121">
        <f t="shared" si="9"/>
        <v>-1</v>
      </c>
      <c r="BJ82" s="121">
        <f t="shared" si="9"/>
        <v>-0.4759997475773402</v>
      </c>
      <c r="BK82" s="121">
        <f t="shared" si="9"/>
        <v>-0.36511738179681441</v>
      </c>
      <c r="BL82" s="121">
        <f t="shared" si="9"/>
        <v>-0.21824511509354474</v>
      </c>
      <c r="BM82" s="121">
        <f t="shared" si="9"/>
        <v>-0.45430609937772182</v>
      </c>
      <c r="BN82" s="121">
        <f t="shared" si="9"/>
        <v>-0.42977555692568381</v>
      </c>
      <c r="BO82" s="121">
        <f t="shared" si="9"/>
        <v>-0.50154041636618985</v>
      </c>
    </row>
    <row r="83" spans="4:67" x14ac:dyDescent="0.3">
      <c r="D83" s="38" t="s">
        <v>142</v>
      </c>
      <c r="E83" s="38" t="s">
        <v>145</v>
      </c>
      <c r="F83" s="26" t="s">
        <v>47</v>
      </c>
      <c r="G83" s="38" t="s">
        <v>91</v>
      </c>
      <c r="I83" s="63">
        <v>0.93474536916254247</v>
      </c>
      <c r="J83" s="63">
        <v>0.72852136244281052</v>
      </c>
      <c r="K83" s="63">
        <v>0.67667794146160531</v>
      </c>
      <c r="L83" s="63">
        <v>1.6707694605251473</v>
      </c>
      <c r="M83" s="63">
        <v>0.95246509837310656</v>
      </c>
      <c r="N83" s="63">
        <v>0.92708028594835723</v>
      </c>
      <c r="O83" s="63">
        <v>1.2252703289442206</v>
      </c>
      <c r="P83" s="63">
        <v>1.1805768152309633</v>
      </c>
      <c r="Q83" s="63">
        <v>0.80345848332815639</v>
      </c>
      <c r="R83" s="63">
        <v>1.0070214160998241</v>
      </c>
      <c r="S83" s="63">
        <v>1.168094976790313</v>
      </c>
      <c r="T83" s="63">
        <v>1.2166795780607871</v>
      </c>
      <c r="U83" s="63">
        <v>1.0651699652392284</v>
      </c>
      <c r="V83" s="63">
        <v>1.0415620945551072</v>
      </c>
      <c r="W83" s="51"/>
      <c r="X83" s="63">
        <v>0.84516311165190583</v>
      </c>
      <c r="Y83" s="63">
        <v>0.49365733721023508</v>
      </c>
      <c r="Z83" s="63">
        <v>0.40362866965011901</v>
      </c>
      <c r="AA83" s="63">
        <v>1.5709439925411599</v>
      </c>
      <c r="AB83" s="63">
        <v>0.72690194647864548</v>
      </c>
      <c r="AC83" s="63">
        <v>0.6550065950893178</v>
      </c>
      <c r="AD83" s="63">
        <v>1.1589948528973057</v>
      </c>
      <c r="AE83" s="63">
        <v>1.149737697012998</v>
      </c>
      <c r="AF83" s="63">
        <v>0.64069224567191996</v>
      </c>
      <c r="AG83" s="63">
        <v>1.0004769507492584</v>
      </c>
      <c r="AH83" s="63">
        <v>1.0977340717907902</v>
      </c>
      <c r="AI83" s="63">
        <v>1.0837582435650848</v>
      </c>
      <c r="AJ83" s="63">
        <v>0.82816907840853649</v>
      </c>
      <c r="AK83" s="63">
        <v>0.72205573224732755</v>
      </c>
      <c r="AL83" s="51"/>
      <c r="AM83" s="48">
        <f t="shared" si="12"/>
        <v>-8.9582257510636643E-2</v>
      </c>
      <c r="AN83" s="48">
        <f t="shared" si="12"/>
        <v>-0.23486402523257544</v>
      </c>
      <c r="AO83" s="48">
        <f t="shared" si="12"/>
        <v>-0.2730492718114863</v>
      </c>
      <c r="AP83" s="48">
        <f t="shared" si="11"/>
        <v>-9.9825467983987393E-2</v>
      </c>
      <c r="AQ83" s="48">
        <f t="shared" si="11"/>
        <v>-0.22556315189446108</v>
      </c>
      <c r="AR83" s="48">
        <f t="shared" si="11"/>
        <v>-0.27207369085903943</v>
      </c>
      <c r="AS83" s="48">
        <f t="shared" si="11"/>
        <v>-6.6275476046914861E-2</v>
      </c>
      <c r="AT83" s="48">
        <f t="shared" si="11"/>
        <v>-3.0839118217965256E-2</v>
      </c>
      <c r="AU83" s="48">
        <f t="shared" si="11"/>
        <v>-0.16276623765623643</v>
      </c>
      <c r="AV83" s="48">
        <f t="shared" si="11"/>
        <v>-6.5444653505657424E-3</v>
      </c>
      <c r="AW83" s="48">
        <f t="shared" si="11"/>
        <v>-7.0360904999522855E-2</v>
      </c>
      <c r="AX83" s="48">
        <f t="shared" si="11"/>
        <v>-0.13292133449570231</v>
      </c>
      <c r="AY83" s="48">
        <f t="shared" si="11"/>
        <v>-0.23700088683069187</v>
      </c>
      <c r="AZ83" s="48">
        <f t="shared" si="11"/>
        <v>-0.31950636230777962</v>
      </c>
      <c r="BA83" s="51"/>
      <c r="BB83" s="121">
        <f t="shared" si="10"/>
        <v>-9.5836000333326302E-2</v>
      </c>
      <c r="BC83" s="121">
        <f t="shared" si="10"/>
        <v>-0.32238454126458432</v>
      </c>
      <c r="BD83" s="121">
        <f t="shared" si="9"/>
        <v>-0.40351436788630579</v>
      </c>
      <c r="BE83" s="121">
        <f t="shared" si="9"/>
        <v>-5.9748200061432048E-2</v>
      </c>
      <c r="BF83" s="121">
        <f t="shared" si="9"/>
        <v>-0.23682038562855753</v>
      </c>
      <c r="BG83" s="121">
        <f t="shared" ref="BG83:BO104" si="13">IF(OR(N83 = 0, N83 = ""), 0, AR83 / N83)</f>
        <v>-0.29347370986399685</v>
      </c>
      <c r="BH83" s="121">
        <f t="shared" si="13"/>
        <v>-5.4090492915161416E-2</v>
      </c>
      <c r="BI83" s="121">
        <f t="shared" si="13"/>
        <v>-2.6122076784924848E-2</v>
      </c>
      <c r="BJ83" s="121">
        <f t="shared" si="13"/>
        <v>-0.20258201392312369</v>
      </c>
      <c r="BK83" s="121">
        <f t="shared" si="13"/>
        <v>-6.4988343305670097E-3</v>
      </c>
      <c r="BL83" s="121">
        <f t="shared" si="13"/>
        <v>-6.0235602752834606E-2</v>
      </c>
      <c r="BM83" s="121">
        <f t="shared" si="13"/>
        <v>-0.10924925254976325</v>
      </c>
      <c r="BN83" s="121">
        <f t="shared" si="13"/>
        <v>-0.22250053471744619</v>
      </c>
      <c r="BO83" s="121">
        <f t="shared" si="13"/>
        <v>-0.30675690290385765</v>
      </c>
    </row>
    <row r="84" spans="4:67" x14ac:dyDescent="0.3">
      <c r="D84" s="38" t="s">
        <v>142</v>
      </c>
      <c r="E84" s="38" t="s">
        <v>145</v>
      </c>
      <c r="F84" s="26" t="s">
        <v>48</v>
      </c>
      <c r="G84" s="38" t="s">
        <v>91</v>
      </c>
      <c r="I84" s="63">
        <v>2.4432286474658405</v>
      </c>
      <c r="J84" s="63">
        <v>1.4955295887735325</v>
      </c>
      <c r="K84" s="63">
        <v>0.96284565897270535</v>
      </c>
      <c r="L84" s="63" t="s">
        <v>116</v>
      </c>
      <c r="M84" s="63">
        <v>1.5525929944207499</v>
      </c>
      <c r="N84" s="63">
        <v>2.4541785333283874</v>
      </c>
      <c r="O84" s="63">
        <v>6.4504601958325507</v>
      </c>
      <c r="P84" s="63">
        <v>2.0428112887043852</v>
      </c>
      <c r="Q84" s="63">
        <v>1.6310723334109525</v>
      </c>
      <c r="R84" s="63">
        <v>2.6096487761259293</v>
      </c>
      <c r="S84" s="63" t="s">
        <v>116</v>
      </c>
      <c r="T84" s="63">
        <v>1.9709954978640465</v>
      </c>
      <c r="U84" s="63">
        <v>6.0151859261955014</v>
      </c>
      <c r="V84" s="63">
        <v>1.3971419980360551</v>
      </c>
      <c r="W84" s="51"/>
      <c r="X84" s="63">
        <v>2.7226510351656552</v>
      </c>
      <c r="Y84" s="63">
        <v>1.6572455271889972</v>
      </c>
      <c r="Z84" s="63">
        <v>1.0605934955086609</v>
      </c>
      <c r="AA84" s="63" t="s">
        <v>116</v>
      </c>
      <c r="AB84" s="63">
        <v>1.7487766565006799</v>
      </c>
      <c r="AC84" s="63">
        <v>2.9390982578838383</v>
      </c>
      <c r="AD84" s="63">
        <v>7.649577314163591</v>
      </c>
      <c r="AE84" s="63">
        <v>2.1597607396693328</v>
      </c>
      <c r="AF84" s="63">
        <v>1.6680053948306761</v>
      </c>
      <c r="AG84" s="63">
        <v>2.7391395731679244</v>
      </c>
      <c r="AH84" s="63" t="s">
        <v>116</v>
      </c>
      <c r="AI84" s="63">
        <v>2.2016815166189017</v>
      </c>
      <c r="AJ84" s="63">
        <v>6.8393650829003771</v>
      </c>
      <c r="AK84" s="63">
        <v>1.5760614856302995</v>
      </c>
      <c r="AL84" s="51"/>
      <c r="AM84" s="48">
        <f t="shared" si="12"/>
        <v>0.27942238769981476</v>
      </c>
      <c r="AN84" s="48">
        <f t="shared" si="12"/>
        <v>0.16171593841546472</v>
      </c>
      <c r="AO84" s="48">
        <f t="shared" si="12"/>
        <v>9.7747836535955535E-2</v>
      </c>
      <c r="AP84" s="48">
        <f t="shared" si="11"/>
        <v>0</v>
      </c>
      <c r="AQ84" s="48">
        <f t="shared" si="11"/>
        <v>0.19618366207992999</v>
      </c>
      <c r="AR84" s="48">
        <f t="shared" si="11"/>
        <v>0.48491972455545085</v>
      </c>
      <c r="AS84" s="48">
        <f t="shared" si="11"/>
        <v>1.1991171183310403</v>
      </c>
      <c r="AT84" s="48">
        <f t="shared" si="11"/>
        <v>0.11694945096494758</v>
      </c>
      <c r="AU84" s="48">
        <f t="shared" si="11"/>
        <v>3.6933061419723634E-2</v>
      </c>
      <c r="AV84" s="48">
        <f t="shared" si="11"/>
        <v>0.12949079704199518</v>
      </c>
      <c r="AW84" s="48">
        <f t="shared" si="11"/>
        <v>0</v>
      </c>
      <c r="AX84" s="48">
        <f t="shared" si="11"/>
        <v>0.23068601875485517</v>
      </c>
      <c r="AY84" s="48">
        <f t="shared" si="11"/>
        <v>0.82417915670487574</v>
      </c>
      <c r="AZ84" s="48">
        <f t="shared" si="11"/>
        <v>0.17891948759424436</v>
      </c>
      <c r="BA84" s="51"/>
      <c r="BB84" s="121">
        <f t="shared" si="10"/>
        <v>0.11436604101283625</v>
      </c>
      <c r="BC84" s="121">
        <f t="shared" si="10"/>
        <v>0.10813289127103544</v>
      </c>
      <c r="BD84" s="121">
        <f t="shared" si="10"/>
        <v>0.10151973540623968</v>
      </c>
      <c r="BE84" s="121">
        <f t="shared" si="10"/>
        <v>0</v>
      </c>
      <c r="BF84" s="121">
        <f t="shared" si="10"/>
        <v>0.12635871911371291</v>
      </c>
      <c r="BG84" s="121">
        <f t="shared" si="13"/>
        <v>0.19758942471793065</v>
      </c>
      <c r="BH84" s="121">
        <f t="shared" si="13"/>
        <v>0.1858963673794552</v>
      </c>
      <c r="BI84" s="121">
        <f t="shared" si="13"/>
        <v>5.7249268011985863E-2</v>
      </c>
      <c r="BJ84" s="121">
        <f t="shared" si="13"/>
        <v>2.2643423386679604E-2</v>
      </c>
      <c r="BK84" s="121">
        <f t="shared" si="13"/>
        <v>4.9620009491938837E-2</v>
      </c>
      <c r="BL84" s="121">
        <f t="shared" si="13"/>
        <v>0</v>
      </c>
      <c r="BM84" s="121">
        <f t="shared" si="13"/>
        <v>0.11704035803473317</v>
      </c>
      <c r="BN84" s="121">
        <f t="shared" si="13"/>
        <v>0.1370164059461009</v>
      </c>
      <c r="BO84" s="121">
        <f t="shared" si="13"/>
        <v>0.12806106168574793</v>
      </c>
    </row>
    <row r="85" spans="4:67" x14ac:dyDescent="0.3">
      <c r="D85" s="38" t="s">
        <v>142</v>
      </c>
      <c r="E85" s="38" t="s">
        <v>145</v>
      </c>
      <c r="F85" s="26" t="s">
        <v>49</v>
      </c>
      <c r="G85" s="38" t="s">
        <v>91</v>
      </c>
      <c r="I85" s="63">
        <v>1.7023540507337309</v>
      </c>
      <c r="J85" s="63">
        <v>1.1568455006108866</v>
      </c>
      <c r="K85" s="63">
        <v>1.0752485412493364</v>
      </c>
      <c r="L85" s="63" t="s">
        <v>116</v>
      </c>
      <c r="M85" s="63">
        <v>1.3897967254897616</v>
      </c>
      <c r="N85" s="63">
        <v>1.7247470781924921</v>
      </c>
      <c r="O85" s="63">
        <v>1.8292858952834077</v>
      </c>
      <c r="P85" s="63">
        <v>3.5199211308722615</v>
      </c>
      <c r="Q85" s="63">
        <v>1.2987441366614767</v>
      </c>
      <c r="R85" s="63">
        <v>1.6333163103339536</v>
      </c>
      <c r="S85" s="63">
        <v>1.6912283997087691</v>
      </c>
      <c r="T85" s="63">
        <v>2.2833531538078535</v>
      </c>
      <c r="U85" s="63">
        <v>1.9403059483391114</v>
      </c>
      <c r="V85" s="63">
        <v>1.5741917920448862</v>
      </c>
      <c r="W85" s="51"/>
      <c r="X85" s="63">
        <v>1.7458597309517738</v>
      </c>
      <c r="Y85" s="63">
        <v>1.2445104307958039</v>
      </c>
      <c r="Z85" s="63">
        <v>1.1546428284157138</v>
      </c>
      <c r="AA85" s="63" t="s">
        <v>116</v>
      </c>
      <c r="AB85" s="63">
        <v>1.527562143544539</v>
      </c>
      <c r="AC85" s="63">
        <v>1.9621909196596807</v>
      </c>
      <c r="AD85" s="63">
        <v>1.9793514383104132</v>
      </c>
      <c r="AE85" s="63">
        <v>3.6888674468166371</v>
      </c>
      <c r="AF85" s="63">
        <v>1.3174706463067822</v>
      </c>
      <c r="AG85" s="63">
        <v>1.6395874569501054</v>
      </c>
      <c r="AH85" s="63">
        <v>1.7341240271493974</v>
      </c>
      <c r="AI85" s="63">
        <v>2.3598911999819614</v>
      </c>
      <c r="AJ85" s="63">
        <v>2.0896166591038527</v>
      </c>
      <c r="AK85" s="63">
        <v>1.7419361419762385</v>
      </c>
      <c r="AL85" s="51"/>
      <c r="AM85" s="48">
        <f t="shared" si="12"/>
        <v>4.3505680218042908E-2</v>
      </c>
      <c r="AN85" s="48">
        <f t="shared" si="12"/>
        <v>8.7664930184917278E-2</v>
      </c>
      <c r="AO85" s="48">
        <f t="shared" si="12"/>
        <v>7.9394287166377309E-2</v>
      </c>
      <c r="AP85" s="48">
        <f t="shared" si="11"/>
        <v>0</v>
      </c>
      <c r="AQ85" s="48">
        <f t="shared" si="11"/>
        <v>0.13776541805477738</v>
      </c>
      <c r="AR85" s="48">
        <f t="shared" si="11"/>
        <v>0.23744384146718867</v>
      </c>
      <c r="AS85" s="48">
        <f t="shared" si="11"/>
        <v>0.15006554302700548</v>
      </c>
      <c r="AT85" s="48">
        <f t="shared" si="11"/>
        <v>0.16894631594437559</v>
      </c>
      <c r="AU85" s="48">
        <f t="shared" si="11"/>
        <v>1.8726509645305534E-2</v>
      </c>
      <c r="AV85" s="48">
        <f t="shared" si="11"/>
        <v>6.2711466161518015E-3</v>
      </c>
      <c r="AW85" s="48">
        <f t="shared" si="11"/>
        <v>4.2895627440628248E-2</v>
      </c>
      <c r="AX85" s="48">
        <f t="shared" si="11"/>
        <v>7.6538046174107865E-2</v>
      </c>
      <c r="AY85" s="48">
        <f t="shared" si="11"/>
        <v>0.14931071076474134</v>
      </c>
      <c r="AZ85" s="48">
        <f t="shared" si="11"/>
        <v>0.16774434993135223</v>
      </c>
      <c r="BA85" s="51"/>
      <c r="BB85" s="121">
        <f t="shared" si="10"/>
        <v>2.5556188032267169E-2</v>
      </c>
      <c r="BC85" s="121">
        <f t="shared" si="10"/>
        <v>7.5779289575509196E-2</v>
      </c>
      <c r="BD85" s="121">
        <f t="shared" si="10"/>
        <v>7.3838079402673451E-2</v>
      </c>
      <c r="BE85" s="121">
        <f t="shared" si="10"/>
        <v>0</v>
      </c>
      <c r="BF85" s="121">
        <f t="shared" si="10"/>
        <v>9.912630784637165E-2</v>
      </c>
      <c r="BG85" s="121">
        <f t="shared" si="13"/>
        <v>0.13766878893108553</v>
      </c>
      <c r="BH85" s="121">
        <f t="shared" si="13"/>
        <v>8.2035040785003219E-2</v>
      </c>
      <c r="BI85" s="121">
        <f t="shared" si="13"/>
        <v>4.7997187909295427E-2</v>
      </c>
      <c r="BJ85" s="121">
        <f t="shared" si="13"/>
        <v>1.4418936814947624E-2</v>
      </c>
      <c r="BK85" s="121">
        <f t="shared" si="13"/>
        <v>3.8395175364835366E-3</v>
      </c>
      <c r="BL85" s="121">
        <f t="shared" si="13"/>
        <v>2.5363592196071746E-2</v>
      </c>
      <c r="BM85" s="121">
        <f t="shared" si="13"/>
        <v>3.3520021222502763E-2</v>
      </c>
      <c r="BN85" s="121">
        <f t="shared" si="13"/>
        <v>7.6952148135478474E-2</v>
      </c>
      <c r="BO85" s="121">
        <f t="shared" si="13"/>
        <v>0.10655902970593636</v>
      </c>
    </row>
    <row r="86" spans="4:67" x14ac:dyDescent="0.3">
      <c r="D86" s="38" t="s">
        <v>142</v>
      </c>
      <c r="E86" s="38" t="s">
        <v>145</v>
      </c>
      <c r="F86" s="26" t="s">
        <v>50</v>
      </c>
      <c r="G86" s="38" t="s">
        <v>91</v>
      </c>
      <c r="I86" s="63" t="s">
        <v>116</v>
      </c>
      <c r="J86" s="63">
        <v>0.68100000000000016</v>
      </c>
      <c r="K86" s="63">
        <v>0.58799999999999997</v>
      </c>
      <c r="L86" s="63" t="s">
        <v>116</v>
      </c>
      <c r="M86" s="63" t="s">
        <v>116</v>
      </c>
      <c r="N86" s="63">
        <v>0.745</v>
      </c>
      <c r="O86" s="63" t="s">
        <v>116</v>
      </c>
      <c r="P86" s="63">
        <v>1.024</v>
      </c>
      <c r="Q86" s="63">
        <v>1.0309999999999997</v>
      </c>
      <c r="R86" s="63">
        <v>0.9</v>
      </c>
      <c r="S86" s="63">
        <v>1.1140000000000001</v>
      </c>
      <c r="T86" s="63">
        <v>1.2030000000000001</v>
      </c>
      <c r="U86" s="63">
        <v>1.1339999999999999</v>
      </c>
      <c r="V86" s="63" t="s">
        <v>116</v>
      </c>
      <c r="W86" s="51"/>
      <c r="X86" s="63" t="s">
        <v>116</v>
      </c>
      <c r="Y86" s="63">
        <v>0.20499999999999996</v>
      </c>
      <c r="Z86" s="63">
        <v>6.900000000000002E-2</v>
      </c>
      <c r="AA86" s="63" t="s">
        <v>116</v>
      </c>
      <c r="AB86" s="63" t="s">
        <v>116</v>
      </c>
      <c r="AC86" s="63">
        <v>0.31200000000000006</v>
      </c>
      <c r="AD86" s="63" t="s">
        <v>116</v>
      </c>
      <c r="AE86" s="63">
        <v>1.0050000000000001</v>
      </c>
      <c r="AF86" s="63">
        <v>0.95500000000000007</v>
      </c>
      <c r="AG86" s="63">
        <v>0.81000000000000016</v>
      </c>
      <c r="AH86" s="63">
        <v>1.0610000000000002</v>
      </c>
      <c r="AI86" s="63">
        <v>1.1040000000000001</v>
      </c>
      <c r="AJ86" s="63">
        <v>1.0329999999999999</v>
      </c>
      <c r="AK86" s="63" t="s">
        <v>116</v>
      </c>
      <c r="AL86" s="51"/>
      <c r="AM86" s="48">
        <f t="shared" si="12"/>
        <v>0</v>
      </c>
      <c r="AN86" s="48">
        <f t="shared" si="12"/>
        <v>-0.4760000000000002</v>
      </c>
      <c r="AO86" s="48">
        <f t="shared" si="12"/>
        <v>-0.51899999999999991</v>
      </c>
      <c r="AP86" s="48">
        <f t="shared" si="11"/>
        <v>0</v>
      </c>
      <c r="AQ86" s="48">
        <f t="shared" si="11"/>
        <v>0</v>
      </c>
      <c r="AR86" s="48">
        <f t="shared" si="11"/>
        <v>-0.43299999999999994</v>
      </c>
      <c r="AS86" s="48">
        <f t="shared" si="11"/>
        <v>0</v>
      </c>
      <c r="AT86" s="48">
        <f t="shared" si="11"/>
        <v>-1.8999999999999906E-2</v>
      </c>
      <c r="AU86" s="48">
        <f t="shared" si="11"/>
        <v>-7.5999999999999623E-2</v>
      </c>
      <c r="AV86" s="48">
        <f t="shared" si="11"/>
        <v>-8.9999999999999858E-2</v>
      </c>
      <c r="AW86" s="48">
        <f t="shared" si="11"/>
        <v>-5.2999999999999936E-2</v>
      </c>
      <c r="AX86" s="48">
        <f t="shared" si="11"/>
        <v>-9.8999999999999977E-2</v>
      </c>
      <c r="AY86" s="48">
        <f t="shared" si="11"/>
        <v>-0.10099999999999998</v>
      </c>
      <c r="AZ86" s="48">
        <f t="shared" si="11"/>
        <v>0</v>
      </c>
      <c r="BA86" s="51"/>
      <c r="BB86" s="121">
        <f t="shared" si="10"/>
        <v>0</v>
      </c>
      <c r="BC86" s="121">
        <f t="shared" si="10"/>
        <v>-0.69897209985315722</v>
      </c>
      <c r="BD86" s="121">
        <f t="shared" si="10"/>
        <v>-0.88265306122448972</v>
      </c>
      <c r="BE86" s="121">
        <f t="shared" si="10"/>
        <v>0</v>
      </c>
      <c r="BF86" s="121">
        <f t="shared" si="10"/>
        <v>0</v>
      </c>
      <c r="BG86" s="121">
        <f t="shared" si="13"/>
        <v>-0.58120805369127504</v>
      </c>
      <c r="BH86" s="121">
        <f t="shared" si="13"/>
        <v>0</v>
      </c>
      <c r="BI86" s="121">
        <f t="shared" si="13"/>
        <v>-1.8554687499999906E-2</v>
      </c>
      <c r="BJ86" s="121">
        <f t="shared" si="13"/>
        <v>-7.3714839961202372E-2</v>
      </c>
      <c r="BK86" s="121">
        <f t="shared" si="13"/>
        <v>-9.9999999999999839E-2</v>
      </c>
      <c r="BL86" s="121">
        <f t="shared" si="13"/>
        <v>-4.7576301615798858E-2</v>
      </c>
      <c r="BM86" s="121">
        <f t="shared" si="13"/>
        <v>-8.2294264339152101E-2</v>
      </c>
      <c r="BN86" s="121">
        <f t="shared" si="13"/>
        <v>-8.9065255731922394E-2</v>
      </c>
      <c r="BO86" s="121">
        <f t="shared" si="13"/>
        <v>0</v>
      </c>
    </row>
    <row r="87" spans="4:67" x14ac:dyDescent="0.3">
      <c r="D87" s="38" t="s">
        <v>142</v>
      </c>
      <c r="E87" s="38" t="s">
        <v>145</v>
      </c>
      <c r="F87" s="26" t="s">
        <v>51</v>
      </c>
      <c r="G87" s="38" t="s">
        <v>91</v>
      </c>
      <c r="I87" s="63" t="s">
        <v>116</v>
      </c>
      <c r="J87" s="63">
        <v>0.78900000000000003</v>
      </c>
      <c r="K87" s="63" t="s">
        <v>116</v>
      </c>
      <c r="L87" s="63" t="s">
        <v>116</v>
      </c>
      <c r="M87" s="63" t="s">
        <v>116</v>
      </c>
      <c r="N87" s="63">
        <v>0.82299999999999995</v>
      </c>
      <c r="O87" s="63">
        <v>1.0649999999999997</v>
      </c>
      <c r="P87" s="63">
        <v>0.90900000000000014</v>
      </c>
      <c r="Q87" s="63">
        <v>1.3939999999999999</v>
      </c>
      <c r="R87" s="63">
        <v>1.3120000000000001</v>
      </c>
      <c r="S87" s="63">
        <v>1.25</v>
      </c>
      <c r="T87" s="63">
        <v>1.35</v>
      </c>
      <c r="U87" s="63">
        <v>1.276</v>
      </c>
      <c r="V87" s="63">
        <v>1.1970000000000001</v>
      </c>
      <c r="W87" s="51"/>
      <c r="X87" s="63" t="s">
        <v>116</v>
      </c>
      <c r="Y87" s="63">
        <v>0.504</v>
      </c>
      <c r="Z87" s="63" t="s">
        <v>116</v>
      </c>
      <c r="AA87" s="63" t="s">
        <v>116</v>
      </c>
      <c r="AB87" s="63" t="s">
        <v>116</v>
      </c>
      <c r="AC87" s="63">
        <v>0.53700000000000003</v>
      </c>
      <c r="AD87" s="63">
        <v>0.85499999999999987</v>
      </c>
      <c r="AE87" s="63">
        <v>0.78900000000000015</v>
      </c>
      <c r="AF87" s="63">
        <v>1.714</v>
      </c>
      <c r="AG87" s="63">
        <v>1.6240000000000003</v>
      </c>
      <c r="AH87" s="63">
        <v>1.3229999999999997</v>
      </c>
      <c r="AI87" s="63">
        <v>1.4059999999999997</v>
      </c>
      <c r="AJ87" s="63">
        <v>1.4039999999999999</v>
      </c>
      <c r="AK87" s="63">
        <v>1.2430000000000003</v>
      </c>
      <c r="AL87" s="51"/>
      <c r="AM87" s="48">
        <f t="shared" si="12"/>
        <v>0</v>
      </c>
      <c r="AN87" s="48">
        <f t="shared" si="12"/>
        <v>-0.28500000000000003</v>
      </c>
      <c r="AO87" s="48">
        <f t="shared" si="12"/>
        <v>0</v>
      </c>
      <c r="AP87" s="48">
        <f t="shared" si="11"/>
        <v>0</v>
      </c>
      <c r="AQ87" s="48">
        <f t="shared" si="11"/>
        <v>0</v>
      </c>
      <c r="AR87" s="48">
        <f t="shared" ref="AR87:AZ104" si="14">IF(AND(AC87 = "", N87 = ""), 0, AC87 - N87)</f>
        <v>-0.28599999999999992</v>
      </c>
      <c r="AS87" s="48">
        <f t="shared" si="14"/>
        <v>-0.20999999999999985</v>
      </c>
      <c r="AT87" s="48">
        <f t="shared" si="14"/>
        <v>-0.12</v>
      </c>
      <c r="AU87" s="48">
        <f t="shared" si="14"/>
        <v>0.32000000000000006</v>
      </c>
      <c r="AV87" s="48">
        <f t="shared" si="14"/>
        <v>0.31200000000000028</v>
      </c>
      <c r="AW87" s="48">
        <f t="shared" si="14"/>
        <v>7.2999999999999732E-2</v>
      </c>
      <c r="AX87" s="48">
        <f t="shared" si="14"/>
        <v>5.5999999999999606E-2</v>
      </c>
      <c r="AY87" s="48">
        <f t="shared" si="14"/>
        <v>0.12799999999999989</v>
      </c>
      <c r="AZ87" s="48">
        <f t="shared" si="14"/>
        <v>4.6000000000000263E-2</v>
      </c>
      <c r="BA87" s="51"/>
      <c r="BB87" s="121">
        <f t="shared" si="10"/>
        <v>0</v>
      </c>
      <c r="BC87" s="121">
        <f t="shared" si="10"/>
        <v>-0.36121673003802285</v>
      </c>
      <c r="BD87" s="121">
        <f t="shared" si="10"/>
        <v>0</v>
      </c>
      <c r="BE87" s="121">
        <f t="shared" si="10"/>
        <v>0</v>
      </c>
      <c r="BF87" s="121">
        <f t="shared" si="10"/>
        <v>0</v>
      </c>
      <c r="BG87" s="121">
        <f t="shared" si="13"/>
        <v>-0.34750911300121501</v>
      </c>
      <c r="BH87" s="121">
        <f t="shared" si="13"/>
        <v>-0.1971830985915492</v>
      </c>
      <c r="BI87" s="121">
        <f t="shared" si="13"/>
        <v>-0.132013201320132</v>
      </c>
      <c r="BJ87" s="121">
        <f t="shared" si="13"/>
        <v>0.22955523672883793</v>
      </c>
      <c r="BK87" s="121">
        <f t="shared" si="13"/>
        <v>0.2378048780487807</v>
      </c>
      <c r="BL87" s="121">
        <f t="shared" si="13"/>
        <v>5.8399999999999785E-2</v>
      </c>
      <c r="BM87" s="121">
        <f t="shared" si="13"/>
        <v>4.1481481481481189E-2</v>
      </c>
      <c r="BN87" s="121">
        <f t="shared" si="13"/>
        <v>0.10031347962382436</v>
      </c>
      <c r="BO87" s="121">
        <f t="shared" si="13"/>
        <v>3.8429406850459702E-2</v>
      </c>
    </row>
    <row r="88" spans="4:67" x14ac:dyDescent="0.3">
      <c r="D88" s="38" t="s">
        <v>142</v>
      </c>
      <c r="E88" s="38" t="s">
        <v>145</v>
      </c>
      <c r="F88" s="26" t="s">
        <v>52</v>
      </c>
      <c r="G88" s="38" t="s">
        <v>91</v>
      </c>
      <c r="I88" s="63" t="s">
        <v>116</v>
      </c>
      <c r="J88" s="63" t="s">
        <v>116</v>
      </c>
      <c r="K88" s="63" t="s">
        <v>116</v>
      </c>
      <c r="L88" s="63" t="s">
        <v>116</v>
      </c>
      <c r="M88" s="63" t="s">
        <v>116</v>
      </c>
      <c r="N88" s="63">
        <v>1.0960000000000001</v>
      </c>
      <c r="O88" s="63" t="s">
        <v>116</v>
      </c>
      <c r="P88" s="63" t="s">
        <v>116</v>
      </c>
      <c r="Q88" s="63" t="s">
        <v>116</v>
      </c>
      <c r="R88" s="63" t="s">
        <v>116</v>
      </c>
      <c r="S88" s="63" t="s">
        <v>116</v>
      </c>
      <c r="T88" s="63">
        <v>1.8079999999999998</v>
      </c>
      <c r="U88" s="63">
        <v>1.6089999999999995</v>
      </c>
      <c r="V88" s="63" t="s">
        <v>116</v>
      </c>
      <c r="W88" s="51"/>
      <c r="X88" s="63" t="s">
        <v>116</v>
      </c>
      <c r="Y88" s="63" t="s">
        <v>116</v>
      </c>
      <c r="Z88" s="63" t="s">
        <v>116</v>
      </c>
      <c r="AA88" s="63" t="s">
        <v>116</v>
      </c>
      <c r="AB88" s="63" t="s">
        <v>116</v>
      </c>
      <c r="AC88" s="63">
        <v>1.325</v>
      </c>
      <c r="AD88" s="63" t="s">
        <v>116</v>
      </c>
      <c r="AE88" s="63" t="s">
        <v>116</v>
      </c>
      <c r="AF88" s="63" t="s">
        <v>116</v>
      </c>
      <c r="AG88" s="63" t="s">
        <v>116</v>
      </c>
      <c r="AH88" s="63" t="s">
        <v>116</v>
      </c>
      <c r="AI88" s="63">
        <v>2.3460000000000001</v>
      </c>
      <c r="AJ88" s="63">
        <v>2.2789999999999999</v>
      </c>
      <c r="AK88" s="63" t="s">
        <v>116</v>
      </c>
      <c r="AL88" s="51"/>
      <c r="AM88" s="48">
        <f t="shared" si="12"/>
        <v>0</v>
      </c>
      <c r="AN88" s="48">
        <f t="shared" si="12"/>
        <v>0</v>
      </c>
      <c r="AO88" s="48">
        <f t="shared" si="12"/>
        <v>0</v>
      </c>
      <c r="AP88" s="48">
        <f t="shared" si="12"/>
        <v>0</v>
      </c>
      <c r="AQ88" s="48">
        <f t="shared" si="12"/>
        <v>0</v>
      </c>
      <c r="AR88" s="48">
        <f t="shared" si="14"/>
        <v>0.22899999999999987</v>
      </c>
      <c r="AS88" s="48">
        <f t="shared" si="14"/>
        <v>0</v>
      </c>
      <c r="AT88" s="48">
        <f t="shared" si="14"/>
        <v>0</v>
      </c>
      <c r="AU88" s="48">
        <f t="shared" si="14"/>
        <v>0</v>
      </c>
      <c r="AV88" s="48">
        <f t="shared" si="14"/>
        <v>0</v>
      </c>
      <c r="AW88" s="48">
        <f t="shared" si="14"/>
        <v>0</v>
      </c>
      <c r="AX88" s="48">
        <f t="shared" si="14"/>
        <v>0.53800000000000026</v>
      </c>
      <c r="AY88" s="48">
        <f t="shared" si="14"/>
        <v>0.67000000000000037</v>
      </c>
      <c r="AZ88" s="48">
        <f t="shared" si="14"/>
        <v>0</v>
      </c>
      <c r="BA88" s="51"/>
      <c r="BB88" s="121">
        <f t="shared" si="10"/>
        <v>0</v>
      </c>
      <c r="BC88" s="121">
        <f t="shared" si="10"/>
        <v>0</v>
      </c>
      <c r="BD88" s="121">
        <f t="shared" si="10"/>
        <v>0</v>
      </c>
      <c r="BE88" s="121">
        <f t="shared" si="10"/>
        <v>0</v>
      </c>
      <c r="BF88" s="121">
        <f t="shared" si="10"/>
        <v>0</v>
      </c>
      <c r="BG88" s="121">
        <f t="shared" si="13"/>
        <v>0.20894160583941593</v>
      </c>
      <c r="BH88" s="121">
        <f t="shared" si="13"/>
        <v>0</v>
      </c>
      <c r="BI88" s="121">
        <f t="shared" si="13"/>
        <v>0</v>
      </c>
      <c r="BJ88" s="121">
        <f t="shared" si="13"/>
        <v>0</v>
      </c>
      <c r="BK88" s="121">
        <f t="shared" si="13"/>
        <v>0</v>
      </c>
      <c r="BL88" s="121">
        <f t="shared" si="13"/>
        <v>0</v>
      </c>
      <c r="BM88" s="121">
        <f t="shared" si="13"/>
        <v>0.29756637168141609</v>
      </c>
      <c r="BN88" s="121">
        <f t="shared" si="13"/>
        <v>0.41640770665009358</v>
      </c>
      <c r="BO88" s="121">
        <f t="shared" si="13"/>
        <v>0</v>
      </c>
    </row>
    <row r="89" spans="4:67" x14ac:dyDescent="0.3">
      <c r="D89" s="38" t="s">
        <v>142</v>
      </c>
      <c r="E89" s="38" t="s">
        <v>145</v>
      </c>
      <c r="F89" s="26" t="s">
        <v>53</v>
      </c>
      <c r="G89" s="38" t="s">
        <v>91</v>
      </c>
      <c r="I89" s="63" t="s">
        <v>116</v>
      </c>
      <c r="J89" s="63" t="s">
        <v>116</v>
      </c>
      <c r="K89" s="63" t="s">
        <v>116</v>
      </c>
      <c r="L89" s="63" t="s">
        <v>116</v>
      </c>
      <c r="M89" s="63" t="s">
        <v>116</v>
      </c>
      <c r="N89" s="63">
        <v>0.68899999999999995</v>
      </c>
      <c r="O89" s="63" t="s">
        <v>116</v>
      </c>
      <c r="P89" s="63" t="s">
        <v>116</v>
      </c>
      <c r="Q89" s="63">
        <v>0.80200000000000005</v>
      </c>
      <c r="R89" s="63" t="s">
        <v>116</v>
      </c>
      <c r="S89" s="63" t="s">
        <v>116</v>
      </c>
      <c r="T89" s="63" t="s">
        <v>116</v>
      </c>
      <c r="U89" s="63" t="s">
        <v>116</v>
      </c>
      <c r="V89" s="63" t="s">
        <v>116</v>
      </c>
      <c r="W89" s="51"/>
      <c r="X89" s="63" t="s">
        <v>116</v>
      </c>
      <c r="Y89" s="63" t="s">
        <v>116</v>
      </c>
      <c r="Z89" s="63" t="s">
        <v>116</v>
      </c>
      <c r="AA89" s="63" t="s">
        <v>116</v>
      </c>
      <c r="AB89" s="63" t="s">
        <v>116</v>
      </c>
      <c r="AC89" s="63">
        <v>0.151</v>
      </c>
      <c r="AD89" s="63" t="s">
        <v>116</v>
      </c>
      <c r="AE89" s="63" t="s">
        <v>116</v>
      </c>
      <c r="AF89" s="63">
        <v>0.47799999999999992</v>
      </c>
      <c r="AG89" s="63" t="s">
        <v>116</v>
      </c>
      <c r="AH89" s="63" t="s">
        <v>116</v>
      </c>
      <c r="AI89" s="63" t="s">
        <v>116</v>
      </c>
      <c r="AJ89" s="63" t="s">
        <v>116</v>
      </c>
      <c r="AK89" s="63" t="s">
        <v>116</v>
      </c>
      <c r="AL89" s="51"/>
      <c r="AM89" s="48">
        <f t="shared" si="12"/>
        <v>0</v>
      </c>
      <c r="AN89" s="48">
        <f t="shared" si="12"/>
        <v>0</v>
      </c>
      <c r="AO89" s="48">
        <f t="shared" si="12"/>
        <v>0</v>
      </c>
      <c r="AP89" s="48">
        <f t="shared" si="12"/>
        <v>0</v>
      </c>
      <c r="AQ89" s="48">
        <f t="shared" si="12"/>
        <v>0</v>
      </c>
      <c r="AR89" s="48">
        <f t="shared" si="14"/>
        <v>-0.53799999999999992</v>
      </c>
      <c r="AS89" s="48">
        <f t="shared" si="14"/>
        <v>0</v>
      </c>
      <c r="AT89" s="48">
        <f t="shared" si="14"/>
        <v>0</v>
      </c>
      <c r="AU89" s="48">
        <f t="shared" si="14"/>
        <v>-0.32400000000000012</v>
      </c>
      <c r="AV89" s="48">
        <f t="shared" si="14"/>
        <v>0</v>
      </c>
      <c r="AW89" s="48">
        <f t="shared" si="14"/>
        <v>0</v>
      </c>
      <c r="AX89" s="48">
        <f t="shared" si="14"/>
        <v>0</v>
      </c>
      <c r="AY89" s="48">
        <f t="shared" si="14"/>
        <v>0</v>
      </c>
      <c r="AZ89" s="48">
        <f t="shared" si="14"/>
        <v>0</v>
      </c>
      <c r="BA89" s="51"/>
      <c r="BB89" s="121">
        <f t="shared" si="10"/>
        <v>0</v>
      </c>
      <c r="BC89" s="121">
        <f t="shared" si="10"/>
        <v>0</v>
      </c>
      <c r="BD89" s="121">
        <f t="shared" si="10"/>
        <v>0</v>
      </c>
      <c r="BE89" s="121">
        <f t="shared" si="10"/>
        <v>0</v>
      </c>
      <c r="BF89" s="121">
        <f t="shared" si="10"/>
        <v>0</v>
      </c>
      <c r="BG89" s="121">
        <f t="shared" si="13"/>
        <v>-0.78084179970972423</v>
      </c>
      <c r="BH89" s="121">
        <f t="shared" si="13"/>
        <v>0</v>
      </c>
      <c r="BI89" s="121">
        <f t="shared" si="13"/>
        <v>0</v>
      </c>
      <c r="BJ89" s="121">
        <f t="shared" si="13"/>
        <v>-0.40399002493765601</v>
      </c>
      <c r="BK89" s="121">
        <f t="shared" si="13"/>
        <v>0</v>
      </c>
      <c r="BL89" s="121">
        <f t="shared" si="13"/>
        <v>0</v>
      </c>
      <c r="BM89" s="121">
        <f t="shared" si="13"/>
        <v>0</v>
      </c>
      <c r="BN89" s="121">
        <f t="shared" si="13"/>
        <v>0</v>
      </c>
      <c r="BO89" s="121">
        <f t="shared" si="13"/>
        <v>0</v>
      </c>
    </row>
    <row r="90" spans="4:67" x14ac:dyDescent="0.3">
      <c r="D90" s="38" t="s">
        <v>142</v>
      </c>
      <c r="E90" s="38" t="s">
        <v>145</v>
      </c>
      <c r="F90" s="26" t="s">
        <v>54</v>
      </c>
      <c r="G90" s="38" t="s">
        <v>91</v>
      </c>
      <c r="I90" s="63" t="s">
        <v>116</v>
      </c>
      <c r="J90" s="63" t="s">
        <v>116</v>
      </c>
      <c r="K90" s="63" t="s">
        <v>116</v>
      </c>
      <c r="L90" s="63" t="s">
        <v>116</v>
      </c>
      <c r="M90" s="63" t="s">
        <v>116</v>
      </c>
      <c r="N90" s="63" t="s">
        <v>116</v>
      </c>
      <c r="O90" s="63" t="s">
        <v>116</v>
      </c>
      <c r="P90" s="63" t="s">
        <v>116</v>
      </c>
      <c r="Q90" s="63" t="s">
        <v>116</v>
      </c>
      <c r="R90" s="63" t="s">
        <v>116</v>
      </c>
      <c r="S90" s="63" t="s">
        <v>116</v>
      </c>
      <c r="T90" s="63" t="s">
        <v>116</v>
      </c>
      <c r="U90" s="63">
        <v>1.3252328804216242</v>
      </c>
      <c r="V90" s="63" t="s">
        <v>116</v>
      </c>
      <c r="W90" s="51"/>
      <c r="X90" s="63" t="s">
        <v>116</v>
      </c>
      <c r="Y90" s="63" t="s">
        <v>116</v>
      </c>
      <c r="Z90" s="63" t="s">
        <v>116</v>
      </c>
      <c r="AA90" s="63" t="s">
        <v>116</v>
      </c>
      <c r="AB90" s="63" t="s">
        <v>116</v>
      </c>
      <c r="AC90" s="63" t="s">
        <v>116</v>
      </c>
      <c r="AD90" s="63" t="s">
        <v>116</v>
      </c>
      <c r="AE90" s="63" t="s">
        <v>116</v>
      </c>
      <c r="AF90" s="63" t="s">
        <v>116</v>
      </c>
      <c r="AG90" s="63" t="s">
        <v>116</v>
      </c>
      <c r="AH90" s="63" t="s">
        <v>116</v>
      </c>
      <c r="AI90" s="63" t="s">
        <v>116</v>
      </c>
      <c r="AJ90" s="63">
        <v>1.5451829752251101</v>
      </c>
      <c r="AK90" s="63" t="s">
        <v>116</v>
      </c>
      <c r="AL90" s="51"/>
      <c r="AM90" s="48">
        <f t="shared" si="12"/>
        <v>0</v>
      </c>
      <c r="AN90" s="48">
        <f t="shared" si="12"/>
        <v>0</v>
      </c>
      <c r="AO90" s="48">
        <f t="shared" si="12"/>
        <v>0</v>
      </c>
      <c r="AP90" s="48">
        <f t="shared" si="12"/>
        <v>0</v>
      </c>
      <c r="AQ90" s="48">
        <f t="shared" si="12"/>
        <v>0</v>
      </c>
      <c r="AR90" s="48">
        <f t="shared" si="14"/>
        <v>0</v>
      </c>
      <c r="AS90" s="48">
        <f t="shared" si="14"/>
        <v>0</v>
      </c>
      <c r="AT90" s="48">
        <f t="shared" si="14"/>
        <v>0</v>
      </c>
      <c r="AU90" s="48">
        <f t="shared" si="14"/>
        <v>0</v>
      </c>
      <c r="AV90" s="48">
        <f t="shared" si="14"/>
        <v>0</v>
      </c>
      <c r="AW90" s="48">
        <f t="shared" si="14"/>
        <v>0</v>
      </c>
      <c r="AX90" s="48">
        <f t="shared" si="14"/>
        <v>0</v>
      </c>
      <c r="AY90" s="48">
        <f t="shared" si="14"/>
        <v>0.21995009480348582</v>
      </c>
      <c r="AZ90" s="48">
        <f t="shared" si="14"/>
        <v>0</v>
      </c>
      <c r="BA90" s="51"/>
      <c r="BB90" s="121">
        <f t="shared" si="10"/>
        <v>0</v>
      </c>
      <c r="BC90" s="121">
        <f t="shared" si="10"/>
        <v>0</v>
      </c>
      <c r="BD90" s="121">
        <f t="shared" si="10"/>
        <v>0</v>
      </c>
      <c r="BE90" s="121">
        <f t="shared" si="10"/>
        <v>0</v>
      </c>
      <c r="BF90" s="121">
        <f t="shared" si="10"/>
        <v>0</v>
      </c>
      <c r="BG90" s="121">
        <f t="shared" si="13"/>
        <v>0</v>
      </c>
      <c r="BH90" s="121">
        <f t="shared" si="13"/>
        <v>0</v>
      </c>
      <c r="BI90" s="121">
        <f t="shared" si="13"/>
        <v>0</v>
      </c>
      <c r="BJ90" s="121">
        <f t="shared" si="13"/>
        <v>0</v>
      </c>
      <c r="BK90" s="121">
        <f t="shared" si="13"/>
        <v>0</v>
      </c>
      <c r="BL90" s="121">
        <f t="shared" si="13"/>
        <v>0</v>
      </c>
      <c r="BM90" s="121">
        <f t="shared" si="13"/>
        <v>0</v>
      </c>
      <c r="BN90" s="121">
        <f t="shared" si="13"/>
        <v>0.16597090070200224</v>
      </c>
      <c r="BO90" s="121">
        <f t="shared" si="13"/>
        <v>0</v>
      </c>
    </row>
    <row r="91" spans="4:67" x14ac:dyDescent="0.3">
      <c r="D91" s="38" t="s">
        <v>142</v>
      </c>
      <c r="E91" s="38" t="s">
        <v>145</v>
      </c>
      <c r="F91" s="26" t="s">
        <v>55</v>
      </c>
      <c r="G91" s="38" t="s">
        <v>91</v>
      </c>
      <c r="I91" s="63" t="s">
        <v>116</v>
      </c>
      <c r="J91" s="63" t="s">
        <v>116</v>
      </c>
      <c r="K91" s="63" t="s">
        <v>116</v>
      </c>
      <c r="L91" s="63" t="s">
        <v>116</v>
      </c>
      <c r="M91" s="63" t="s">
        <v>116</v>
      </c>
      <c r="N91" s="63" t="s">
        <v>116</v>
      </c>
      <c r="O91" s="63" t="s">
        <v>116</v>
      </c>
      <c r="P91" s="63" t="s">
        <v>116</v>
      </c>
      <c r="Q91" s="63">
        <v>-0.88800000000000012</v>
      </c>
      <c r="R91" s="63">
        <v>-0.88500000000000001</v>
      </c>
      <c r="S91" s="63" t="s">
        <v>116</v>
      </c>
      <c r="T91" s="63" t="s">
        <v>116</v>
      </c>
      <c r="U91" s="63" t="s">
        <v>116</v>
      </c>
      <c r="V91" s="63" t="s">
        <v>116</v>
      </c>
      <c r="W91" s="51"/>
      <c r="X91" s="63" t="s">
        <v>116</v>
      </c>
      <c r="Y91" s="63" t="s">
        <v>116</v>
      </c>
      <c r="Z91" s="63" t="s">
        <v>116</v>
      </c>
      <c r="AA91" s="63" t="s">
        <v>116</v>
      </c>
      <c r="AB91" s="63" t="s">
        <v>116</v>
      </c>
      <c r="AC91" s="63" t="s">
        <v>116</v>
      </c>
      <c r="AD91" s="63" t="s">
        <v>116</v>
      </c>
      <c r="AE91" s="63" t="s">
        <v>116</v>
      </c>
      <c r="AF91" s="63">
        <v>-0.88800000000000012</v>
      </c>
      <c r="AG91" s="63">
        <v>-0.88500000000000001</v>
      </c>
      <c r="AH91" s="63" t="s">
        <v>116</v>
      </c>
      <c r="AI91" s="63" t="s">
        <v>116</v>
      </c>
      <c r="AJ91" s="63" t="s">
        <v>116</v>
      </c>
      <c r="AK91" s="63" t="s">
        <v>116</v>
      </c>
      <c r="AL91" s="51"/>
      <c r="AM91" s="48">
        <f t="shared" si="12"/>
        <v>0</v>
      </c>
      <c r="AN91" s="48">
        <f t="shared" si="12"/>
        <v>0</v>
      </c>
      <c r="AO91" s="48">
        <f t="shared" si="12"/>
        <v>0</v>
      </c>
      <c r="AP91" s="48">
        <f t="shared" si="12"/>
        <v>0</v>
      </c>
      <c r="AQ91" s="48">
        <f t="shared" si="12"/>
        <v>0</v>
      </c>
      <c r="AR91" s="48">
        <f t="shared" si="14"/>
        <v>0</v>
      </c>
      <c r="AS91" s="48">
        <f t="shared" si="14"/>
        <v>0</v>
      </c>
      <c r="AT91" s="48">
        <f t="shared" si="14"/>
        <v>0</v>
      </c>
      <c r="AU91" s="48">
        <f t="shared" si="14"/>
        <v>0</v>
      </c>
      <c r="AV91" s="48">
        <f t="shared" si="14"/>
        <v>0</v>
      </c>
      <c r="AW91" s="48">
        <f t="shared" si="14"/>
        <v>0</v>
      </c>
      <c r="AX91" s="48">
        <f t="shared" si="14"/>
        <v>0</v>
      </c>
      <c r="AY91" s="48">
        <f t="shared" si="14"/>
        <v>0</v>
      </c>
      <c r="AZ91" s="48">
        <f t="shared" si="14"/>
        <v>0</v>
      </c>
      <c r="BA91" s="51"/>
      <c r="BB91" s="121">
        <f t="shared" si="10"/>
        <v>0</v>
      </c>
      <c r="BC91" s="121">
        <f t="shared" si="10"/>
        <v>0</v>
      </c>
      <c r="BD91" s="121">
        <f t="shared" si="10"/>
        <v>0</v>
      </c>
      <c r="BE91" s="121">
        <f t="shared" si="10"/>
        <v>0</v>
      </c>
      <c r="BF91" s="121">
        <f t="shared" si="10"/>
        <v>0</v>
      </c>
      <c r="BG91" s="121">
        <f t="shared" si="13"/>
        <v>0</v>
      </c>
      <c r="BH91" s="121">
        <f t="shared" si="13"/>
        <v>0</v>
      </c>
      <c r="BI91" s="121">
        <f t="shared" si="13"/>
        <v>0</v>
      </c>
      <c r="BJ91" s="121">
        <f t="shared" si="13"/>
        <v>0</v>
      </c>
      <c r="BK91" s="121">
        <f t="shared" si="13"/>
        <v>0</v>
      </c>
      <c r="BL91" s="121">
        <f t="shared" si="13"/>
        <v>0</v>
      </c>
      <c r="BM91" s="121">
        <f t="shared" si="13"/>
        <v>0</v>
      </c>
      <c r="BN91" s="121">
        <f t="shared" si="13"/>
        <v>0</v>
      </c>
      <c r="BO91" s="121">
        <f t="shared" si="13"/>
        <v>0</v>
      </c>
    </row>
    <row r="92" spans="4:67" x14ac:dyDescent="0.3">
      <c r="D92" s="38" t="s">
        <v>142</v>
      </c>
      <c r="E92" s="38" t="s">
        <v>145</v>
      </c>
      <c r="F92" s="26" t="s">
        <v>56</v>
      </c>
      <c r="G92" s="38" t="s">
        <v>91</v>
      </c>
      <c r="I92" s="63" t="s">
        <v>116</v>
      </c>
      <c r="J92" s="63" t="s">
        <v>116</v>
      </c>
      <c r="K92" s="63" t="s">
        <v>116</v>
      </c>
      <c r="L92" s="63" t="s">
        <v>116</v>
      </c>
      <c r="M92" s="63" t="s">
        <v>116</v>
      </c>
      <c r="N92" s="63" t="s">
        <v>116</v>
      </c>
      <c r="O92" s="63" t="s">
        <v>116</v>
      </c>
      <c r="P92" s="63" t="s">
        <v>116</v>
      </c>
      <c r="Q92" s="63" t="s">
        <v>116</v>
      </c>
      <c r="R92" s="63" t="s">
        <v>116</v>
      </c>
      <c r="S92" s="63" t="s">
        <v>116</v>
      </c>
      <c r="T92" s="63" t="s">
        <v>116</v>
      </c>
      <c r="U92" s="63" t="s">
        <v>116</v>
      </c>
      <c r="V92" s="63" t="s">
        <v>116</v>
      </c>
      <c r="W92" s="51"/>
      <c r="X92" s="63" t="s">
        <v>116</v>
      </c>
      <c r="Y92" s="63" t="s">
        <v>116</v>
      </c>
      <c r="Z92" s="63" t="s">
        <v>116</v>
      </c>
      <c r="AA92" s="63" t="s">
        <v>116</v>
      </c>
      <c r="AB92" s="63" t="s">
        <v>116</v>
      </c>
      <c r="AC92" s="63" t="s">
        <v>116</v>
      </c>
      <c r="AD92" s="63" t="s">
        <v>116</v>
      </c>
      <c r="AE92" s="63" t="s">
        <v>116</v>
      </c>
      <c r="AF92" s="63" t="s">
        <v>116</v>
      </c>
      <c r="AG92" s="63" t="s">
        <v>116</v>
      </c>
      <c r="AH92" s="63" t="s">
        <v>116</v>
      </c>
      <c r="AI92" s="63" t="s">
        <v>116</v>
      </c>
      <c r="AJ92" s="63" t="s">
        <v>116</v>
      </c>
      <c r="AK92" s="63" t="s">
        <v>116</v>
      </c>
      <c r="AL92" s="51"/>
      <c r="AM92" s="48">
        <f t="shared" si="12"/>
        <v>0</v>
      </c>
      <c r="AN92" s="48">
        <f t="shared" si="12"/>
        <v>0</v>
      </c>
      <c r="AO92" s="48">
        <f t="shared" si="12"/>
        <v>0</v>
      </c>
      <c r="AP92" s="48">
        <f t="shared" si="12"/>
        <v>0</v>
      </c>
      <c r="AQ92" s="48">
        <f t="shared" si="12"/>
        <v>0</v>
      </c>
      <c r="AR92" s="48">
        <f t="shared" si="14"/>
        <v>0</v>
      </c>
      <c r="AS92" s="48">
        <f t="shared" si="14"/>
        <v>0</v>
      </c>
      <c r="AT92" s="48">
        <f t="shared" si="14"/>
        <v>0</v>
      </c>
      <c r="AU92" s="48">
        <f t="shared" si="14"/>
        <v>0</v>
      </c>
      <c r="AV92" s="48">
        <f t="shared" si="14"/>
        <v>0</v>
      </c>
      <c r="AW92" s="48">
        <f t="shared" si="14"/>
        <v>0</v>
      </c>
      <c r="AX92" s="48">
        <f t="shared" si="14"/>
        <v>0</v>
      </c>
      <c r="AY92" s="48">
        <f t="shared" si="14"/>
        <v>0</v>
      </c>
      <c r="AZ92" s="48">
        <f t="shared" si="14"/>
        <v>0</v>
      </c>
      <c r="BA92" s="51"/>
      <c r="BB92" s="121">
        <f t="shared" si="10"/>
        <v>0</v>
      </c>
      <c r="BC92" s="121">
        <f t="shared" si="10"/>
        <v>0</v>
      </c>
      <c r="BD92" s="121">
        <f t="shared" si="10"/>
        <v>0</v>
      </c>
      <c r="BE92" s="121">
        <f t="shared" si="10"/>
        <v>0</v>
      </c>
      <c r="BF92" s="121">
        <f t="shared" si="10"/>
        <v>0</v>
      </c>
      <c r="BG92" s="121">
        <f t="shared" si="13"/>
        <v>0</v>
      </c>
      <c r="BH92" s="121">
        <f t="shared" si="13"/>
        <v>0</v>
      </c>
      <c r="BI92" s="121">
        <f t="shared" si="13"/>
        <v>0</v>
      </c>
      <c r="BJ92" s="121">
        <f t="shared" si="13"/>
        <v>0</v>
      </c>
      <c r="BK92" s="121">
        <f t="shared" si="13"/>
        <v>0</v>
      </c>
      <c r="BL92" s="121">
        <f t="shared" si="13"/>
        <v>0</v>
      </c>
      <c r="BM92" s="121">
        <f t="shared" si="13"/>
        <v>0</v>
      </c>
      <c r="BN92" s="121">
        <f t="shared" si="13"/>
        <v>0</v>
      </c>
      <c r="BO92" s="121">
        <f t="shared" si="13"/>
        <v>0</v>
      </c>
    </row>
    <row r="93" spans="4:67" x14ac:dyDescent="0.3">
      <c r="D93" s="38" t="s">
        <v>142</v>
      </c>
      <c r="E93" s="38" t="s">
        <v>145</v>
      </c>
      <c r="F93" s="26" t="s">
        <v>57</v>
      </c>
      <c r="G93" s="38" t="s">
        <v>91</v>
      </c>
      <c r="I93" s="63" t="s">
        <v>116</v>
      </c>
      <c r="J93" s="63">
        <v>-0.69219912869154887</v>
      </c>
      <c r="K93" s="63">
        <v>-0.44302622017087306</v>
      </c>
      <c r="L93" s="63" t="s">
        <v>116</v>
      </c>
      <c r="M93" s="63" t="s">
        <v>116</v>
      </c>
      <c r="N93" s="63" t="s">
        <v>116</v>
      </c>
      <c r="O93" s="63">
        <v>-0.93786125443645829</v>
      </c>
      <c r="P93" s="63">
        <v>-1.1003236893634263</v>
      </c>
      <c r="Q93" s="63">
        <v>-0.83086478512294715</v>
      </c>
      <c r="R93" s="63" t="s">
        <v>116</v>
      </c>
      <c r="S93" s="63">
        <v>-0.56502437591000076</v>
      </c>
      <c r="T93" s="63">
        <v>-0.5479295017025243</v>
      </c>
      <c r="U93" s="63">
        <v>-0.69409451013552059</v>
      </c>
      <c r="V93" s="63">
        <v>-0.77578788639226737</v>
      </c>
      <c r="W93" s="51"/>
      <c r="X93" s="63" t="s">
        <v>116</v>
      </c>
      <c r="Y93" s="63">
        <v>-0.69219912869154887</v>
      </c>
      <c r="Z93" s="63">
        <v>-0.44302622017087306</v>
      </c>
      <c r="AA93" s="63" t="s">
        <v>116</v>
      </c>
      <c r="AB93" s="63" t="s">
        <v>116</v>
      </c>
      <c r="AC93" s="63" t="s">
        <v>116</v>
      </c>
      <c r="AD93" s="63">
        <v>-0.93786125443645829</v>
      </c>
      <c r="AE93" s="63">
        <v>-1.1003236893634263</v>
      </c>
      <c r="AF93" s="63">
        <v>-0.83086478512294715</v>
      </c>
      <c r="AG93" s="63" t="s">
        <v>116</v>
      </c>
      <c r="AH93" s="63">
        <v>-0.56502437591000076</v>
      </c>
      <c r="AI93" s="63">
        <v>-0.5479295017025243</v>
      </c>
      <c r="AJ93" s="63">
        <v>-0.69409451013552059</v>
      </c>
      <c r="AK93" s="63">
        <v>-0.77578788639226737</v>
      </c>
      <c r="AL93" s="51"/>
      <c r="AM93" s="48">
        <f t="shared" si="12"/>
        <v>0</v>
      </c>
      <c r="AN93" s="48">
        <f t="shared" si="12"/>
        <v>0</v>
      </c>
      <c r="AO93" s="48">
        <f t="shared" si="12"/>
        <v>0</v>
      </c>
      <c r="AP93" s="48">
        <f t="shared" si="12"/>
        <v>0</v>
      </c>
      <c r="AQ93" s="48">
        <f t="shared" si="12"/>
        <v>0</v>
      </c>
      <c r="AR93" s="48">
        <f t="shared" si="14"/>
        <v>0</v>
      </c>
      <c r="AS93" s="48">
        <f t="shared" si="14"/>
        <v>0</v>
      </c>
      <c r="AT93" s="48">
        <f t="shared" si="14"/>
        <v>0</v>
      </c>
      <c r="AU93" s="48">
        <f t="shared" si="14"/>
        <v>0</v>
      </c>
      <c r="AV93" s="48">
        <f t="shared" si="14"/>
        <v>0</v>
      </c>
      <c r="AW93" s="48">
        <f t="shared" si="14"/>
        <v>0</v>
      </c>
      <c r="AX93" s="48">
        <f t="shared" si="14"/>
        <v>0</v>
      </c>
      <c r="AY93" s="48">
        <f t="shared" si="14"/>
        <v>0</v>
      </c>
      <c r="AZ93" s="48">
        <f t="shared" si="14"/>
        <v>0</v>
      </c>
      <c r="BA93" s="51"/>
      <c r="BB93" s="121">
        <f t="shared" si="10"/>
        <v>0</v>
      </c>
      <c r="BC93" s="121">
        <f t="shared" si="10"/>
        <v>0</v>
      </c>
      <c r="BD93" s="121">
        <f t="shared" si="10"/>
        <v>0</v>
      </c>
      <c r="BE93" s="121">
        <f t="shared" si="10"/>
        <v>0</v>
      </c>
      <c r="BF93" s="121">
        <f t="shared" si="10"/>
        <v>0</v>
      </c>
      <c r="BG93" s="121">
        <f t="shared" si="13"/>
        <v>0</v>
      </c>
      <c r="BH93" s="121">
        <f t="shared" si="13"/>
        <v>0</v>
      </c>
      <c r="BI93" s="121">
        <f t="shared" si="13"/>
        <v>0</v>
      </c>
      <c r="BJ93" s="121">
        <f t="shared" si="13"/>
        <v>0</v>
      </c>
      <c r="BK93" s="121">
        <f t="shared" si="13"/>
        <v>0</v>
      </c>
      <c r="BL93" s="121">
        <f t="shared" si="13"/>
        <v>0</v>
      </c>
      <c r="BM93" s="121">
        <f t="shared" si="13"/>
        <v>0</v>
      </c>
      <c r="BN93" s="121">
        <f t="shared" si="13"/>
        <v>0</v>
      </c>
      <c r="BO93" s="121">
        <f t="shared" si="13"/>
        <v>0</v>
      </c>
    </row>
    <row r="94" spans="4:67" x14ac:dyDescent="0.3">
      <c r="D94" s="38" t="s">
        <v>142</v>
      </c>
      <c r="E94" s="38" t="s">
        <v>145</v>
      </c>
      <c r="F94" s="26" t="s">
        <v>58</v>
      </c>
      <c r="G94" s="38" t="s">
        <v>91</v>
      </c>
      <c r="I94" s="63" t="s">
        <v>116</v>
      </c>
      <c r="J94" s="63" t="s">
        <v>116</v>
      </c>
      <c r="K94" s="63" t="s">
        <v>116</v>
      </c>
      <c r="L94" s="63" t="s">
        <v>116</v>
      </c>
      <c r="M94" s="63" t="s">
        <v>116</v>
      </c>
      <c r="N94" s="63" t="s">
        <v>116</v>
      </c>
      <c r="O94" s="63" t="s">
        <v>116</v>
      </c>
      <c r="P94" s="63" t="s">
        <v>116</v>
      </c>
      <c r="Q94" s="63" t="s">
        <v>116</v>
      </c>
      <c r="R94" s="63" t="s">
        <v>116</v>
      </c>
      <c r="S94" s="63" t="s">
        <v>116</v>
      </c>
      <c r="T94" s="63" t="s">
        <v>116</v>
      </c>
      <c r="U94" s="63" t="s">
        <v>116</v>
      </c>
      <c r="V94" s="63" t="s">
        <v>116</v>
      </c>
      <c r="W94" s="51"/>
      <c r="X94" s="63" t="s">
        <v>116</v>
      </c>
      <c r="Y94" s="63" t="s">
        <v>116</v>
      </c>
      <c r="Z94" s="63" t="s">
        <v>116</v>
      </c>
      <c r="AA94" s="63" t="s">
        <v>116</v>
      </c>
      <c r="AB94" s="63" t="s">
        <v>116</v>
      </c>
      <c r="AC94" s="63" t="s">
        <v>116</v>
      </c>
      <c r="AD94" s="63" t="s">
        <v>116</v>
      </c>
      <c r="AE94" s="63" t="s">
        <v>116</v>
      </c>
      <c r="AF94" s="63" t="s">
        <v>116</v>
      </c>
      <c r="AG94" s="63" t="s">
        <v>116</v>
      </c>
      <c r="AH94" s="63" t="s">
        <v>116</v>
      </c>
      <c r="AI94" s="63" t="s">
        <v>116</v>
      </c>
      <c r="AJ94" s="63" t="s">
        <v>116</v>
      </c>
      <c r="AK94" s="63" t="s">
        <v>116</v>
      </c>
      <c r="AL94" s="51"/>
      <c r="AM94" s="48">
        <f t="shared" si="12"/>
        <v>0</v>
      </c>
      <c r="AN94" s="48">
        <f t="shared" si="12"/>
        <v>0</v>
      </c>
      <c r="AO94" s="48">
        <f t="shared" si="12"/>
        <v>0</v>
      </c>
      <c r="AP94" s="48">
        <f t="shared" si="12"/>
        <v>0</v>
      </c>
      <c r="AQ94" s="48">
        <f t="shared" si="12"/>
        <v>0</v>
      </c>
      <c r="AR94" s="48">
        <f t="shared" si="14"/>
        <v>0</v>
      </c>
      <c r="AS94" s="48">
        <f t="shared" si="14"/>
        <v>0</v>
      </c>
      <c r="AT94" s="48">
        <f t="shared" si="14"/>
        <v>0</v>
      </c>
      <c r="AU94" s="48">
        <f t="shared" si="14"/>
        <v>0</v>
      </c>
      <c r="AV94" s="48">
        <f t="shared" si="14"/>
        <v>0</v>
      </c>
      <c r="AW94" s="48">
        <f t="shared" si="14"/>
        <v>0</v>
      </c>
      <c r="AX94" s="48">
        <f t="shared" si="14"/>
        <v>0</v>
      </c>
      <c r="AY94" s="48">
        <f t="shared" si="14"/>
        <v>0</v>
      </c>
      <c r="AZ94" s="48">
        <f t="shared" si="14"/>
        <v>0</v>
      </c>
      <c r="BA94" s="51"/>
      <c r="BB94" s="121">
        <f t="shared" si="10"/>
        <v>0</v>
      </c>
      <c r="BC94" s="121">
        <f t="shared" si="10"/>
        <v>0</v>
      </c>
      <c r="BD94" s="121">
        <f t="shared" si="10"/>
        <v>0</v>
      </c>
      <c r="BE94" s="121">
        <f t="shared" si="10"/>
        <v>0</v>
      </c>
      <c r="BF94" s="121">
        <f t="shared" si="10"/>
        <v>0</v>
      </c>
      <c r="BG94" s="121">
        <f t="shared" si="13"/>
        <v>0</v>
      </c>
      <c r="BH94" s="121">
        <f t="shared" si="13"/>
        <v>0</v>
      </c>
      <c r="BI94" s="121">
        <f t="shared" si="13"/>
        <v>0</v>
      </c>
      <c r="BJ94" s="121">
        <f t="shared" si="13"/>
        <v>0</v>
      </c>
      <c r="BK94" s="121">
        <f t="shared" si="13"/>
        <v>0</v>
      </c>
      <c r="BL94" s="121">
        <f t="shared" si="13"/>
        <v>0</v>
      </c>
      <c r="BM94" s="121">
        <f t="shared" si="13"/>
        <v>0</v>
      </c>
      <c r="BN94" s="121">
        <f t="shared" si="13"/>
        <v>0</v>
      </c>
      <c r="BO94" s="121">
        <f t="shared" si="13"/>
        <v>0</v>
      </c>
    </row>
    <row r="95" spans="4:67" x14ac:dyDescent="0.3">
      <c r="D95" s="38" t="s">
        <v>142</v>
      </c>
      <c r="E95" s="38" t="s">
        <v>145</v>
      </c>
      <c r="F95" s="26" t="s">
        <v>59</v>
      </c>
      <c r="G95" s="38" t="s">
        <v>91</v>
      </c>
      <c r="I95" s="63" t="s">
        <v>116</v>
      </c>
      <c r="J95" s="63" t="s">
        <v>116</v>
      </c>
      <c r="K95" s="63" t="s">
        <v>116</v>
      </c>
      <c r="L95" s="63" t="s">
        <v>116</v>
      </c>
      <c r="M95" s="63" t="s">
        <v>116</v>
      </c>
      <c r="N95" s="63" t="s">
        <v>116</v>
      </c>
      <c r="O95" s="63" t="s">
        <v>116</v>
      </c>
      <c r="P95" s="63">
        <v>-1.1510472602296273</v>
      </c>
      <c r="Q95" s="63" t="s">
        <v>116</v>
      </c>
      <c r="R95" s="63">
        <v>-1.045013638612466</v>
      </c>
      <c r="S95" s="63" t="s">
        <v>116</v>
      </c>
      <c r="T95" s="63">
        <v>-0.30892732739497547</v>
      </c>
      <c r="U95" s="63" t="s">
        <v>116</v>
      </c>
      <c r="V95" s="63" t="s">
        <v>116</v>
      </c>
      <c r="W95" s="51"/>
      <c r="X95" s="63" t="s">
        <v>116</v>
      </c>
      <c r="Y95" s="63" t="s">
        <v>116</v>
      </c>
      <c r="Z95" s="63" t="s">
        <v>116</v>
      </c>
      <c r="AA95" s="63" t="s">
        <v>116</v>
      </c>
      <c r="AB95" s="63" t="s">
        <v>116</v>
      </c>
      <c r="AC95" s="63" t="s">
        <v>116</v>
      </c>
      <c r="AD95" s="63" t="s">
        <v>116</v>
      </c>
      <c r="AE95" s="63">
        <v>-1.1510472602296273</v>
      </c>
      <c r="AF95" s="63" t="s">
        <v>116</v>
      </c>
      <c r="AG95" s="63">
        <v>-1.0448019074523933</v>
      </c>
      <c r="AH95" s="63" t="s">
        <v>116</v>
      </c>
      <c r="AI95" s="63">
        <v>-0.30897996481486606</v>
      </c>
      <c r="AJ95" s="63" t="s">
        <v>116</v>
      </c>
      <c r="AK95" s="63" t="s">
        <v>116</v>
      </c>
      <c r="AL95" s="51"/>
      <c r="AM95" s="48">
        <f t="shared" si="12"/>
        <v>0</v>
      </c>
      <c r="AN95" s="48">
        <f t="shared" si="12"/>
        <v>0</v>
      </c>
      <c r="AO95" s="48">
        <f t="shared" si="12"/>
        <v>0</v>
      </c>
      <c r="AP95" s="48">
        <f t="shared" si="12"/>
        <v>0</v>
      </c>
      <c r="AQ95" s="48">
        <f t="shared" si="12"/>
        <v>0</v>
      </c>
      <c r="AR95" s="48">
        <f t="shared" si="14"/>
        <v>0</v>
      </c>
      <c r="AS95" s="48">
        <f t="shared" si="14"/>
        <v>0</v>
      </c>
      <c r="AT95" s="48">
        <f t="shared" si="14"/>
        <v>0</v>
      </c>
      <c r="AU95" s="48">
        <f t="shared" si="14"/>
        <v>0</v>
      </c>
      <c r="AV95" s="48">
        <f t="shared" si="14"/>
        <v>2.1173116007267012E-4</v>
      </c>
      <c r="AW95" s="48">
        <f t="shared" si="14"/>
        <v>0</v>
      </c>
      <c r="AX95" s="48">
        <f t="shared" si="14"/>
        <v>-5.2637419890588788E-5</v>
      </c>
      <c r="AY95" s="48">
        <f t="shared" si="14"/>
        <v>0</v>
      </c>
      <c r="AZ95" s="48">
        <f t="shared" si="14"/>
        <v>0</v>
      </c>
      <c r="BA95" s="51"/>
      <c r="BB95" s="121">
        <f t="shared" si="10"/>
        <v>0</v>
      </c>
      <c r="BC95" s="121">
        <f t="shared" si="10"/>
        <v>0</v>
      </c>
      <c r="BD95" s="121">
        <f t="shared" si="10"/>
        <v>0</v>
      </c>
      <c r="BE95" s="121">
        <f t="shared" si="10"/>
        <v>0</v>
      </c>
      <c r="BF95" s="121">
        <f t="shared" si="10"/>
        <v>0</v>
      </c>
      <c r="BG95" s="121">
        <f t="shared" si="13"/>
        <v>0</v>
      </c>
      <c r="BH95" s="121">
        <f t="shared" si="13"/>
        <v>0</v>
      </c>
      <c r="BI95" s="121">
        <f t="shared" si="13"/>
        <v>0</v>
      </c>
      <c r="BJ95" s="121">
        <f t="shared" si="13"/>
        <v>0</v>
      </c>
      <c r="BK95" s="121">
        <f t="shared" si="13"/>
        <v>-2.0261090597228917E-4</v>
      </c>
      <c r="BL95" s="121">
        <f t="shared" si="13"/>
        <v>0</v>
      </c>
      <c r="BM95" s="121">
        <f t="shared" si="13"/>
        <v>1.7038771006259936E-4</v>
      </c>
      <c r="BN95" s="121">
        <f t="shared" si="13"/>
        <v>0</v>
      </c>
      <c r="BO95" s="121">
        <f t="shared" si="13"/>
        <v>0</v>
      </c>
    </row>
    <row r="96" spans="4:67" x14ac:dyDescent="0.3">
      <c r="D96" s="38" t="s">
        <v>142</v>
      </c>
      <c r="E96" s="38" t="s">
        <v>145</v>
      </c>
      <c r="F96" s="26" t="s">
        <v>60</v>
      </c>
      <c r="G96" s="38" t="s">
        <v>91</v>
      </c>
      <c r="I96" s="63" t="s">
        <v>116</v>
      </c>
      <c r="J96" s="63" t="s">
        <v>116</v>
      </c>
      <c r="K96" s="63" t="s">
        <v>116</v>
      </c>
      <c r="L96" s="63" t="s">
        <v>116</v>
      </c>
      <c r="M96" s="63" t="s">
        <v>116</v>
      </c>
      <c r="N96" s="63" t="s">
        <v>116</v>
      </c>
      <c r="O96" s="63" t="s">
        <v>116</v>
      </c>
      <c r="P96" s="63" t="s">
        <v>116</v>
      </c>
      <c r="Q96" s="63" t="s">
        <v>116</v>
      </c>
      <c r="R96" s="63" t="s">
        <v>116</v>
      </c>
      <c r="S96" s="63" t="s">
        <v>116</v>
      </c>
      <c r="T96" s="63" t="s">
        <v>116</v>
      </c>
      <c r="U96" s="63" t="s">
        <v>116</v>
      </c>
      <c r="V96" s="63" t="s">
        <v>116</v>
      </c>
      <c r="W96" s="51"/>
      <c r="X96" s="63" t="s">
        <v>116</v>
      </c>
      <c r="Y96" s="63" t="s">
        <v>116</v>
      </c>
      <c r="Z96" s="63" t="s">
        <v>116</v>
      </c>
      <c r="AA96" s="63" t="s">
        <v>116</v>
      </c>
      <c r="AB96" s="63" t="s">
        <v>116</v>
      </c>
      <c r="AC96" s="63" t="s">
        <v>116</v>
      </c>
      <c r="AD96" s="63" t="s">
        <v>116</v>
      </c>
      <c r="AE96" s="63" t="s">
        <v>116</v>
      </c>
      <c r="AF96" s="63" t="s">
        <v>116</v>
      </c>
      <c r="AG96" s="63" t="s">
        <v>116</v>
      </c>
      <c r="AH96" s="63" t="s">
        <v>116</v>
      </c>
      <c r="AI96" s="63" t="s">
        <v>116</v>
      </c>
      <c r="AJ96" s="63" t="s">
        <v>116</v>
      </c>
      <c r="AK96" s="63" t="s">
        <v>116</v>
      </c>
      <c r="AL96" s="51"/>
      <c r="AM96" s="48">
        <f t="shared" si="12"/>
        <v>0</v>
      </c>
      <c r="AN96" s="48">
        <f t="shared" si="12"/>
        <v>0</v>
      </c>
      <c r="AO96" s="48">
        <f t="shared" si="12"/>
        <v>0</v>
      </c>
      <c r="AP96" s="48">
        <f t="shared" si="12"/>
        <v>0</v>
      </c>
      <c r="AQ96" s="48">
        <f t="shared" si="12"/>
        <v>0</v>
      </c>
      <c r="AR96" s="48">
        <f t="shared" si="14"/>
        <v>0</v>
      </c>
      <c r="AS96" s="48">
        <f t="shared" si="14"/>
        <v>0</v>
      </c>
      <c r="AT96" s="48">
        <f t="shared" si="14"/>
        <v>0</v>
      </c>
      <c r="AU96" s="48">
        <f t="shared" si="14"/>
        <v>0</v>
      </c>
      <c r="AV96" s="48">
        <f t="shared" si="14"/>
        <v>0</v>
      </c>
      <c r="AW96" s="48">
        <f t="shared" si="14"/>
        <v>0</v>
      </c>
      <c r="AX96" s="48">
        <f t="shared" si="14"/>
        <v>0</v>
      </c>
      <c r="AY96" s="48">
        <f t="shared" si="14"/>
        <v>0</v>
      </c>
      <c r="AZ96" s="48">
        <f t="shared" si="14"/>
        <v>0</v>
      </c>
      <c r="BA96" s="51"/>
      <c r="BB96" s="121">
        <f t="shared" si="10"/>
        <v>0</v>
      </c>
      <c r="BC96" s="121">
        <f t="shared" si="10"/>
        <v>0</v>
      </c>
      <c r="BD96" s="121">
        <f t="shared" si="10"/>
        <v>0</v>
      </c>
      <c r="BE96" s="121">
        <f t="shared" si="10"/>
        <v>0</v>
      </c>
      <c r="BF96" s="121">
        <f t="shared" si="10"/>
        <v>0</v>
      </c>
      <c r="BG96" s="121">
        <f t="shared" si="13"/>
        <v>0</v>
      </c>
      <c r="BH96" s="121">
        <f t="shared" si="13"/>
        <v>0</v>
      </c>
      <c r="BI96" s="121">
        <f t="shared" si="13"/>
        <v>0</v>
      </c>
      <c r="BJ96" s="121">
        <f t="shared" si="13"/>
        <v>0</v>
      </c>
      <c r="BK96" s="121">
        <f t="shared" si="13"/>
        <v>0</v>
      </c>
      <c r="BL96" s="121">
        <f t="shared" si="13"/>
        <v>0</v>
      </c>
      <c r="BM96" s="121">
        <f t="shared" si="13"/>
        <v>0</v>
      </c>
      <c r="BN96" s="121">
        <f t="shared" si="13"/>
        <v>0</v>
      </c>
      <c r="BO96" s="121">
        <f t="shared" si="13"/>
        <v>0</v>
      </c>
    </row>
    <row r="97" spans="2:67" x14ac:dyDescent="0.3">
      <c r="D97" s="38" t="s">
        <v>142</v>
      </c>
      <c r="E97" s="38" t="s">
        <v>145</v>
      </c>
      <c r="F97" s="26" t="s">
        <v>61</v>
      </c>
      <c r="G97" s="38" t="s">
        <v>91</v>
      </c>
      <c r="I97" s="63" t="s">
        <v>116</v>
      </c>
      <c r="J97" s="63" t="s">
        <v>116</v>
      </c>
      <c r="K97" s="63" t="s">
        <v>116</v>
      </c>
      <c r="L97" s="63" t="s">
        <v>116</v>
      </c>
      <c r="M97" s="63" t="s">
        <v>116</v>
      </c>
      <c r="N97" s="63" t="s">
        <v>116</v>
      </c>
      <c r="O97" s="63" t="s">
        <v>116</v>
      </c>
      <c r="P97" s="63" t="s">
        <v>116</v>
      </c>
      <c r="Q97" s="63" t="s">
        <v>116</v>
      </c>
      <c r="R97" s="63" t="s">
        <v>116</v>
      </c>
      <c r="S97" s="63" t="s">
        <v>116</v>
      </c>
      <c r="T97" s="63" t="s">
        <v>116</v>
      </c>
      <c r="U97" s="63" t="s">
        <v>116</v>
      </c>
      <c r="V97" s="63" t="s">
        <v>116</v>
      </c>
      <c r="W97" s="51"/>
      <c r="X97" s="63" t="s">
        <v>116</v>
      </c>
      <c r="Y97" s="63" t="s">
        <v>116</v>
      </c>
      <c r="Z97" s="63" t="s">
        <v>116</v>
      </c>
      <c r="AA97" s="63" t="s">
        <v>116</v>
      </c>
      <c r="AB97" s="63" t="s">
        <v>116</v>
      </c>
      <c r="AC97" s="63" t="s">
        <v>116</v>
      </c>
      <c r="AD97" s="63" t="s">
        <v>116</v>
      </c>
      <c r="AE97" s="63" t="s">
        <v>116</v>
      </c>
      <c r="AF97" s="63" t="s">
        <v>116</v>
      </c>
      <c r="AG97" s="63" t="s">
        <v>116</v>
      </c>
      <c r="AH97" s="63" t="s">
        <v>116</v>
      </c>
      <c r="AI97" s="63" t="s">
        <v>116</v>
      </c>
      <c r="AJ97" s="63" t="s">
        <v>116</v>
      </c>
      <c r="AK97" s="63" t="s">
        <v>116</v>
      </c>
      <c r="AL97" s="51"/>
      <c r="AM97" s="48">
        <f t="shared" si="12"/>
        <v>0</v>
      </c>
      <c r="AN97" s="48">
        <f t="shared" si="12"/>
        <v>0</v>
      </c>
      <c r="AO97" s="48">
        <f t="shared" si="12"/>
        <v>0</v>
      </c>
      <c r="AP97" s="48">
        <f t="shared" si="12"/>
        <v>0</v>
      </c>
      <c r="AQ97" s="48">
        <f t="shared" si="12"/>
        <v>0</v>
      </c>
      <c r="AR97" s="48">
        <f t="shared" si="14"/>
        <v>0</v>
      </c>
      <c r="AS97" s="48">
        <f t="shared" si="14"/>
        <v>0</v>
      </c>
      <c r="AT97" s="48">
        <f t="shared" si="14"/>
        <v>0</v>
      </c>
      <c r="AU97" s="48">
        <f t="shared" si="14"/>
        <v>0</v>
      </c>
      <c r="AV97" s="48">
        <f t="shared" si="14"/>
        <v>0</v>
      </c>
      <c r="AW97" s="48">
        <f t="shared" si="14"/>
        <v>0</v>
      </c>
      <c r="AX97" s="48">
        <f t="shared" si="14"/>
        <v>0</v>
      </c>
      <c r="AY97" s="48">
        <f t="shared" si="14"/>
        <v>0</v>
      </c>
      <c r="AZ97" s="48">
        <f t="shared" si="14"/>
        <v>0</v>
      </c>
      <c r="BA97" s="51"/>
      <c r="BB97" s="121">
        <f t="shared" si="10"/>
        <v>0</v>
      </c>
      <c r="BC97" s="121">
        <f t="shared" si="10"/>
        <v>0</v>
      </c>
      <c r="BD97" s="121">
        <f t="shared" si="10"/>
        <v>0</v>
      </c>
      <c r="BE97" s="121">
        <f t="shared" si="10"/>
        <v>0</v>
      </c>
      <c r="BF97" s="121">
        <f t="shared" si="10"/>
        <v>0</v>
      </c>
      <c r="BG97" s="121">
        <f t="shared" si="13"/>
        <v>0</v>
      </c>
      <c r="BH97" s="121">
        <f t="shared" si="13"/>
        <v>0</v>
      </c>
      <c r="BI97" s="121">
        <f t="shared" si="13"/>
        <v>0</v>
      </c>
      <c r="BJ97" s="121">
        <f t="shared" si="13"/>
        <v>0</v>
      </c>
      <c r="BK97" s="121">
        <f t="shared" si="13"/>
        <v>0</v>
      </c>
      <c r="BL97" s="121">
        <f t="shared" si="13"/>
        <v>0</v>
      </c>
      <c r="BM97" s="121">
        <f t="shared" si="13"/>
        <v>0</v>
      </c>
      <c r="BN97" s="121">
        <f t="shared" si="13"/>
        <v>0</v>
      </c>
      <c r="BO97" s="121">
        <f t="shared" si="13"/>
        <v>0</v>
      </c>
    </row>
    <row r="98" spans="2:67" x14ac:dyDescent="0.3">
      <c r="D98" s="38" t="s">
        <v>142</v>
      </c>
      <c r="E98" s="38" t="s">
        <v>145</v>
      </c>
      <c r="F98" s="26" t="s">
        <v>62</v>
      </c>
      <c r="G98" s="38" t="s">
        <v>91</v>
      </c>
      <c r="I98" s="63" t="s">
        <v>116</v>
      </c>
      <c r="J98" s="63" t="s">
        <v>116</v>
      </c>
      <c r="K98" s="63" t="s">
        <v>116</v>
      </c>
      <c r="L98" s="63" t="s">
        <v>116</v>
      </c>
      <c r="M98" s="63" t="s">
        <v>116</v>
      </c>
      <c r="N98" s="63" t="s">
        <v>116</v>
      </c>
      <c r="O98" s="63" t="s">
        <v>116</v>
      </c>
      <c r="P98" s="63" t="s">
        <v>116</v>
      </c>
      <c r="Q98" s="63" t="s">
        <v>116</v>
      </c>
      <c r="R98" s="63" t="s">
        <v>116</v>
      </c>
      <c r="S98" s="63" t="s">
        <v>116</v>
      </c>
      <c r="T98" s="63" t="s">
        <v>116</v>
      </c>
      <c r="U98" s="63" t="s">
        <v>116</v>
      </c>
      <c r="V98" s="63" t="s">
        <v>116</v>
      </c>
      <c r="W98" s="51"/>
      <c r="X98" s="63" t="s">
        <v>116</v>
      </c>
      <c r="Y98" s="63" t="s">
        <v>116</v>
      </c>
      <c r="Z98" s="63" t="s">
        <v>116</v>
      </c>
      <c r="AA98" s="63" t="s">
        <v>116</v>
      </c>
      <c r="AB98" s="63" t="s">
        <v>116</v>
      </c>
      <c r="AC98" s="63" t="s">
        <v>116</v>
      </c>
      <c r="AD98" s="63" t="s">
        <v>116</v>
      </c>
      <c r="AE98" s="63" t="s">
        <v>116</v>
      </c>
      <c r="AF98" s="63" t="s">
        <v>116</v>
      </c>
      <c r="AG98" s="63" t="s">
        <v>116</v>
      </c>
      <c r="AH98" s="63" t="s">
        <v>116</v>
      </c>
      <c r="AI98" s="63" t="s">
        <v>116</v>
      </c>
      <c r="AJ98" s="63" t="s">
        <v>116</v>
      </c>
      <c r="AK98" s="63" t="s">
        <v>116</v>
      </c>
      <c r="AL98" s="51"/>
      <c r="AM98" s="48">
        <f t="shared" si="12"/>
        <v>0</v>
      </c>
      <c r="AN98" s="48">
        <f t="shared" si="12"/>
        <v>0</v>
      </c>
      <c r="AO98" s="48">
        <f t="shared" si="12"/>
        <v>0</v>
      </c>
      <c r="AP98" s="48">
        <f t="shared" si="12"/>
        <v>0</v>
      </c>
      <c r="AQ98" s="48">
        <f t="shared" si="12"/>
        <v>0</v>
      </c>
      <c r="AR98" s="48">
        <f t="shared" si="14"/>
        <v>0</v>
      </c>
      <c r="AS98" s="48">
        <f t="shared" si="14"/>
        <v>0</v>
      </c>
      <c r="AT98" s="48">
        <f t="shared" si="14"/>
        <v>0</v>
      </c>
      <c r="AU98" s="48">
        <f t="shared" si="14"/>
        <v>0</v>
      </c>
      <c r="AV98" s="48">
        <f t="shared" si="14"/>
        <v>0</v>
      </c>
      <c r="AW98" s="48">
        <f t="shared" si="14"/>
        <v>0</v>
      </c>
      <c r="AX98" s="48">
        <f t="shared" si="14"/>
        <v>0</v>
      </c>
      <c r="AY98" s="48">
        <f t="shared" si="14"/>
        <v>0</v>
      </c>
      <c r="AZ98" s="48">
        <f t="shared" si="14"/>
        <v>0</v>
      </c>
      <c r="BA98" s="51"/>
      <c r="BB98" s="121">
        <f t="shared" si="10"/>
        <v>0</v>
      </c>
      <c r="BC98" s="121">
        <f t="shared" si="10"/>
        <v>0</v>
      </c>
      <c r="BD98" s="121">
        <f t="shared" si="10"/>
        <v>0</v>
      </c>
      <c r="BE98" s="121">
        <f t="shared" si="10"/>
        <v>0</v>
      </c>
      <c r="BF98" s="121">
        <f t="shared" si="10"/>
        <v>0</v>
      </c>
      <c r="BG98" s="121">
        <f t="shared" si="13"/>
        <v>0</v>
      </c>
      <c r="BH98" s="121">
        <f t="shared" si="13"/>
        <v>0</v>
      </c>
      <c r="BI98" s="121">
        <f t="shared" si="13"/>
        <v>0</v>
      </c>
      <c r="BJ98" s="121">
        <f t="shared" si="13"/>
        <v>0</v>
      </c>
      <c r="BK98" s="121">
        <f t="shared" si="13"/>
        <v>0</v>
      </c>
      <c r="BL98" s="121">
        <f t="shared" si="13"/>
        <v>0</v>
      </c>
      <c r="BM98" s="121">
        <f t="shared" si="13"/>
        <v>0</v>
      </c>
      <c r="BN98" s="121">
        <f t="shared" si="13"/>
        <v>0</v>
      </c>
      <c r="BO98" s="121">
        <f t="shared" si="13"/>
        <v>0</v>
      </c>
    </row>
    <row r="99" spans="2:67" x14ac:dyDescent="0.3">
      <c r="D99" s="38" t="s">
        <v>142</v>
      </c>
      <c r="E99" s="38" t="s">
        <v>145</v>
      </c>
      <c r="F99" s="26" t="s">
        <v>63</v>
      </c>
      <c r="G99" s="38" t="s">
        <v>91</v>
      </c>
      <c r="I99" s="63" t="s">
        <v>116</v>
      </c>
      <c r="J99" s="63" t="s">
        <v>116</v>
      </c>
      <c r="K99" s="63" t="s">
        <v>116</v>
      </c>
      <c r="L99" s="63" t="s">
        <v>116</v>
      </c>
      <c r="M99" s="63" t="s">
        <v>116</v>
      </c>
      <c r="N99" s="63" t="s">
        <v>116</v>
      </c>
      <c r="O99" s="63" t="s">
        <v>116</v>
      </c>
      <c r="P99" s="63">
        <v>-4.9409999999999998</v>
      </c>
      <c r="Q99" s="63" t="s">
        <v>116</v>
      </c>
      <c r="R99" s="63" t="s">
        <v>116</v>
      </c>
      <c r="S99" s="63" t="s">
        <v>116</v>
      </c>
      <c r="T99" s="63" t="s">
        <v>116</v>
      </c>
      <c r="U99" s="63" t="s">
        <v>116</v>
      </c>
      <c r="V99" s="63" t="s">
        <v>116</v>
      </c>
      <c r="W99" s="51"/>
      <c r="X99" s="63" t="s">
        <v>116</v>
      </c>
      <c r="Y99" s="63" t="s">
        <v>116</v>
      </c>
      <c r="Z99" s="63" t="s">
        <v>116</v>
      </c>
      <c r="AA99" s="63" t="s">
        <v>116</v>
      </c>
      <c r="AB99" s="63" t="s">
        <v>116</v>
      </c>
      <c r="AC99" s="63" t="s">
        <v>116</v>
      </c>
      <c r="AD99" s="63" t="s">
        <v>116</v>
      </c>
      <c r="AE99" s="63">
        <v>-4.9409999999999998</v>
      </c>
      <c r="AF99" s="63" t="s">
        <v>116</v>
      </c>
      <c r="AG99" s="63" t="s">
        <v>116</v>
      </c>
      <c r="AH99" s="63" t="s">
        <v>116</v>
      </c>
      <c r="AI99" s="63" t="s">
        <v>116</v>
      </c>
      <c r="AJ99" s="63" t="s">
        <v>116</v>
      </c>
      <c r="AK99" s="63" t="s">
        <v>116</v>
      </c>
      <c r="AL99" s="51"/>
      <c r="AM99" s="48">
        <f t="shared" si="12"/>
        <v>0</v>
      </c>
      <c r="AN99" s="48">
        <f t="shared" si="12"/>
        <v>0</v>
      </c>
      <c r="AO99" s="48">
        <f t="shared" si="12"/>
        <v>0</v>
      </c>
      <c r="AP99" s="48">
        <f t="shared" si="12"/>
        <v>0</v>
      </c>
      <c r="AQ99" s="48">
        <f t="shared" si="12"/>
        <v>0</v>
      </c>
      <c r="AR99" s="48">
        <f t="shared" si="14"/>
        <v>0</v>
      </c>
      <c r="AS99" s="48">
        <f t="shared" si="14"/>
        <v>0</v>
      </c>
      <c r="AT99" s="48">
        <f t="shared" si="14"/>
        <v>0</v>
      </c>
      <c r="AU99" s="48">
        <f t="shared" si="14"/>
        <v>0</v>
      </c>
      <c r="AV99" s="48">
        <f t="shared" si="14"/>
        <v>0</v>
      </c>
      <c r="AW99" s="48">
        <f t="shared" si="14"/>
        <v>0</v>
      </c>
      <c r="AX99" s="48">
        <f t="shared" si="14"/>
        <v>0</v>
      </c>
      <c r="AY99" s="48">
        <f t="shared" si="14"/>
        <v>0</v>
      </c>
      <c r="AZ99" s="48">
        <f t="shared" si="14"/>
        <v>0</v>
      </c>
      <c r="BA99" s="51"/>
      <c r="BB99" s="121">
        <f t="shared" si="10"/>
        <v>0</v>
      </c>
      <c r="BC99" s="121">
        <f t="shared" si="10"/>
        <v>0</v>
      </c>
      <c r="BD99" s="121">
        <f t="shared" si="10"/>
        <v>0</v>
      </c>
      <c r="BE99" s="121">
        <f t="shared" si="10"/>
        <v>0</v>
      </c>
      <c r="BF99" s="121">
        <f t="shared" si="10"/>
        <v>0</v>
      </c>
      <c r="BG99" s="121">
        <f t="shared" si="13"/>
        <v>0</v>
      </c>
      <c r="BH99" s="121">
        <f t="shared" si="13"/>
        <v>0</v>
      </c>
      <c r="BI99" s="121">
        <f t="shared" si="13"/>
        <v>0</v>
      </c>
      <c r="BJ99" s="121">
        <f t="shared" si="13"/>
        <v>0</v>
      </c>
      <c r="BK99" s="121">
        <f t="shared" si="13"/>
        <v>0</v>
      </c>
      <c r="BL99" s="121">
        <f t="shared" si="13"/>
        <v>0</v>
      </c>
      <c r="BM99" s="121">
        <f t="shared" si="13"/>
        <v>0</v>
      </c>
      <c r="BN99" s="121">
        <f t="shared" si="13"/>
        <v>0</v>
      </c>
      <c r="BO99" s="121">
        <f t="shared" si="13"/>
        <v>0</v>
      </c>
    </row>
    <row r="100" spans="2:67" x14ac:dyDescent="0.3">
      <c r="D100" s="38" t="s">
        <v>142</v>
      </c>
      <c r="E100" s="38" t="s">
        <v>145</v>
      </c>
      <c r="F100" s="26" t="s">
        <v>64</v>
      </c>
      <c r="G100" s="38" t="s">
        <v>91</v>
      </c>
      <c r="I100" s="63" t="s">
        <v>116</v>
      </c>
      <c r="J100" s="63" t="s">
        <v>116</v>
      </c>
      <c r="K100" s="63" t="s">
        <v>116</v>
      </c>
      <c r="L100" s="63" t="s">
        <v>116</v>
      </c>
      <c r="M100" s="63" t="s">
        <v>116</v>
      </c>
      <c r="N100" s="63" t="s">
        <v>116</v>
      </c>
      <c r="O100" s="63" t="s">
        <v>116</v>
      </c>
      <c r="P100" s="63" t="s">
        <v>116</v>
      </c>
      <c r="Q100" s="63" t="s">
        <v>116</v>
      </c>
      <c r="R100" s="63" t="s">
        <v>116</v>
      </c>
      <c r="S100" s="63" t="s">
        <v>116</v>
      </c>
      <c r="T100" s="63" t="s">
        <v>116</v>
      </c>
      <c r="U100" s="63" t="s">
        <v>116</v>
      </c>
      <c r="V100" s="63" t="s">
        <v>116</v>
      </c>
      <c r="W100" s="51"/>
      <c r="X100" s="63" t="s">
        <v>116</v>
      </c>
      <c r="Y100" s="63" t="s">
        <v>116</v>
      </c>
      <c r="Z100" s="63" t="s">
        <v>116</v>
      </c>
      <c r="AA100" s="63" t="s">
        <v>116</v>
      </c>
      <c r="AB100" s="63" t="s">
        <v>116</v>
      </c>
      <c r="AC100" s="63" t="s">
        <v>116</v>
      </c>
      <c r="AD100" s="63" t="s">
        <v>116</v>
      </c>
      <c r="AE100" s="63" t="s">
        <v>116</v>
      </c>
      <c r="AF100" s="63" t="s">
        <v>116</v>
      </c>
      <c r="AG100" s="63" t="s">
        <v>116</v>
      </c>
      <c r="AH100" s="63" t="s">
        <v>116</v>
      </c>
      <c r="AI100" s="63" t="s">
        <v>116</v>
      </c>
      <c r="AJ100" s="63" t="s">
        <v>116</v>
      </c>
      <c r="AK100" s="63" t="s">
        <v>116</v>
      </c>
      <c r="AL100" s="51"/>
      <c r="AM100" s="48">
        <f t="shared" si="12"/>
        <v>0</v>
      </c>
      <c r="AN100" s="48">
        <f t="shared" si="12"/>
        <v>0</v>
      </c>
      <c r="AO100" s="48">
        <f t="shared" si="12"/>
        <v>0</v>
      </c>
      <c r="AP100" s="48">
        <f t="shared" si="12"/>
        <v>0</v>
      </c>
      <c r="AQ100" s="48">
        <f t="shared" si="12"/>
        <v>0</v>
      </c>
      <c r="AR100" s="48">
        <f t="shared" si="14"/>
        <v>0</v>
      </c>
      <c r="AS100" s="48">
        <f t="shared" si="14"/>
        <v>0</v>
      </c>
      <c r="AT100" s="48">
        <f t="shared" si="14"/>
        <v>0</v>
      </c>
      <c r="AU100" s="48">
        <f t="shared" si="14"/>
        <v>0</v>
      </c>
      <c r="AV100" s="48">
        <f t="shared" si="14"/>
        <v>0</v>
      </c>
      <c r="AW100" s="48">
        <f t="shared" si="14"/>
        <v>0</v>
      </c>
      <c r="AX100" s="48">
        <f t="shared" si="14"/>
        <v>0</v>
      </c>
      <c r="AY100" s="48">
        <f t="shared" si="14"/>
        <v>0</v>
      </c>
      <c r="AZ100" s="48">
        <f t="shared" si="14"/>
        <v>0</v>
      </c>
      <c r="BA100" s="51"/>
      <c r="BB100" s="121">
        <f t="shared" si="10"/>
        <v>0</v>
      </c>
      <c r="BC100" s="121">
        <f t="shared" si="10"/>
        <v>0</v>
      </c>
      <c r="BD100" s="121">
        <f t="shared" si="10"/>
        <v>0</v>
      </c>
      <c r="BE100" s="121">
        <f t="shared" si="10"/>
        <v>0</v>
      </c>
      <c r="BF100" s="121">
        <f t="shared" si="10"/>
        <v>0</v>
      </c>
      <c r="BG100" s="121">
        <f t="shared" si="13"/>
        <v>0</v>
      </c>
      <c r="BH100" s="121">
        <f t="shared" si="13"/>
        <v>0</v>
      </c>
      <c r="BI100" s="121">
        <f t="shared" si="13"/>
        <v>0</v>
      </c>
      <c r="BJ100" s="121">
        <f t="shared" si="13"/>
        <v>0</v>
      </c>
      <c r="BK100" s="121">
        <f t="shared" si="13"/>
        <v>0</v>
      </c>
      <c r="BL100" s="121">
        <f t="shared" si="13"/>
        <v>0</v>
      </c>
      <c r="BM100" s="121">
        <f t="shared" si="13"/>
        <v>0</v>
      </c>
      <c r="BN100" s="121">
        <f t="shared" si="13"/>
        <v>0</v>
      </c>
      <c r="BO100" s="121">
        <f t="shared" si="13"/>
        <v>0</v>
      </c>
    </row>
    <row r="101" spans="2:67" x14ac:dyDescent="0.3">
      <c r="D101" s="38" t="s">
        <v>142</v>
      </c>
      <c r="E101" s="38" t="s">
        <v>145</v>
      </c>
      <c r="F101" s="26" t="s">
        <v>65</v>
      </c>
      <c r="G101" s="38" t="s">
        <v>91</v>
      </c>
      <c r="I101" s="63" t="s">
        <v>116</v>
      </c>
      <c r="J101" s="63" t="s">
        <v>116</v>
      </c>
      <c r="K101" s="63" t="s">
        <v>116</v>
      </c>
      <c r="L101" s="63" t="s">
        <v>116</v>
      </c>
      <c r="M101" s="63" t="s">
        <v>116</v>
      </c>
      <c r="N101" s="63" t="s">
        <v>116</v>
      </c>
      <c r="O101" s="63" t="s">
        <v>116</v>
      </c>
      <c r="P101" s="63">
        <v>-0.63390402218921915</v>
      </c>
      <c r="Q101" s="63" t="s">
        <v>116</v>
      </c>
      <c r="R101" s="63" t="s">
        <v>116</v>
      </c>
      <c r="S101" s="63">
        <v>-0.34000000000000008</v>
      </c>
      <c r="T101" s="63" t="s">
        <v>116</v>
      </c>
      <c r="U101" s="63">
        <v>-0.40000000000000013</v>
      </c>
      <c r="V101" s="63" t="s">
        <v>116</v>
      </c>
      <c r="W101" s="51"/>
      <c r="X101" s="63" t="s">
        <v>116</v>
      </c>
      <c r="Y101" s="63" t="s">
        <v>116</v>
      </c>
      <c r="Z101" s="63" t="s">
        <v>116</v>
      </c>
      <c r="AA101" s="63" t="s">
        <v>116</v>
      </c>
      <c r="AB101" s="63" t="s">
        <v>116</v>
      </c>
      <c r="AC101" s="63" t="s">
        <v>116</v>
      </c>
      <c r="AD101" s="63" t="s">
        <v>116</v>
      </c>
      <c r="AE101" s="63">
        <v>-0.63390402218921915</v>
      </c>
      <c r="AF101" s="63" t="s">
        <v>116</v>
      </c>
      <c r="AG101" s="63" t="s">
        <v>116</v>
      </c>
      <c r="AH101" s="63">
        <v>-0.34000000000000008</v>
      </c>
      <c r="AI101" s="63" t="s">
        <v>116</v>
      </c>
      <c r="AJ101" s="63">
        <v>-0.40000000000000013</v>
      </c>
      <c r="AK101" s="63" t="s">
        <v>116</v>
      </c>
      <c r="AL101" s="51"/>
      <c r="AM101" s="48">
        <f t="shared" si="12"/>
        <v>0</v>
      </c>
      <c r="AN101" s="48">
        <f t="shared" si="12"/>
        <v>0</v>
      </c>
      <c r="AO101" s="48">
        <f t="shared" si="12"/>
        <v>0</v>
      </c>
      <c r="AP101" s="48">
        <f t="shared" si="12"/>
        <v>0</v>
      </c>
      <c r="AQ101" s="48">
        <f t="shared" si="12"/>
        <v>0</v>
      </c>
      <c r="AR101" s="48">
        <f t="shared" si="14"/>
        <v>0</v>
      </c>
      <c r="AS101" s="48">
        <f t="shared" si="14"/>
        <v>0</v>
      </c>
      <c r="AT101" s="48">
        <f t="shared" si="14"/>
        <v>0</v>
      </c>
      <c r="AU101" s="48">
        <f t="shared" si="14"/>
        <v>0</v>
      </c>
      <c r="AV101" s="48">
        <f t="shared" si="14"/>
        <v>0</v>
      </c>
      <c r="AW101" s="48">
        <f t="shared" si="14"/>
        <v>0</v>
      </c>
      <c r="AX101" s="48">
        <f t="shared" si="14"/>
        <v>0</v>
      </c>
      <c r="AY101" s="48">
        <f t="shared" si="14"/>
        <v>0</v>
      </c>
      <c r="AZ101" s="48">
        <f t="shared" si="14"/>
        <v>0</v>
      </c>
      <c r="BA101" s="51"/>
      <c r="BB101" s="121">
        <f t="shared" si="10"/>
        <v>0</v>
      </c>
      <c r="BC101" s="121">
        <f t="shared" si="10"/>
        <v>0</v>
      </c>
      <c r="BD101" s="121">
        <f t="shared" si="10"/>
        <v>0</v>
      </c>
      <c r="BE101" s="121">
        <f t="shared" si="10"/>
        <v>0</v>
      </c>
      <c r="BF101" s="121">
        <f t="shared" si="10"/>
        <v>0</v>
      </c>
      <c r="BG101" s="121">
        <f t="shared" si="13"/>
        <v>0</v>
      </c>
      <c r="BH101" s="121">
        <f t="shared" si="13"/>
        <v>0</v>
      </c>
      <c r="BI101" s="121">
        <f t="shared" si="13"/>
        <v>0</v>
      </c>
      <c r="BJ101" s="121">
        <f t="shared" si="13"/>
        <v>0</v>
      </c>
      <c r="BK101" s="121">
        <f t="shared" si="13"/>
        <v>0</v>
      </c>
      <c r="BL101" s="121">
        <f t="shared" si="13"/>
        <v>0</v>
      </c>
      <c r="BM101" s="121">
        <f t="shared" si="13"/>
        <v>0</v>
      </c>
      <c r="BN101" s="121">
        <f t="shared" si="13"/>
        <v>0</v>
      </c>
      <c r="BO101" s="121">
        <f t="shared" si="13"/>
        <v>0</v>
      </c>
    </row>
    <row r="102" spans="2:67" x14ac:dyDescent="0.3">
      <c r="D102" s="38" t="s">
        <v>142</v>
      </c>
      <c r="E102" s="38" t="s">
        <v>145</v>
      </c>
      <c r="F102" s="26" t="s">
        <v>66</v>
      </c>
      <c r="G102" s="38" t="s">
        <v>91</v>
      </c>
      <c r="I102" s="63" t="s">
        <v>116</v>
      </c>
      <c r="J102" s="63" t="s">
        <v>116</v>
      </c>
      <c r="K102" s="63" t="s">
        <v>116</v>
      </c>
      <c r="L102" s="63" t="s">
        <v>116</v>
      </c>
      <c r="M102" s="63" t="s">
        <v>116</v>
      </c>
      <c r="N102" s="63" t="s">
        <v>116</v>
      </c>
      <c r="O102" s="63" t="s">
        <v>116</v>
      </c>
      <c r="P102" s="63" t="s">
        <v>116</v>
      </c>
      <c r="Q102" s="63" t="s">
        <v>116</v>
      </c>
      <c r="R102" s="63" t="s">
        <v>116</v>
      </c>
      <c r="S102" s="63" t="s">
        <v>116</v>
      </c>
      <c r="T102" s="63" t="s">
        <v>116</v>
      </c>
      <c r="U102" s="63" t="s">
        <v>116</v>
      </c>
      <c r="V102" s="63" t="s">
        <v>116</v>
      </c>
      <c r="W102" s="51"/>
      <c r="X102" s="63" t="s">
        <v>116</v>
      </c>
      <c r="Y102" s="63" t="s">
        <v>116</v>
      </c>
      <c r="Z102" s="63" t="s">
        <v>116</v>
      </c>
      <c r="AA102" s="63" t="s">
        <v>116</v>
      </c>
      <c r="AB102" s="63" t="s">
        <v>116</v>
      </c>
      <c r="AC102" s="63" t="s">
        <v>116</v>
      </c>
      <c r="AD102" s="63" t="s">
        <v>116</v>
      </c>
      <c r="AE102" s="63" t="s">
        <v>116</v>
      </c>
      <c r="AF102" s="63" t="s">
        <v>116</v>
      </c>
      <c r="AG102" s="63" t="s">
        <v>116</v>
      </c>
      <c r="AH102" s="63" t="s">
        <v>116</v>
      </c>
      <c r="AI102" s="63" t="s">
        <v>116</v>
      </c>
      <c r="AJ102" s="63" t="s">
        <v>116</v>
      </c>
      <c r="AK102" s="63" t="s">
        <v>116</v>
      </c>
      <c r="AL102" s="51"/>
      <c r="AM102" s="48">
        <f t="shared" si="12"/>
        <v>0</v>
      </c>
      <c r="AN102" s="48">
        <f t="shared" si="12"/>
        <v>0</v>
      </c>
      <c r="AO102" s="48">
        <f t="shared" si="12"/>
        <v>0</v>
      </c>
      <c r="AP102" s="48">
        <f t="shared" si="12"/>
        <v>0</v>
      </c>
      <c r="AQ102" s="48">
        <f t="shared" si="12"/>
        <v>0</v>
      </c>
      <c r="AR102" s="48">
        <f t="shared" si="14"/>
        <v>0</v>
      </c>
      <c r="AS102" s="48">
        <f t="shared" si="14"/>
        <v>0</v>
      </c>
      <c r="AT102" s="48">
        <f t="shared" si="14"/>
        <v>0</v>
      </c>
      <c r="AU102" s="48">
        <f t="shared" si="14"/>
        <v>0</v>
      </c>
      <c r="AV102" s="48">
        <f t="shared" si="14"/>
        <v>0</v>
      </c>
      <c r="AW102" s="48">
        <f t="shared" si="14"/>
        <v>0</v>
      </c>
      <c r="AX102" s="48">
        <f t="shared" si="14"/>
        <v>0</v>
      </c>
      <c r="AY102" s="48">
        <f t="shared" si="14"/>
        <v>0</v>
      </c>
      <c r="AZ102" s="48">
        <f t="shared" si="14"/>
        <v>0</v>
      </c>
      <c r="BA102" s="51"/>
      <c r="BB102" s="121">
        <f t="shared" si="10"/>
        <v>0</v>
      </c>
      <c r="BC102" s="121">
        <f t="shared" si="10"/>
        <v>0</v>
      </c>
      <c r="BD102" s="121">
        <f t="shared" si="10"/>
        <v>0</v>
      </c>
      <c r="BE102" s="121">
        <f t="shared" si="10"/>
        <v>0</v>
      </c>
      <c r="BF102" s="121">
        <f t="shared" si="10"/>
        <v>0</v>
      </c>
      <c r="BG102" s="121">
        <f t="shared" si="13"/>
        <v>0</v>
      </c>
      <c r="BH102" s="121">
        <f t="shared" si="13"/>
        <v>0</v>
      </c>
      <c r="BI102" s="121">
        <f t="shared" si="13"/>
        <v>0</v>
      </c>
      <c r="BJ102" s="121">
        <f t="shared" si="13"/>
        <v>0</v>
      </c>
      <c r="BK102" s="121">
        <f t="shared" si="13"/>
        <v>0</v>
      </c>
      <c r="BL102" s="121">
        <f t="shared" si="13"/>
        <v>0</v>
      </c>
      <c r="BM102" s="121">
        <f t="shared" si="13"/>
        <v>0</v>
      </c>
      <c r="BN102" s="121">
        <f t="shared" si="13"/>
        <v>0</v>
      </c>
      <c r="BO102" s="121">
        <f t="shared" si="13"/>
        <v>0</v>
      </c>
    </row>
    <row r="103" spans="2:67" x14ac:dyDescent="0.3">
      <c r="D103" s="38" t="s">
        <v>142</v>
      </c>
      <c r="E103" s="38" t="s">
        <v>145</v>
      </c>
      <c r="F103" s="26" t="s">
        <v>67</v>
      </c>
      <c r="G103" s="38" t="s">
        <v>91</v>
      </c>
      <c r="I103" s="63" t="s">
        <v>116</v>
      </c>
      <c r="J103" s="63" t="s">
        <v>116</v>
      </c>
      <c r="K103" s="63" t="s">
        <v>116</v>
      </c>
      <c r="L103" s="63" t="s">
        <v>116</v>
      </c>
      <c r="M103" s="63" t="s">
        <v>116</v>
      </c>
      <c r="N103" s="63" t="s">
        <v>116</v>
      </c>
      <c r="O103" s="63" t="s">
        <v>116</v>
      </c>
      <c r="P103" s="63">
        <v>-0.66390761273667509</v>
      </c>
      <c r="Q103" s="63" t="s">
        <v>116</v>
      </c>
      <c r="R103" s="63" t="s">
        <v>116</v>
      </c>
      <c r="S103" s="63" t="s">
        <v>116</v>
      </c>
      <c r="T103" s="63" t="s">
        <v>116</v>
      </c>
      <c r="U103" s="63">
        <v>-0.13822771657502553</v>
      </c>
      <c r="V103" s="63" t="s">
        <v>116</v>
      </c>
      <c r="W103" s="51"/>
      <c r="X103" s="63" t="s">
        <v>116</v>
      </c>
      <c r="Y103" s="63" t="s">
        <v>116</v>
      </c>
      <c r="Z103" s="63" t="s">
        <v>116</v>
      </c>
      <c r="AA103" s="63" t="s">
        <v>116</v>
      </c>
      <c r="AB103" s="63" t="s">
        <v>116</v>
      </c>
      <c r="AC103" s="63" t="s">
        <v>116</v>
      </c>
      <c r="AD103" s="63" t="s">
        <v>116</v>
      </c>
      <c r="AE103" s="63">
        <v>-0.66390761273667509</v>
      </c>
      <c r="AF103" s="63" t="s">
        <v>116</v>
      </c>
      <c r="AG103" s="63" t="s">
        <v>116</v>
      </c>
      <c r="AH103" s="63" t="s">
        <v>116</v>
      </c>
      <c r="AI103" s="63" t="s">
        <v>116</v>
      </c>
      <c r="AJ103" s="63">
        <v>-0.13824551025551679</v>
      </c>
      <c r="AK103" s="63" t="s">
        <v>116</v>
      </c>
      <c r="AL103" s="51"/>
      <c r="AM103" s="48">
        <f t="shared" si="12"/>
        <v>0</v>
      </c>
      <c r="AN103" s="48">
        <f t="shared" si="12"/>
        <v>0</v>
      </c>
      <c r="AO103" s="48">
        <f t="shared" si="12"/>
        <v>0</v>
      </c>
      <c r="AP103" s="48">
        <f t="shared" si="12"/>
        <v>0</v>
      </c>
      <c r="AQ103" s="48">
        <f t="shared" si="12"/>
        <v>0</v>
      </c>
      <c r="AR103" s="48">
        <f t="shared" si="14"/>
        <v>0</v>
      </c>
      <c r="AS103" s="48">
        <f t="shared" si="14"/>
        <v>0</v>
      </c>
      <c r="AT103" s="48">
        <f t="shared" si="14"/>
        <v>0</v>
      </c>
      <c r="AU103" s="48">
        <f t="shared" si="14"/>
        <v>0</v>
      </c>
      <c r="AV103" s="48">
        <f t="shared" si="14"/>
        <v>0</v>
      </c>
      <c r="AW103" s="48">
        <f t="shared" si="14"/>
        <v>0</v>
      </c>
      <c r="AX103" s="48">
        <f t="shared" si="14"/>
        <v>0</v>
      </c>
      <c r="AY103" s="48">
        <f t="shared" si="14"/>
        <v>-1.779368049126262E-5</v>
      </c>
      <c r="AZ103" s="48">
        <f t="shared" si="14"/>
        <v>0</v>
      </c>
      <c r="BA103" s="51"/>
      <c r="BB103" s="121">
        <f t="shared" si="10"/>
        <v>0</v>
      </c>
      <c r="BC103" s="121">
        <f t="shared" si="10"/>
        <v>0</v>
      </c>
      <c r="BD103" s="121">
        <f t="shared" si="10"/>
        <v>0</v>
      </c>
      <c r="BE103" s="121">
        <f t="shared" si="10"/>
        <v>0</v>
      </c>
      <c r="BF103" s="121">
        <f t="shared" si="10"/>
        <v>0</v>
      </c>
      <c r="BG103" s="121">
        <f t="shared" si="13"/>
        <v>0</v>
      </c>
      <c r="BH103" s="121">
        <f t="shared" si="13"/>
        <v>0</v>
      </c>
      <c r="BI103" s="121">
        <f t="shared" si="13"/>
        <v>0</v>
      </c>
      <c r="BJ103" s="121">
        <f t="shared" si="13"/>
        <v>0</v>
      </c>
      <c r="BK103" s="121">
        <f t="shared" si="13"/>
        <v>0</v>
      </c>
      <c r="BL103" s="121">
        <f t="shared" si="13"/>
        <v>0</v>
      </c>
      <c r="BM103" s="121">
        <f t="shared" si="13"/>
        <v>0</v>
      </c>
      <c r="BN103" s="121">
        <f t="shared" si="13"/>
        <v>1.2872729820147746E-4</v>
      </c>
      <c r="BO103" s="121">
        <f t="shared" si="13"/>
        <v>0</v>
      </c>
    </row>
    <row r="104" spans="2:67" x14ac:dyDescent="0.3">
      <c r="D104" s="102" t="s">
        <v>142</v>
      </c>
      <c r="E104" s="102" t="s">
        <v>145</v>
      </c>
      <c r="F104" s="96" t="s">
        <v>68</v>
      </c>
      <c r="G104" s="102" t="s">
        <v>91</v>
      </c>
      <c r="H104" s="3"/>
      <c r="I104" s="64" t="s">
        <v>116</v>
      </c>
      <c r="J104" s="64" t="s">
        <v>116</v>
      </c>
      <c r="K104" s="64" t="s">
        <v>116</v>
      </c>
      <c r="L104" s="64" t="s">
        <v>116</v>
      </c>
      <c r="M104" s="64" t="s">
        <v>116</v>
      </c>
      <c r="N104" s="64" t="s">
        <v>116</v>
      </c>
      <c r="O104" s="64" t="s">
        <v>116</v>
      </c>
      <c r="P104" s="64" t="s">
        <v>116</v>
      </c>
      <c r="Q104" s="64" t="s">
        <v>116</v>
      </c>
      <c r="R104" s="64" t="s">
        <v>116</v>
      </c>
      <c r="S104" s="64" t="s">
        <v>116</v>
      </c>
      <c r="T104" s="64" t="s">
        <v>116</v>
      </c>
      <c r="U104" s="64" t="s">
        <v>116</v>
      </c>
      <c r="V104" s="64" t="s">
        <v>116</v>
      </c>
      <c r="W104" s="112"/>
      <c r="X104" s="64" t="s">
        <v>116</v>
      </c>
      <c r="Y104" s="64" t="s">
        <v>116</v>
      </c>
      <c r="Z104" s="64" t="s">
        <v>116</v>
      </c>
      <c r="AA104" s="64" t="s">
        <v>116</v>
      </c>
      <c r="AB104" s="64" t="s">
        <v>116</v>
      </c>
      <c r="AC104" s="64" t="s">
        <v>116</v>
      </c>
      <c r="AD104" s="64" t="s">
        <v>116</v>
      </c>
      <c r="AE104" s="64" t="s">
        <v>116</v>
      </c>
      <c r="AF104" s="64" t="s">
        <v>116</v>
      </c>
      <c r="AG104" s="64" t="s">
        <v>116</v>
      </c>
      <c r="AH104" s="64" t="s">
        <v>116</v>
      </c>
      <c r="AI104" s="64" t="s">
        <v>116</v>
      </c>
      <c r="AJ104" s="64" t="s">
        <v>116</v>
      </c>
      <c r="AK104" s="64" t="s">
        <v>116</v>
      </c>
      <c r="AL104" s="112"/>
      <c r="AM104" s="49">
        <f t="shared" si="12"/>
        <v>0</v>
      </c>
      <c r="AN104" s="49">
        <f t="shared" si="12"/>
        <v>0</v>
      </c>
      <c r="AO104" s="49">
        <f t="shared" si="12"/>
        <v>0</v>
      </c>
      <c r="AP104" s="49">
        <f t="shared" si="12"/>
        <v>0</v>
      </c>
      <c r="AQ104" s="49">
        <f t="shared" si="12"/>
        <v>0</v>
      </c>
      <c r="AR104" s="49">
        <f t="shared" si="14"/>
        <v>0</v>
      </c>
      <c r="AS104" s="49">
        <f t="shared" si="14"/>
        <v>0</v>
      </c>
      <c r="AT104" s="49">
        <f t="shared" si="14"/>
        <v>0</v>
      </c>
      <c r="AU104" s="49">
        <f t="shared" si="14"/>
        <v>0</v>
      </c>
      <c r="AV104" s="49">
        <f t="shared" si="14"/>
        <v>0</v>
      </c>
      <c r="AW104" s="49">
        <f t="shared" si="14"/>
        <v>0</v>
      </c>
      <c r="AX104" s="49">
        <f t="shared" si="14"/>
        <v>0</v>
      </c>
      <c r="AY104" s="49">
        <f t="shared" si="14"/>
        <v>0</v>
      </c>
      <c r="AZ104" s="49">
        <f t="shared" si="14"/>
        <v>0</v>
      </c>
      <c r="BA104" s="112"/>
      <c r="BB104" s="122">
        <f t="shared" si="10"/>
        <v>0</v>
      </c>
      <c r="BC104" s="122">
        <f t="shared" si="10"/>
        <v>0</v>
      </c>
      <c r="BD104" s="122">
        <f t="shared" si="10"/>
        <v>0</v>
      </c>
      <c r="BE104" s="122">
        <f t="shared" si="10"/>
        <v>0</v>
      </c>
      <c r="BF104" s="122">
        <f t="shared" si="10"/>
        <v>0</v>
      </c>
      <c r="BG104" s="122">
        <f t="shared" si="13"/>
        <v>0</v>
      </c>
      <c r="BH104" s="122">
        <f t="shared" si="13"/>
        <v>0</v>
      </c>
      <c r="BI104" s="122">
        <f t="shared" si="13"/>
        <v>0</v>
      </c>
      <c r="BJ104" s="122">
        <f t="shared" si="13"/>
        <v>0</v>
      </c>
      <c r="BK104" s="122">
        <f t="shared" si="13"/>
        <v>0</v>
      </c>
      <c r="BL104" s="122">
        <f t="shared" si="13"/>
        <v>0</v>
      </c>
      <c r="BM104" s="122">
        <f t="shared" si="13"/>
        <v>0</v>
      </c>
      <c r="BN104" s="122">
        <f t="shared" si="13"/>
        <v>0</v>
      </c>
      <c r="BO104" s="122">
        <f t="shared" si="13"/>
        <v>0</v>
      </c>
    </row>
    <row r="105" spans="2:67" x14ac:dyDescent="0.3">
      <c r="J105" s="20"/>
      <c r="Y105" s="20"/>
      <c r="AN105" s="20"/>
      <c r="BC105" s="20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104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38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39:BO71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72:BO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hyperlinks>
    <hyperlink ref="A1" location="Index!A1" display="Index!A1" xr:uid="{8EB911C5-716F-448B-B224-5BB70C53718C}"/>
  </hyperlink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419B40-DFE0-4DAE-9CB8-BEC1D248E217}">
  <sheetPr codeName="Sheet11">
    <tabColor theme="4" tint="0.59999389629810485"/>
  </sheetPr>
  <dimension ref="A1:CM106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 activeCell="H6" sqref="H6"/>
    </sheetView>
  </sheetViews>
  <sheetFormatPr defaultColWidth="0" defaultRowHeight="14.4" x14ac:dyDescent="0.3"/>
  <cols>
    <col min="1" max="3" width="2.6640625" style="20" customWidth="1"/>
    <col min="4" max="4" width="23.21875" style="20" customWidth="1"/>
    <col min="5" max="5" width="11.44140625" style="20" bestFit="1" customWidth="1"/>
    <col min="6" max="6" width="48.33203125" style="20" bestFit="1" customWidth="1"/>
    <col min="7" max="7" width="12.109375" style="20" customWidth="1"/>
    <col min="8" max="8" width="2.88671875" style="20" customWidth="1"/>
    <col min="9" max="9" width="8.77734375" style="20" customWidth="1"/>
    <col min="10" max="10" width="8.77734375" style="44" customWidth="1"/>
    <col min="11" max="22" width="8.77734375" style="20" customWidth="1"/>
    <col min="23" max="23" width="2.88671875" style="20" customWidth="1"/>
    <col min="24" max="24" width="8.77734375" style="20" customWidth="1"/>
    <col min="25" max="25" width="8.77734375" style="44" customWidth="1"/>
    <col min="26" max="37" width="8.77734375" style="20" customWidth="1"/>
    <col min="38" max="38" width="2.88671875" style="20" customWidth="1"/>
    <col min="39" max="39" width="8.77734375" style="20" customWidth="1"/>
    <col min="40" max="40" width="8.77734375" style="44" customWidth="1"/>
    <col min="41" max="52" width="8.77734375" style="20" customWidth="1"/>
    <col min="53" max="53" width="2.88671875" style="20" customWidth="1"/>
    <col min="54" max="54" width="8.77734375" style="20" customWidth="1"/>
    <col min="55" max="55" width="8.77734375" style="44" customWidth="1"/>
    <col min="56" max="67" width="8.77734375" style="20" customWidth="1"/>
    <col min="68" max="68" width="2.6640625" style="20" customWidth="1"/>
    <col min="69" max="91" width="0" style="20" hidden="1" customWidth="1"/>
    <col min="92" max="16384" width="8.88671875" style="20" hidden="1"/>
  </cols>
  <sheetData>
    <row r="1" spans="1:67" s="18" customFormat="1" x14ac:dyDescent="0.3">
      <c r="A1" s="5" t="str">
        <f ca="1">MID(CELL("filename",A1),FIND("]",CELL("filename",A1))+1,255)</f>
        <v>CDCM per MPAN</v>
      </c>
      <c r="J1" s="19"/>
      <c r="Y1" s="19"/>
      <c r="AN1" s="19"/>
      <c r="BC1" s="19"/>
    </row>
    <row r="2" spans="1:67" x14ac:dyDescent="0.3">
      <c r="E2" s="21"/>
      <c r="J2" s="20"/>
      <c r="Y2" s="20"/>
      <c r="AN2" s="20"/>
      <c r="BC2" s="20"/>
    </row>
    <row r="3" spans="1:67" x14ac:dyDescent="0.3">
      <c r="B3" s="17" t="s">
        <v>117</v>
      </c>
    </row>
    <row r="4" spans="1:67" x14ac:dyDescent="0.3">
      <c r="H4" s="81" t="s">
        <v>137</v>
      </c>
      <c r="W4" s="81" t="s">
        <v>138</v>
      </c>
      <c r="AL4" s="81" t="s">
        <v>69</v>
      </c>
      <c r="BA4" s="81" t="s">
        <v>146</v>
      </c>
    </row>
    <row r="5" spans="1:67" x14ac:dyDescent="0.3">
      <c r="D5" s="22" t="s">
        <v>5</v>
      </c>
      <c r="E5" s="22" t="s">
        <v>6</v>
      </c>
      <c r="F5" s="22" t="s">
        <v>7</v>
      </c>
      <c r="G5" s="22" t="s">
        <v>0</v>
      </c>
      <c r="H5" s="27"/>
      <c r="I5" s="7" t="s">
        <v>22</v>
      </c>
      <c r="J5" s="7" t="s">
        <v>23</v>
      </c>
      <c r="K5" s="7" t="s">
        <v>24</v>
      </c>
      <c r="L5" s="7" t="s">
        <v>25</v>
      </c>
      <c r="M5" s="7" t="s">
        <v>26</v>
      </c>
      <c r="N5" s="7" t="s">
        <v>27</v>
      </c>
      <c r="O5" s="7" t="s">
        <v>28</v>
      </c>
      <c r="P5" s="7" t="s">
        <v>29</v>
      </c>
      <c r="Q5" s="7" t="s">
        <v>30</v>
      </c>
      <c r="R5" s="7" t="s">
        <v>31</v>
      </c>
      <c r="S5" s="7" t="s">
        <v>32</v>
      </c>
      <c r="T5" s="7" t="s">
        <v>33</v>
      </c>
      <c r="U5" s="7" t="s">
        <v>34</v>
      </c>
      <c r="V5" s="7" t="s">
        <v>35</v>
      </c>
      <c r="X5" s="7" t="s">
        <v>22</v>
      </c>
      <c r="Y5" s="7" t="s">
        <v>23</v>
      </c>
      <c r="Z5" s="7" t="s">
        <v>24</v>
      </c>
      <c r="AA5" s="7" t="s">
        <v>25</v>
      </c>
      <c r="AB5" s="7" t="s">
        <v>26</v>
      </c>
      <c r="AC5" s="7" t="s">
        <v>27</v>
      </c>
      <c r="AD5" s="7" t="s">
        <v>28</v>
      </c>
      <c r="AE5" s="7" t="s">
        <v>29</v>
      </c>
      <c r="AF5" s="7" t="s">
        <v>30</v>
      </c>
      <c r="AG5" s="7" t="s">
        <v>31</v>
      </c>
      <c r="AH5" s="7" t="s">
        <v>32</v>
      </c>
      <c r="AI5" s="7" t="s">
        <v>33</v>
      </c>
      <c r="AJ5" s="7" t="s">
        <v>34</v>
      </c>
      <c r="AK5" s="7" t="s">
        <v>35</v>
      </c>
      <c r="AM5" s="7" t="s">
        <v>22</v>
      </c>
      <c r="AN5" s="7" t="s">
        <v>23</v>
      </c>
      <c r="AO5" s="7" t="s">
        <v>24</v>
      </c>
      <c r="AP5" s="7" t="s">
        <v>25</v>
      </c>
      <c r="AQ5" s="7" t="s">
        <v>26</v>
      </c>
      <c r="AR5" s="7" t="s">
        <v>27</v>
      </c>
      <c r="AS5" s="7" t="s">
        <v>28</v>
      </c>
      <c r="AT5" s="7" t="s">
        <v>29</v>
      </c>
      <c r="AU5" s="7" t="s">
        <v>30</v>
      </c>
      <c r="AV5" s="7" t="s">
        <v>31</v>
      </c>
      <c r="AW5" s="7" t="s">
        <v>32</v>
      </c>
      <c r="AX5" s="7" t="s">
        <v>33</v>
      </c>
      <c r="AY5" s="7" t="s">
        <v>34</v>
      </c>
      <c r="AZ5" s="7" t="s">
        <v>35</v>
      </c>
      <c r="BB5" s="7" t="s">
        <v>22</v>
      </c>
      <c r="BC5" s="7" t="s">
        <v>23</v>
      </c>
      <c r="BD5" s="7" t="s">
        <v>24</v>
      </c>
      <c r="BE5" s="7" t="s">
        <v>25</v>
      </c>
      <c r="BF5" s="7" t="s">
        <v>26</v>
      </c>
      <c r="BG5" s="7" t="s">
        <v>27</v>
      </c>
      <c r="BH5" s="7" t="s">
        <v>28</v>
      </c>
      <c r="BI5" s="7" t="s">
        <v>29</v>
      </c>
      <c r="BJ5" s="7" t="s">
        <v>30</v>
      </c>
      <c r="BK5" s="7" t="s">
        <v>31</v>
      </c>
      <c r="BL5" s="7" t="s">
        <v>32</v>
      </c>
      <c r="BM5" s="7" t="s">
        <v>33</v>
      </c>
      <c r="BN5" s="7" t="s">
        <v>34</v>
      </c>
      <c r="BO5" s="7" t="s">
        <v>35</v>
      </c>
    </row>
    <row r="6" spans="1:67" x14ac:dyDescent="0.3">
      <c r="D6" s="38" t="s">
        <v>143</v>
      </c>
      <c r="E6" s="38" t="s">
        <v>88</v>
      </c>
      <c r="F6" s="24" t="s">
        <v>36</v>
      </c>
      <c r="G6" s="38" t="s">
        <v>115</v>
      </c>
      <c r="I6" s="58">
        <v>78.892330532632016</v>
      </c>
      <c r="J6" s="58">
        <v>89.337735939011367</v>
      </c>
      <c r="K6" s="58">
        <v>77.640893813752271</v>
      </c>
      <c r="L6" s="58">
        <v>143.87091754494051</v>
      </c>
      <c r="M6" s="58">
        <v>88.679038496030302</v>
      </c>
      <c r="N6" s="58">
        <v>94.994963883735394</v>
      </c>
      <c r="O6" s="58">
        <v>106.77081856925639</v>
      </c>
      <c r="P6" s="58">
        <v>67.480873070739236</v>
      </c>
      <c r="Q6" s="58">
        <v>93.389740904489443</v>
      </c>
      <c r="R6" s="58">
        <v>85.578160594077005</v>
      </c>
      <c r="S6" s="58">
        <v>78.293727942547946</v>
      </c>
      <c r="T6" s="58">
        <v>90.930992893651677</v>
      </c>
      <c r="U6" s="58">
        <v>111.90051165295995</v>
      </c>
      <c r="V6" s="58">
        <v>104.34426261858292</v>
      </c>
      <c r="X6" s="58">
        <v>78.892330532632016</v>
      </c>
      <c r="Y6" s="58">
        <v>89.337735939011367</v>
      </c>
      <c r="Z6" s="58">
        <v>77.706296466177477</v>
      </c>
      <c r="AA6" s="58">
        <v>143.87091754494051</v>
      </c>
      <c r="AB6" s="58">
        <v>88.715538496030305</v>
      </c>
      <c r="AC6" s="58">
        <v>94.994963883735394</v>
      </c>
      <c r="AD6" s="58">
        <v>106.73792074199127</v>
      </c>
      <c r="AE6" s="58">
        <v>67.51303863501137</v>
      </c>
      <c r="AF6" s="58">
        <v>93.389740904489443</v>
      </c>
      <c r="AG6" s="58">
        <v>85.543029212729181</v>
      </c>
      <c r="AH6" s="58">
        <v>78.293727942547946</v>
      </c>
      <c r="AI6" s="58">
        <v>91.002704679715833</v>
      </c>
      <c r="AJ6" s="58">
        <v>111.90051165295995</v>
      </c>
      <c r="AK6" s="58">
        <v>104.41288511131897</v>
      </c>
      <c r="AM6" s="40">
        <f t="shared" ref="AM6:AM38" si="0">IF(AND(X6 = "", I6 = ""), 0, X6 - I6)</f>
        <v>0</v>
      </c>
      <c r="AN6" s="40">
        <f t="shared" ref="AN6:AN38" si="1">IF(AND(Y6 = "", J6 = ""), 0, Y6 - J6)</f>
        <v>0</v>
      </c>
      <c r="AO6" s="40">
        <f t="shared" ref="AO6:AO38" si="2">IF(AND(Z6 = "", K6 = ""), 0, Z6 - K6)</f>
        <v>6.5402652425206043E-2</v>
      </c>
      <c r="AP6" s="40">
        <f t="shared" ref="AP6:AP38" si="3">IF(AND(AA6 = "", L6 = ""), 0, AA6 - L6)</f>
        <v>0</v>
      </c>
      <c r="AQ6" s="40">
        <f t="shared" ref="AQ6:AQ38" si="4">IF(AND(AB6 = "", M6 = ""), 0, AB6 - M6)</f>
        <v>3.6500000000003752E-2</v>
      </c>
      <c r="AR6" s="40">
        <f t="shared" ref="AR6:AR38" si="5">IF(AND(AC6 = "", N6 = ""), 0, AC6 - N6)</f>
        <v>0</v>
      </c>
      <c r="AS6" s="40">
        <f t="shared" ref="AS6:AS38" si="6">IF(AND(AD6 = "", O6 = ""), 0, AD6 - O6)</f>
        <v>-3.289782726511703E-2</v>
      </c>
      <c r="AT6" s="40">
        <f t="shared" ref="AT6:AT38" si="7">IF(AND(AE6 = "", P6 = ""), 0, AE6 - P6)</f>
        <v>3.2165564272133906E-2</v>
      </c>
      <c r="AU6" s="40">
        <f t="shared" ref="AU6:AU38" si="8">IF(AND(AF6 = "", Q6 = ""), 0, AF6 - Q6)</f>
        <v>0</v>
      </c>
      <c r="AV6" s="40">
        <f t="shared" ref="AV6:AV38" si="9">IF(AND(AG6 = "", R6 = ""), 0, AG6 - R6)</f>
        <v>-3.5131381347824231E-2</v>
      </c>
      <c r="AW6" s="40">
        <f t="shared" ref="AW6:AW38" si="10">IF(AND(AH6 = "", S6 = ""), 0, AH6 - S6)</f>
        <v>0</v>
      </c>
      <c r="AX6" s="40">
        <f t="shared" ref="AX6:AX38" si="11">IF(AND(AI6 = "", T6 = ""), 0, AI6 - T6)</f>
        <v>7.1711786064156513E-2</v>
      </c>
      <c r="AY6" s="40">
        <f t="shared" ref="AY6:AY38" si="12">IF(AND(AJ6 = "", U6 = ""), 0, AJ6 - U6)</f>
        <v>0</v>
      </c>
      <c r="AZ6" s="40">
        <f t="shared" ref="AZ6:AZ38" si="13">IF(AND(AK6 = "", V6 = ""), 0, AK6 - V6)</f>
        <v>6.8622492736054141E-2</v>
      </c>
      <c r="BB6" s="119">
        <f>IF(OR(I6 = 0, I6 = ""), 0, AM6 / I6)</f>
        <v>0</v>
      </c>
      <c r="BC6" s="119">
        <f t="shared" ref="BC6:BO25" si="14">IF(OR(J6 = 0, J6 = ""), 0, AN6 / J6)</f>
        <v>0</v>
      </c>
      <c r="BD6" s="119">
        <f t="shared" si="14"/>
        <v>8.4237376996323932E-4</v>
      </c>
      <c r="BE6" s="119">
        <f t="shared" si="14"/>
        <v>0</v>
      </c>
      <c r="BF6" s="119">
        <f t="shared" si="14"/>
        <v>4.1159670446401676E-4</v>
      </c>
      <c r="BG6" s="119">
        <f t="shared" si="14"/>
        <v>0</v>
      </c>
      <c r="BH6" s="119">
        <f t="shared" si="14"/>
        <v>-3.0811627845466041E-4</v>
      </c>
      <c r="BI6" s="119">
        <f t="shared" si="14"/>
        <v>4.7666194594748654E-4</v>
      </c>
      <c r="BJ6" s="119">
        <f t="shared" si="14"/>
        <v>0</v>
      </c>
      <c r="BK6" s="119">
        <f t="shared" si="14"/>
        <v>-4.1051807031075317E-4</v>
      </c>
      <c r="BL6" s="119">
        <f t="shared" si="14"/>
        <v>0</v>
      </c>
      <c r="BM6" s="119">
        <f t="shared" si="14"/>
        <v>7.8863964619881608E-4</v>
      </c>
      <c r="BN6" s="119">
        <f t="shared" si="14"/>
        <v>0</v>
      </c>
      <c r="BO6" s="119">
        <f t="shared" si="14"/>
        <v>6.5765468089889014E-4</v>
      </c>
    </row>
    <row r="7" spans="1:67" x14ac:dyDescent="0.3">
      <c r="D7" s="38" t="s">
        <v>143</v>
      </c>
      <c r="E7" s="38" t="s">
        <v>88</v>
      </c>
      <c r="F7" s="24" t="s">
        <v>37</v>
      </c>
      <c r="G7" s="38" t="s">
        <v>115</v>
      </c>
      <c r="I7" s="58">
        <v>91.78642967737207</v>
      </c>
      <c r="J7" s="58">
        <v>112.93774842214749</v>
      </c>
      <c r="K7" s="58">
        <v>102.79611316662741</v>
      </c>
      <c r="L7" s="58">
        <v>223.17479986018051</v>
      </c>
      <c r="M7" s="58">
        <v>108.17495375857274</v>
      </c>
      <c r="N7" s="58">
        <v>121.96890455720319</v>
      </c>
      <c r="O7" s="58">
        <v>146.56846103557353</v>
      </c>
      <c r="P7" s="58">
        <v>77.063967213077248</v>
      </c>
      <c r="Q7" s="58">
        <v>104.79798740869471</v>
      </c>
      <c r="R7" s="58">
        <v>91.110774066013335</v>
      </c>
      <c r="S7" s="58">
        <v>89.230017380350688</v>
      </c>
      <c r="T7" s="58">
        <v>111.6370285684127</v>
      </c>
      <c r="U7" s="58">
        <v>152.74599532365829</v>
      </c>
      <c r="V7" s="58">
        <v>143.43715562153011</v>
      </c>
      <c r="X7" s="58">
        <v>91.860915691010092</v>
      </c>
      <c r="Y7" s="58">
        <v>112.88472279322839</v>
      </c>
      <c r="Z7" s="58">
        <v>102.87753517240586</v>
      </c>
      <c r="AA7" s="58">
        <v>223.17479986018051</v>
      </c>
      <c r="AB7" s="58">
        <v>108.24405224781647</v>
      </c>
      <c r="AC7" s="58">
        <v>121.96890455720319</v>
      </c>
      <c r="AD7" s="58">
        <v>146.56846103557353</v>
      </c>
      <c r="AE7" s="58">
        <v>77.124255886118235</v>
      </c>
      <c r="AF7" s="58">
        <v>104.76756739070228</v>
      </c>
      <c r="AG7" s="58">
        <v>91.062563320928916</v>
      </c>
      <c r="AH7" s="58">
        <v>89.230017380350688</v>
      </c>
      <c r="AI7" s="58">
        <v>111.75743758804668</v>
      </c>
      <c r="AJ7" s="58">
        <v>152.77507819290716</v>
      </c>
      <c r="AK7" s="58">
        <v>143.55821601858128</v>
      </c>
      <c r="AM7" s="40">
        <f t="shared" si="0"/>
        <v>7.4486013638022541E-2</v>
      </c>
      <c r="AN7" s="40">
        <f t="shared" si="1"/>
        <v>-5.3025628919101564E-2</v>
      </c>
      <c r="AO7" s="40">
        <f t="shared" si="2"/>
        <v>8.1422005778449602E-2</v>
      </c>
      <c r="AP7" s="40">
        <f t="shared" si="3"/>
        <v>0</v>
      </c>
      <c r="AQ7" s="40">
        <f t="shared" si="4"/>
        <v>6.9098489243728523E-2</v>
      </c>
      <c r="AR7" s="40">
        <f t="shared" si="5"/>
        <v>0</v>
      </c>
      <c r="AS7" s="40">
        <f t="shared" si="6"/>
        <v>0</v>
      </c>
      <c r="AT7" s="40">
        <f t="shared" si="7"/>
        <v>6.0288673040986396E-2</v>
      </c>
      <c r="AU7" s="40">
        <f t="shared" si="8"/>
        <v>-3.0420017992426551E-2</v>
      </c>
      <c r="AV7" s="40">
        <f t="shared" si="9"/>
        <v>-4.8210745084418249E-2</v>
      </c>
      <c r="AW7" s="40">
        <f t="shared" si="10"/>
        <v>0</v>
      </c>
      <c r="AX7" s="40">
        <f t="shared" si="11"/>
        <v>0.12040901963398198</v>
      </c>
      <c r="AY7" s="40">
        <f t="shared" si="12"/>
        <v>2.9082869248867382E-2</v>
      </c>
      <c r="AZ7" s="40">
        <f t="shared" si="13"/>
        <v>0.121060397051167</v>
      </c>
      <c r="BB7" s="120">
        <f t="shared" ref="BB7:BJ52" si="15">IF(OR(I7 = 0, I7 = ""), 0, AM7 / I7)</f>
        <v>8.1151444608794311E-4</v>
      </c>
      <c r="BC7" s="120">
        <f t="shared" si="14"/>
        <v>-4.6951200692348007E-4</v>
      </c>
      <c r="BD7" s="120">
        <f t="shared" si="14"/>
        <v>7.9207280577300203E-4</v>
      </c>
      <c r="BE7" s="120">
        <f t="shared" si="14"/>
        <v>0</v>
      </c>
      <c r="BF7" s="120">
        <f t="shared" si="14"/>
        <v>6.387660622249404E-4</v>
      </c>
      <c r="BG7" s="120">
        <f t="shared" si="14"/>
        <v>0</v>
      </c>
      <c r="BH7" s="120">
        <f t="shared" si="14"/>
        <v>0</v>
      </c>
      <c r="BI7" s="120">
        <f t="shared" si="14"/>
        <v>7.8231987297373146E-4</v>
      </c>
      <c r="BJ7" s="120">
        <f t="shared" si="14"/>
        <v>-2.9027292169069566E-4</v>
      </c>
      <c r="BK7" s="120">
        <f t="shared" si="14"/>
        <v>-5.2914428154773082E-4</v>
      </c>
      <c r="BL7" s="120">
        <f t="shared" si="14"/>
        <v>0</v>
      </c>
      <c r="BM7" s="120">
        <f t="shared" si="14"/>
        <v>1.0785759991828669E-3</v>
      </c>
      <c r="BN7" s="120">
        <f t="shared" si="14"/>
        <v>1.9040020779099824E-4</v>
      </c>
      <c r="BO7" s="120">
        <f t="shared" si="14"/>
        <v>8.4399607986227853E-4</v>
      </c>
    </row>
    <row r="8" spans="1:67" x14ac:dyDescent="0.3">
      <c r="D8" s="38" t="s">
        <v>143</v>
      </c>
      <c r="E8" s="38" t="s">
        <v>88</v>
      </c>
      <c r="F8" s="24" t="s">
        <v>38</v>
      </c>
      <c r="G8" s="38" t="s">
        <v>115</v>
      </c>
      <c r="I8" s="59">
        <v>23.178240929184568</v>
      </c>
      <c r="J8" s="59">
        <v>48.599158647479889</v>
      </c>
      <c r="K8" s="59">
        <v>41.880429137494254</v>
      </c>
      <c r="L8" s="59">
        <v>99.115261027196468</v>
      </c>
      <c r="M8" s="59">
        <v>36.507590128794696</v>
      </c>
      <c r="N8" s="59">
        <v>41.989696605187945</v>
      </c>
      <c r="O8" s="59">
        <v>50.499907668545774</v>
      </c>
      <c r="P8" s="59">
        <v>0</v>
      </c>
      <c r="Q8" s="59">
        <v>16.697707845977558</v>
      </c>
      <c r="R8" s="59">
        <v>4.2687347150390194</v>
      </c>
      <c r="S8" s="59">
        <v>22.990452541267157</v>
      </c>
      <c r="T8" s="59">
        <v>25.878245069190154</v>
      </c>
      <c r="U8" s="59">
        <v>41.658524542309138</v>
      </c>
      <c r="V8" s="59">
        <v>36.000663034448209</v>
      </c>
      <c r="X8" s="59">
        <v>23.178240929184568</v>
      </c>
      <c r="Y8" s="59">
        <v>48.599158647479889</v>
      </c>
      <c r="Z8" s="59">
        <v>41.950463299931535</v>
      </c>
      <c r="AA8" s="59">
        <v>99.115261027196468</v>
      </c>
      <c r="AB8" s="59">
        <v>36.507590128794696</v>
      </c>
      <c r="AC8" s="59">
        <v>41.989696605187945</v>
      </c>
      <c r="AD8" s="59">
        <v>50.456335703344251</v>
      </c>
      <c r="AE8" s="59">
        <v>0</v>
      </c>
      <c r="AF8" s="59">
        <v>16.697707845977558</v>
      </c>
      <c r="AG8" s="59">
        <v>4.2687347150390194</v>
      </c>
      <c r="AH8" s="59">
        <v>22.990452541267157</v>
      </c>
      <c r="AI8" s="59">
        <v>25.901537819027411</v>
      </c>
      <c r="AJ8" s="59">
        <v>41.687944404274042</v>
      </c>
      <c r="AK8" s="59">
        <v>36.025004253538427</v>
      </c>
      <c r="AM8" s="41">
        <f t="shared" si="0"/>
        <v>0</v>
      </c>
      <c r="AN8" s="41">
        <f t="shared" si="1"/>
        <v>0</v>
      </c>
      <c r="AO8" s="41">
        <f t="shared" si="2"/>
        <v>7.0034162437281111E-2</v>
      </c>
      <c r="AP8" s="41">
        <f t="shared" si="3"/>
        <v>0</v>
      </c>
      <c r="AQ8" s="41">
        <f t="shared" si="4"/>
        <v>0</v>
      </c>
      <c r="AR8" s="41">
        <f t="shared" si="5"/>
        <v>0</v>
      </c>
      <c r="AS8" s="41">
        <f t="shared" si="6"/>
        <v>-4.3571965201522289E-2</v>
      </c>
      <c r="AT8" s="41">
        <f t="shared" si="7"/>
        <v>0</v>
      </c>
      <c r="AU8" s="41">
        <f t="shared" si="8"/>
        <v>0</v>
      </c>
      <c r="AV8" s="41">
        <f t="shared" si="9"/>
        <v>0</v>
      </c>
      <c r="AW8" s="41">
        <f t="shared" si="10"/>
        <v>0</v>
      </c>
      <c r="AX8" s="41">
        <f t="shared" si="11"/>
        <v>2.3292749837256821E-2</v>
      </c>
      <c r="AY8" s="41">
        <f t="shared" si="12"/>
        <v>2.941986196490376E-2</v>
      </c>
      <c r="AZ8" s="41">
        <f t="shared" si="13"/>
        <v>2.4341219090217692E-2</v>
      </c>
      <c r="BB8" s="121">
        <f t="shared" si="15"/>
        <v>0</v>
      </c>
      <c r="BC8" s="121">
        <f t="shared" si="14"/>
        <v>0</v>
      </c>
      <c r="BD8" s="121">
        <f t="shared" si="14"/>
        <v>1.6722408026755794E-3</v>
      </c>
      <c r="BE8" s="121">
        <f t="shared" si="14"/>
        <v>0</v>
      </c>
      <c r="BF8" s="121">
        <f t="shared" si="14"/>
        <v>0</v>
      </c>
      <c r="BG8" s="121">
        <f t="shared" si="14"/>
        <v>0</v>
      </c>
      <c r="BH8" s="121">
        <f t="shared" si="14"/>
        <v>-8.6281276962930757E-4</v>
      </c>
      <c r="BI8" s="121">
        <f t="shared" si="14"/>
        <v>0</v>
      </c>
      <c r="BJ8" s="121">
        <f t="shared" si="14"/>
        <v>0</v>
      </c>
      <c r="BK8" s="121">
        <f t="shared" si="14"/>
        <v>0</v>
      </c>
      <c r="BL8" s="121">
        <f t="shared" si="14"/>
        <v>0</v>
      </c>
      <c r="BM8" s="121">
        <f t="shared" si="14"/>
        <v>9.0009000900097573E-4</v>
      </c>
      <c r="BN8" s="121">
        <f t="shared" si="14"/>
        <v>7.0621468926544489E-4</v>
      </c>
      <c r="BO8" s="121">
        <f t="shared" si="14"/>
        <v>6.7613252197400186E-4</v>
      </c>
    </row>
    <row r="9" spans="1:67" x14ac:dyDescent="0.3">
      <c r="D9" s="38" t="s">
        <v>143</v>
      </c>
      <c r="E9" s="38" t="s">
        <v>88</v>
      </c>
      <c r="F9" s="25" t="s">
        <v>39</v>
      </c>
      <c r="G9" s="38" t="s">
        <v>115</v>
      </c>
      <c r="I9" s="59">
        <v>256.63350973002662</v>
      </c>
      <c r="J9" s="59">
        <v>266.14132584100565</v>
      </c>
      <c r="K9" s="59">
        <v>291.67445784806597</v>
      </c>
      <c r="L9" s="59">
        <v>492.2289758910058</v>
      </c>
      <c r="M9" s="59">
        <v>261.29772043169964</v>
      </c>
      <c r="N9" s="59">
        <v>396.63939956207724</v>
      </c>
      <c r="O9" s="59">
        <v>418.80300747956096</v>
      </c>
      <c r="P9" s="59">
        <v>157.53100111467819</v>
      </c>
      <c r="Q9" s="59">
        <v>161.43671133142988</v>
      </c>
      <c r="R9" s="59">
        <v>208.53206043998657</v>
      </c>
      <c r="S9" s="59">
        <v>249.78451383664975</v>
      </c>
      <c r="T9" s="59">
        <v>256.42381518148943</v>
      </c>
      <c r="U9" s="59">
        <v>293.85430553731317</v>
      </c>
      <c r="V9" s="59">
        <v>326.12823071004516</v>
      </c>
      <c r="X9" s="59">
        <v>256.63350973002662</v>
      </c>
      <c r="Y9" s="59">
        <v>266.14132584100565</v>
      </c>
      <c r="Z9" s="59">
        <v>291.94271595058137</v>
      </c>
      <c r="AA9" s="59">
        <v>492.2289758910058</v>
      </c>
      <c r="AB9" s="59">
        <v>261.47146128587468</v>
      </c>
      <c r="AC9" s="59">
        <v>396.63939956207724</v>
      </c>
      <c r="AD9" s="59">
        <v>418.66714980292824</v>
      </c>
      <c r="AE9" s="59">
        <v>157.53100111467819</v>
      </c>
      <c r="AF9" s="59">
        <v>161.43671133142988</v>
      </c>
      <c r="AG9" s="59">
        <v>208.49556043998655</v>
      </c>
      <c r="AH9" s="59">
        <v>249.78451383664975</v>
      </c>
      <c r="AI9" s="59">
        <v>256.5792818559176</v>
      </c>
      <c r="AJ9" s="59">
        <v>293.96142669497681</v>
      </c>
      <c r="AK9" s="59">
        <v>326.2494121964906</v>
      </c>
      <c r="AM9" s="41">
        <f t="shared" si="0"/>
        <v>0</v>
      </c>
      <c r="AN9" s="41">
        <f t="shared" si="1"/>
        <v>0</v>
      </c>
      <c r="AO9" s="41">
        <f t="shared" si="2"/>
        <v>0.26825810251540361</v>
      </c>
      <c r="AP9" s="41">
        <f t="shared" si="3"/>
        <v>0</v>
      </c>
      <c r="AQ9" s="41">
        <f t="shared" si="4"/>
        <v>0.17374085417503693</v>
      </c>
      <c r="AR9" s="41">
        <f t="shared" si="5"/>
        <v>0</v>
      </c>
      <c r="AS9" s="41">
        <f t="shared" si="6"/>
        <v>-0.13585767663272463</v>
      </c>
      <c r="AT9" s="41">
        <f t="shared" si="7"/>
        <v>0</v>
      </c>
      <c r="AU9" s="41">
        <f t="shared" si="8"/>
        <v>0</v>
      </c>
      <c r="AV9" s="41">
        <f t="shared" si="9"/>
        <v>-3.6500000000017963E-2</v>
      </c>
      <c r="AW9" s="41">
        <f t="shared" si="10"/>
        <v>0</v>
      </c>
      <c r="AX9" s="41">
        <f t="shared" si="11"/>
        <v>0.15546667442816897</v>
      </c>
      <c r="AY9" s="41">
        <f t="shared" si="12"/>
        <v>0.1071211576636415</v>
      </c>
      <c r="AZ9" s="41">
        <f t="shared" si="13"/>
        <v>0.1211814864454368</v>
      </c>
      <c r="BB9" s="121">
        <f t="shared" si="15"/>
        <v>0</v>
      </c>
      <c r="BC9" s="121">
        <f t="shared" si="14"/>
        <v>0</v>
      </c>
      <c r="BD9" s="121">
        <f t="shared" si="14"/>
        <v>9.1971749770128992E-4</v>
      </c>
      <c r="BE9" s="121">
        <f t="shared" si="14"/>
        <v>0</v>
      </c>
      <c r="BF9" s="121">
        <f t="shared" si="14"/>
        <v>6.6491530767276972E-4</v>
      </c>
      <c r="BG9" s="121">
        <f t="shared" si="14"/>
        <v>0</v>
      </c>
      <c r="BH9" s="121">
        <f t="shared" si="14"/>
        <v>-3.2439517913288854E-4</v>
      </c>
      <c r="BI9" s="121">
        <f t="shared" si="14"/>
        <v>0</v>
      </c>
      <c r="BJ9" s="121">
        <f t="shared" si="14"/>
        <v>0</v>
      </c>
      <c r="BK9" s="121">
        <f t="shared" si="14"/>
        <v>-1.7503303771614675E-4</v>
      </c>
      <c r="BL9" s="121">
        <f t="shared" si="14"/>
        <v>0</v>
      </c>
      <c r="BM9" s="121">
        <f t="shared" si="14"/>
        <v>6.0628797024228859E-4</v>
      </c>
      <c r="BN9" s="121">
        <f t="shared" si="14"/>
        <v>3.6453832952275535E-4</v>
      </c>
      <c r="BO9" s="121">
        <f t="shared" si="14"/>
        <v>3.7157619314832365E-4</v>
      </c>
    </row>
    <row r="10" spans="1:67" x14ac:dyDescent="0.3">
      <c r="D10" s="38" t="s">
        <v>143</v>
      </c>
      <c r="E10" s="38" t="s">
        <v>88</v>
      </c>
      <c r="F10" s="25" t="s">
        <v>40</v>
      </c>
      <c r="G10" s="38" t="s">
        <v>115</v>
      </c>
      <c r="I10" s="59">
        <v>376.59191851799727</v>
      </c>
      <c r="J10" s="59">
        <v>407.49391858271252</v>
      </c>
      <c r="K10" s="59">
        <v>478.54515119230638</v>
      </c>
      <c r="L10" s="59">
        <v>655.04242014835427</v>
      </c>
      <c r="M10" s="59">
        <v>432.78328918188691</v>
      </c>
      <c r="N10" s="59">
        <v>512.96840331910983</v>
      </c>
      <c r="O10" s="59">
        <v>752.4228402346896</v>
      </c>
      <c r="P10" s="59">
        <v>277.21111037208834</v>
      </c>
      <c r="Q10" s="59">
        <v>334.49124492176594</v>
      </c>
      <c r="R10" s="59">
        <v>287.89699770762041</v>
      </c>
      <c r="S10" s="59">
        <v>443.65975309453938</v>
      </c>
      <c r="T10" s="59">
        <v>395.80007697314016</v>
      </c>
      <c r="U10" s="59">
        <v>475.68036118013367</v>
      </c>
      <c r="V10" s="59">
        <v>535.65041718237455</v>
      </c>
      <c r="X10" s="59">
        <v>376.59191851799727</v>
      </c>
      <c r="Y10" s="59">
        <v>407.62545875424752</v>
      </c>
      <c r="Z10" s="59">
        <v>479.07037440661048</v>
      </c>
      <c r="AA10" s="59">
        <v>655.04242014835427</v>
      </c>
      <c r="AB10" s="59">
        <v>432.96581796869543</v>
      </c>
      <c r="AC10" s="59">
        <v>512.96840331910983</v>
      </c>
      <c r="AD10" s="59">
        <v>752.21055970555733</v>
      </c>
      <c r="AE10" s="59">
        <v>277.04241702343154</v>
      </c>
      <c r="AF10" s="59">
        <v>334.49124492176594</v>
      </c>
      <c r="AG10" s="59">
        <v>287.80650069833933</v>
      </c>
      <c r="AH10" s="59">
        <v>443.84430370203881</v>
      </c>
      <c r="AI10" s="59">
        <v>396.03872748666595</v>
      </c>
      <c r="AJ10" s="59">
        <v>475.8143156211234</v>
      </c>
      <c r="AK10" s="59">
        <v>536.01436268762939</v>
      </c>
      <c r="AM10" s="41">
        <f t="shared" si="0"/>
        <v>0</v>
      </c>
      <c r="AN10" s="41">
        <f t="shared" si="1"/>
        <v>0.13154017153499353</v>
      </c>
      <c r="AO10" s="41">
        <f t="shared" si="2"/>
        <v>0.52522321430410557</v>
      </c>
      <c r="AP10" s="41">
        <f t="shared" si="3"/>
        <v>0</v>
      </c>
      <c r="AQ10" s="41">
        <f t="shared" si="4"/>
        <v>0.18252878680851836</v>
      </c>
      <c r="AR10" s="41">
        <f t="shared" si="5"/>
        <v>0</v>
      </c>
      <c r="AS10" s="41">
        <f t="shared" si="6"/>
        <v>-0.21228052913227202</v>
      </c>
      <c r="AT10" s="41">
        <f t="shared" si="7"/>
        <v>-0.1686933486568023</v>
      </c>
      <c r="AU10" s="41">
        <f t="shared" si="8"/>
        <v>0</v>
      </c>
      <c r="AV10" s="41">
        <f t="shared" si="9"/>
        <v>-9.0497009281079954E-2</v>
      </c>
      <c r="AW10" s="41">
        <f t="shared" si="10"/>
        <v>0.18455060749943186</v>
      </c>
      <c r="AX10" s="41">
        <f t="shared" si="11"/>
        <v>0.23865051352578348</v>
      </c>
      <c r="AY10" s="41">
        <f t="shared" si="12"/>
        <v>0.13395444098972575</v>
      </c>
      <c r="AZ10" s="41">
        <f t="shared" si="13"/>
        <v>0.36394550525483282</v>
      </c>
      <c r="BB10" s="121">
        <f t="shared" si="15"/>
        <v>0</v>
      </c>
      <c r="BC10" s="121">
        <f t="shared" si="14"/>
        <v>3.2280278437650772E-4</v>
      </c>
      <c r="BD10" s="121">
        <f t="shared" si="14"/>
        <v>1.0975416070886932E-3</v>
      </c>
      <c r="BE10" s="121">
        <f t="shared" si="14"/>
        <v>0</v>
      </c>
      <c r="BF10" s="121">
        <f t="shared" si="14"/>
        <v>4.2175562543914796E-4</v>
      </c>
      <c r="BG10" s="121">
        <f t="shared" si="14"/>
        <v>0</v>
      </c>
      <c r="BH10" s="121">
        <f t="shared" si="14"/>
        <v>-2.8212929988417044E-4</v>
      </c>
      <c r="BI10" s="121">
        <f t="shared" si="14"/>
        <v>-6.0853747322887821E-4</v>
      </c>
      <c r="BJ10" s="121">
        <f t="shared" si="14"/>
        <v>0</v>
      </c>
      <c r="BK10" s="121">
        <f t="shared" si="14"/>
        <v>-3.1433814871868174E-4</v>
      </c>
      <c r="BL10" s="121">
        <f t="shared" si="14"/>
        <v>4.1597329082069341E-4</v>
      </c>
      <c r="BM10" s="121">
        <f t="shared" si="14"/>
        <v>6.0295721858078064E-4</v>
      </c>
      <c r="BN10" s="121">
        <f t="shared" si="14"/>
        <v>2.8160599411208197E-4</v>
      </c>
      <c r="BO10" s="121">
        <f t="shared" si="14"/>
        <v>6.7944594754402879E-4</v>
      </c>
    </row>
    <row r="11" spans="1:67" x14ac:dyDescent="0.3">
      <c r="D11" s="38" t="s">
        <v>143</v>
      </c>
      <c r="E11" s="38" t="s">
        <v>88</v>
      </c>
      <c r="F11" s="25" t="s">
        <v>41</v>
      </c>
      <c r="G11" s="38" t="s">
        <v>115</v>
      </c>
      <c r="I11" s="59">
        <v>33.899906567831501</v>
      </c>
      <c r="J11" s="59">
        <v>134.92222202700208</v>
      </c>
      <c r="K11" s="59">
        <v>147.40747596576307</v>
      </c>
      <c r="L11" s="59">
        <v>191.04482235875949</v>
      </c>
      <c r="M11" s="59">
        <v>64.405504769128356</v>
      </c>
      <c r="N11" s="59">
        <v>187.15785032747522</v>
      </c>
      <c r="O11" s="59">
        <v>65.149519584147242</v>
      </c>
      <c r="P11" s="59">
        <v>0</v>
      </c>
      <c r="Q11" s="59">
        <v>49.551970842934232</v>
      </c>
      <c r="R11" s="59">
        <v>31.681052046108523</v>
      </c>
      <c r="S11" s="59">
        <v>43.687929256319208</v>
      </c>
      <c r="T11" s="59">
        <v>60.105394236053279</v>
      </c>
      <c r="U11" s="59">
        <v>73.86469882404738</v>
      </c>
      <c r="V11" s="59">
        <v>85.579224796464416</v>
      </c>
      <c r="X11" s="59">
        <v>33.899906567831501</v>
      </c>
      <c r="Y11" s="59">
        <v>135.04543866812264</v>
      </c>
      <c r="Z11" s="59">
        <v>147.52780859920452</v>
      </c>
      <c r="AA11" s="59">
        <v>191.04482235875949</v>
      </c>
      <c r="AB11" s="59">
        <v>64.405504769128356</v>
      </c>
      <c r="AC11" s="59">
        <v>187.15785032747522</v>
      </c>
      <c r="AD11" s="59">
        <v>65.090238856591142</v>
      </c>
      <c r="AE11" s="59">
        <v>0</v>
      </c>
      <c r="AF11" s="59">
        <v>49.551970842934232</v>
      </c>
      <c r="AG11" s="59">
        <v>31.681052046108523</v>
      </c>
      <c r="AH11" s="59">
        <v>43.687929256319208</v>
      </c>
      <c r="AI11" s="59">
        <v>60.155775957961119</v>
      </c>
      <c r="AJ11" s="59">
        <v>73.86469882404738</v>
      </c>
      <c r="AK11" s="59">
        <v>85.637009553247978</v>
      </c>
      <c r="AM11" s="41">
        <f t="shared" si="0"/>
        <v>0</v>
      </c>
      <c r="AN11" s="41">
        <f t="shared" si="1"/>
        <v>0.12321664112056396</v>
      </c>
      <c r="AO11" s="41">
        <f t="shared" si="2"/>
        <v>0.12033263344144984</v>
      </c>
      <c r="AP11" s="41">
        <f t="shared" si="3"/>
        <v>0</v>
      </c>
      <c r="AQ11" s="41">
        <f t="shared" si="4"/>
        <v>0</v>
      </c>
      <c r="AR11" s="41">
        <f t="shared" si="5"/>
        <v>0</v>
      </c>
      <c r="AS11" s="41">
        <f t="shared" si="6"/>
        <v>-5.9280727556100032E-2</v>
      </c>
      <c r="AT11" s="41">
        <f t="shared" si="7"/>
        <v>0</v>
      </c>
      <c r="AU11" s="41">
        <f t="shared" si="8"/>
        <v>0</v>
      </c>
      <c r="AV11" s="41">
        <f t="shared" si="9"/>
        <v>0</v>
      </c>
      <c r="AW11" s="41">
        <f t="shared" si="10"/>
        <v>0</v>
      </c>
      <c r="AX11" s="41">
        <f t="shared" si="11"/>
        <v>5.038172190783996E-2</v>
      </c>
      <c r="AY11" s="41">
        <f t="shared" si="12"/>
        <v>0</v>
      </c>
      <c r="AZ11" s="41">
        <f t="shared" si="13"/>
        <v>5.7784756783561875E-2</v>
      </c>
      <c r="BB11" s="121">
        <f t="shared" si="15"/>
        <v>0</v>
      </c>
      <c r="BC11" s="121">
        <f t="shared" si="14"/>
        <v>9.132420091325248E-4</v>
      </c>
      <c r="BD11" s="121">
        <f t="shared" si="14"/>
        <v>8.1632653061231681E-4</v>
      </c>
      <c r="BE11" s="121">
        <f t="shared" si="14"/>
        <v>0</v>
      </c>
      <c r="BF11" s="121">
        <f t="shared" si="14"/>
        <v>0</v>
      </c>
      <c r="BG11" s="121">
        <f t="shared" si="14"/>
        <v>0</v>
      </c>
      <c r="BH11" s="121">
        <f t="shared" si="14"/>
        <v>-9.0991810737043016E-4</v>
      </c>
      <c r="BI11" s="121">
        <f t="shared" si="14"/>
        <v>0</v>
      </c>
      <c r="BJ11" s="121">
        <f t="shared" si="14"/>
        <v>0</v>
      </c>
      <c r="BK11" s="121">
        <f t="shared" si="14"/>
        <v>0</v>
      </c>
      <c r="BL11" s="121">
        <f t="shared" si="14"/>
        <v>0</v>
      </c>
      <c r="BM11" s="121">
        <f t="shared" si="14"/>
        <v>8.3822296730930136E-4</v>
      </c>
      <c r="BN11" s="121">
        <f t="shared" si="14"/>
        <v>0</v>
      </c>
      <c r="BO11" s="121">
        <f t="shared" si="14"/>
        <v>6.7521944631998077E-4</v>
      </c>
    </row>
    <row r="12" spans="1:67" x14ac:dyDescent="0.3">
      <c r="D12" s="38" t="s">
        <v>143</v>
      </c>
      <c r="E12" s="38" t="s">
        <v>88</v>
      </c>
      <c r="F12" s="25" t="s">
        <v>42</v>
      </c>
      <c r="G12" s="38" t="s">
        <v>115</v>
      </c>
      <c r="I12" s="59">
        <v>913.43116128005215</v>
      </c>
      <c r="J12" s="59">
        <v>1586.8861231572162</v>
      </c>
      <c r="K12" s="59">
        <v>2027.9096006322438</v>
      </c>
      <c r="L12" s="59">
        <v>6575.445825137168</v>
      </c>
      <c r="M12" s="59">
        <v>4481.8499518972503</v>
      </c>
      <c r="N12" s="59">
        <v>2293.1714999999999</v>
      </c>
      <c r="O12" s="59">
        <v>2672.4549999999999</v>
      </c>
      <c r="P12" s="59">
        <v>1698.1059211141721</v>
      </c>
      <c r="Q12" s="59">
        <v>2181.1557494529084</v>
      </c>
      <c r="R12" s="59">
        <v>1699.2576759565122</v>
      </c>
      <c r="S12" s="59">
        <v>1972.6661220964049</v>
      </c>
      <c r="T12" s="59">
        <v>1702.5661071997135</v>
      </c>
      <c r="U12" s="59">
        <v>2154.6137564999526</v>
      </c>
      <c r="V12" s="59">
        <v>2430.428607891417</v>
      </c>
      <c r="X12" s="59">
        <v>913.28516128005219</v>
      </c>
      <c r="Y12" s="59">
        <v>1586.9646638275451</v>
      </c>
      <c r="Z12" s="59">
        <v>2030.0748541045834</v>
      </c>
      <c r="AA12" s="59">
        <v>6575.4093251371678</v>
      </c>
      <c r="AB12" s="59">
        <v>4481.9594518972499</v>
      </c>
      <c r="AC12" s="59">
        <v>2293.2444999999998</v>
      </c>
      <c r="AD12" s="59">
        <v>2672.2589999999996</v>
      </c>
      <c r="AE12" s="59">
        <v>1699.3864192303988</v>
      </c>
      <c r="AF12" s="59">
        <v>2181.2287494529082</v>
      </c>
      <c r="AG12" s="59">
        <v>1699.2211759565125</v>
      </c>
      <c r="AH12" s="59">
        <v>1972.9147224722199</v>
      </c>
      <c r="AI12" s="59">
        <v>1703.5055594275275</v>
      </c>
      <c r="AJ12" s="59">
        <v>2154.8249049493097</v>
      </c>
      <c r="AK12" s="59">
        <v>2432.3468543016734</v>
      </c>
      <c r="AM12" s="41">
        <f t="shared" si="0"/>
        <v>-0.14599999999995816</v>
      </c>
      <c r="AN12" s="41">
        <f t="shared" si="1"/>
        <v>7.8540670328948181E-2</v>
      </c>
      <c r="AO12" s="41">
        <f t="shared" si="2"/>
        <v>2.1652534723396002</v>
      </c>
      <c r="AP12" s="41">
        <f t="shared" si="3"/>
        <v>-3.6500000000160071E-2</v>
      </c>
      <c r="AQ12" s="41">
        <f t="shared" si="4"/>
        <v>0.10949999999957072</v>
      </c>
      <c r="AR12" s="41">
        <f t="shared" si="5"/>
        <v>7.2999999999865395E-2</v>
      </c>
      <c r="AS12" s="41">
        <f t="shared" si="6"/>
        <v>-0.19600000000036744</v>
      </c>
      <c r="AT12" s="41">
        <f t="shared" si="7"/>
        <v>1.2804981162266813</v>
      </c>
      <c r="AU12" s="41">
        <f t="shared" si="8"/>
        <v>7.2999999999865395E-2</v>
      </c>
      <c r="AV12" s="41">
        <f t="shared" si="9"/>
        <v>-3.6499999999705324E-2</v>
      </c>
      <c r="AW12" s="41">
        <f t="shared" si="10"/>
        <v>0.24860037581493089</v>
      </c>
      <c r="AX12" s="41">
        <f t="shared" si="11"/>
        <v>0.93945222781394477</v>
      </c>
      <c r="AY12" s="41">
        <f t="shared" si="12"/>
        <v>0.21114844935709698</v>
      </c>
      <c r="AZ12" s="41">
        <f t="shared" si="13"/>
        <v>1.9182464102564154</v>
      </c>
      <c r="BB12" s="121">
        <f t="shared" si="15"/>
        <v>-1.5983689432639739E-4</v>
      </c>
      <c r="BC12" s="121">
        <f t="shared" si="14"/>
        <v>4.949357687537544E-5</v>
      </c>
      <c r="BD12" s="121">
        <f t="shared" si="14"/>
        <v>1.0677268215824494E-3</v>
      </c>
      <c r="BE12" s="121">
        <f t="shared" si="14"/>
        <v>-5.5509544099085716E-6</v>
      </c>
      <c r="BF12" s="121">
        <f t="shared" si="14"/>
        <v>2.4431875492221095E-5</v>
      </c>
      <c r="BG12" s="121">
        <f t="shared" si="14"/>
        <v>3.1833641748933913E-5</v>
      </c>
      <c r="BH12" s="121">
        <f t="shared" si="14"/>
        <v>-7.3340804616117927E-5</v>
      </c>
      <c r="BI12" s="121">
        <f t="shared" si="14"/>
        <v>7.5407434854623948E-4</v>
      </c>
      <c r="BJ12" s="121">
        <f t="shared" si="14"/>
        <v>3.3468494864787039E-5</v>
      </c>
      <c r="BK12" s="121">
        <f t="shared" si="14"/>
        <v>-2.147996770363828E-5</v>
      </c>
      <c r="BL12" s="121">
        <f t="shared" si="14"/>
        <v>1.26022530133349E-4</v>
      </c>
      <c r="BM12" s="121">
        <f t="shared" si="14"/>
        <v>5.5178605038667418E-4</v>
      </c>
      <c r="BN12" s="121">
        <f t="shared" si="14"/>
        <v>9.7998283321134829E-5</v>
      </c>
      <c r="BO12" s="121">
        <f t="shared" si="14"/>
        <v>7.892626033235517E-4</v>
      </c>
    </row>
    <row r="13" spans="1:67" x14ac:dyDescent="0.3">
      <c r="D13" s="38" t="s">
        <v>143</v>
      </c>
      <c r="E13" s="38" t="s">
        <v>88</v>
      </c>
      <c r="F13" s="25" t="s">
        <v>43</v>
      </c>
      <c r="G13" s="38" t="s">
        <v>115</v>
      </c>
      <c r="I13" s="59">
        <v>1333.2603160552608</v>
      </c>
      <c r="J13" s="59">
        <v>2621.0175782551582</v>
      </c>
      <c r="K13" s="59">
        <v>1885.4122188795934</v>
      </c>
      <c r="L13" s="59">
        <v>5791.7859519140284</v>
      </c>
      <c r="M13" s="59">
        <v>4391.2507905018274</v>
      </c>
      <c r="N13" s="59">
        <v>2113.4199999999996</v>
      </c>
      <c r="O13" s="59">
        <v>2697.3395</v>
      </c>
      <c r="P13" s="59">
        <v>1524.660286566218</v>
      </c>
      <c r="Q13" s="59">
        <v>2053.7991438278027</v>
      </c>
      <c r="R13" s="59">
        <v>1556.9589554219565</v>
      </c>
      <c r="S13" s="59">
        <v>1834.5576638728335</v>
      </c>
      <c r="T13" s="59">
        <v>1505.959765760181</v>
      </c>
      <c r="U13" s="59">
        <v>2690.3630561741443</v>
      </c>
      <c r="V13" s="59">
        <v>3898.8882686933107</v>
      </c>
      <c r="X13" s="59">
        <v>1333.2603160552608</v>
      </c>
      <c r="Y13" s="59">
        <v>2621.2033444498611</v>
      </c>
      <c r="Z13" s="59">
        <v>1887.3978379213347</v>
      </c>
      <c r="AA13" s="59">
        <v>5789.8852622813793</v>
      </c>
      <c r="AB13" s="59">
        <v>4391.2872905018276</v>
      </c>
      <c r="AC13" s="59">
        <v>2113.4199999999996</v>
      </c>
      <c r="AD13" s="59">
        <v>2697.1060000000002</v>
      </c>
      <c r="AE13" s="59">
        <v>1525.8312846824444</v>
      </c>
      <c r="AF13" s="59">
        <v>2053.762643827803</v>
      </c>
      <c r="AG13" s="59">
        <v>1556.0140810683031</v>
      </c>
      <c r="AH13" s="59">
        <v>1835.6068308092417</v>
      </c>
      <c r="AI13" s="59">
        <v>1507.4005530747834</v>
      </c>
      <c r="AJ13" s="59">
        <v>2691.3342392479567</v>
      </c>
      <c r="AK13" s="59">
        <v>3900.6137815332095</v>
      </c>
      <c r="AM13" s="41">
        <f t="shared" si="0"/>
        <v>0</v>
      </c>
      <c r="AN13" s="41">
        <f t="shared" si="1"/>
        <v>0.1857661947028646</v>
      </c>
      <c r="AO13" s="41">
        <f t="shared" si="2"/>
        <v>1.9856190417413018</v>
      </c>
      <c r="AP13" s="41">
        <f t="shared" si="3"/>
        <v>-1.9006896326491187</v>
      </c>
      <c r="AQ13" s="41">
        <f t="shared" si="4"/>
        <v>3.6500000000160071E-2</v>
      </c>
      <c r="AR13" s="41">
        <f t="shared" si="5"/>
        <v>0</v>
      </c>
      <c r="AS13" s="41">
        <f t="shared" si="6"/>
        <v>-0.23349999999982174</v>
      </c>
      <c r="AT13" s="41">
        <f t="shared" si="7"/>
        <v>1.1709981162264285</v>
      </c>
      <c r="AU13" s="41">
        <f t="shared" si="8"/>
        <v>-3.6499999999705324E-2</v>
      </c>
      <c r="AV13" s="41">
        <f t="shared" si="9"/>
        <v>-0.94487435365340389</v>
      </c>
      <c r="AW13" s="41">
        <f t="shared" si="10"/>
        <v>1.0491669364082554</v>
      </c>
      <c r="AX13" s="41">
        <f t="shared" si="11"/>
        <v>1.4407873146024031</v>
      </c>
      <c r="AY13" s="41">
        <f t="shared" si="12"/>
        <v>0.9711830738124263</v>
      </c>
      <c r="AZ13" s="41">
        <f t="shared" si="13"/>
        <v>1.7255128398987836</v>
      </c>
      <c r="BB13" s="121">
        <f t="shared" si="15"/>
        <v>0</v>
      </c>
      <c r="BC13" s="121">
        <f t="shared" si="14"/>
        <v>7.0875600470612376E-5</v>
      </c>
      <c r="BD13" s="121">
        <f t="shared" si="14"/>
        <v>1.053148495516411E-3</v>
      </c>
      <c r="BE13" s="121">
        <f t="shared" si="14"/>
        <v>-3.2816986822881329E-4</v>
      </c>
      <c r="BF13" s="121">
        <f t="shared" si="14"/>
        <v>8.3119825629428216E-6</v>
      </c>
      <c r="BG13" s="121">
        <f t="shared" si="14"/>
        <v>0</v>
      </c>
      <c r="BH13" s="121">
        <f t="shared" si="14"/>
        <v>-8.6566781823282435E-5</v>
      </c>
      <c r="BI13" s="121">
        <f t="shared" si="14"/>
        <v>7.6803870773318691E-4</v>
      </c>
      <c r="BJ13" s="121">
        <f t="shared" si="14"/>
        <v>-1.7771942358334923E-5</v>
      </c>
      <c r="BK13" s="121">
        <f t="shared" si="14"/>
        <v>-6.0687171640779088E-4</v>
      </c>
      <c r="BL13" s="121">
        <f t="shared" si="14"/>
        <v>5.7189095609751347E-4</v>
      </c>
      <c r="BM13" s="121">
        <f t="shared" si="14"/>
        <v>9.567236438585197E-4</v>
      </c>
      <c r="BN13" s="121">
        <f t="shared" si="14"/>
        <v>3.6098587942755435E-4</v>
      </c>
      <c r="BO13" s="121">
        <f t="shared" si="14"/>
        <v>4.4256534708984592E-4</v>
      </c>
    </row>
    <row r="14" spans="1:67" x14ac:dyDescent="0.3">
      <c r="D14" s="38" t="s">
        <v>143</v>
      </c>
      <c r="E14" s="38" t="s">
        <v>88</v>
      </c>
      <c r="F14" s="26" t="s">
        <v>44</v>
      </c>
      <c r="G14" s="38" t="s">
        <v>115</v>
      </c>
      <c r="I14" s="59">
        <v>2046.9054470524386</v>
      </c>
      <c r="J14" s="59">
        <v>3939.7951014285704</v>
      </c>
      <c r="K14" s="59">
        <v>3158.5804228766724</v>
      </c>
      <c r="L14" s="59">
        <v>6776.8813879540485</v>
      </c>
      <c r="M14" s="59">
        <v>1459.4143858831496</v>
      </c>
      <c r="N14" s="59">
        <v>3682.4329200153788</v>
      </c>
      <c r="O14" s="59">
        <v>2551.248</v>
      </c>
      <c r="P14" s="59">
        <v>1556.4866636045965</v>
      </c>
      <c r="Q14" s="59">
        <v>1992.5726504039899</v>
      </c>
      <c r="R14" s="59">
        <v>1599.3213838286329</v>
      </c>
      <c r="S14" s="59">
        <v>2608.8348824115064</v>
      </c>
      <c r="T14" s="59">
        <v>2939.9509579480182</v>
      </c>
      <c r="U14" s="59">
        <v>2657.4505991100477</v>
      </c>
      <c r="V14" s="59">
        <v>2012.5837193683519</v>
      </c>
      <c r="X14" s="59">
        <v>2046.8324470524387</v>
      </c>
      <c r="Y14" s="59">
        <v>3941.5134905714281</v>
      </c>
      <c r="Z14" s="59">
        <v>3160.9171002181506</v>
      </c>
      <c r="AA14" s="59">
        <v>6776.6623879540493</v>
      </c>
      <c r="AB14" s="59">
        <v>1459.4873858831495</v>
      </c>
      <c r="AC14" s="59">
        <v>3682.3763637684124</v>
      </c>
      <c r="AD14" s="59">
        <v>2550.9245000000001</v>
      </c>
      <c r="AE14" s="59">
        <v>1556.5961636045961</v>
      </c>
      <c r="AF14" s="59">
        <v>1992.4631504039899</v>
      </c>
      <c r="AG14" s="59">
        <v>1598.1210094749795</v>
      </c>
      <c r="AH14" s="59">
        <v>2608.8713824115066</v>
      </c>
      <c r="AI14" s="59">
        <v>2941.9047174829029</v>
      </c>
      <c r="AJ14" s="59">
        <v>2657.8086286452904</v>
      </c>
      <c r="AK14" s="59">
        <v>2013.6443910314485</v>
      </c>
      <c r="AM14" s="41">
        <f t="shared" si="0"/>
        <v>-7.2999999999865395E-2</v>
      </c>
      <c r="AN14" s="41">
        <f t="shared" si="1"/>
        <v>1.7183891428576317</v>
      </c>
      <c r="AO14" s="41">
        <f t="shared" si="2"/>
        <v>2.3366773414782074</v>
      </c>
      <c r="AP14" s="41">
        <f t="shared" si="3"/>
        <v>-0.21899999999914144</v>
      </c>
      <c r="AQ14" s="41">
        <f t="shared" si="4"/>
        <v>7.2999999999865395E-2</v>
      </c>
      <c r="AR14" s="41">
        <f t="shared" si="5"/>
        <v>-5.6556246966465551E-2</v>
      </c>
      <c r="AS14" s="41">
        <f t="shared" si="6"/>
        <v>-0.32349999999996726</v>
      </c>
      <c r="AT14" s="41">
        <f t="shared" si="7"/>
        <v>0.10949999999957072</v>
      </c>
      <c r="AU14" s="41">
        <f t="shared" si="8"/>
        <v>-0.10950000000002547</v>
      </c>
      <c r="AV14" s="41">
        <f t="shared" si="9"/>
        <v>-1.2003743536533875</v>
      </c>
      <c r="AW14" s="41">
        <f t="shared" si="10"/>
        <v>3.6500000000160071E-2</v>
      </c>
      <c r="AX14" s="41">
        <f t="shared" si="11"/>
        <v>1.953759534884739</v>
      </c>
      <c r="AY14" s="41">
        <f t="shared" si="12"/>
        <v>0.35802953524262193</v>
      </c>
      <c r="AZ14" s="41">
        <f t="shared" si="13"/>
        <v>1.0606716630966275</v>
      </c>
      <c r="BB14" s="121">
        <f t="shared" si="15"/>
        <v>-3.5663591645127537E-5</v>
      </c>
      <c r="BC14" s="121">
        <f t="shared" si="14"/>
        <v>4.361620588427412E-4</v>
      </c>
      <c r="BD14" s="121">
        <f t="shared" si="14"/>
        <v>7.3978719191518383E-4</v>
      </c>
      <c r="BE14" s="121">
        <f t="shared" si="14"/>
        <v>-3.2315749304453728E-5</v>
      </c>
      <c r="BF14" s="121">
        <f t="shared" si="14"/>
        <v>5.0020063325393491E-5</v>
      </c>
      <c r="BG14" s="121">
        <f t="shared" si="14"/>
        <v>-1.5358391638055788E-5</v>
      </c>
      <c r="BH14" s="121">
        <f t="shared" si="14"/>
        <v>-1.2680068734986454E-4</v>
      </c>
      <c r="BI14" s="121">
        <f t="shared" si="14"/>
        <v>7.0350747333732146E-5</v>
      </c>
      <c r="BJ14" s="121">
        <f t="shared" si="14"/>
        <v>-5.4954081587853053E-5</v>
      </c>
      <c r="BK14" s="121">
        <f t="shared" si="14"/>
        <v>-7.5055230661632145E-4</v>
      </c>
      <c r="BL14" s="121">
        <f t="shared" si="14"/>
        <v>1.3990919949069708E-5</v>
      </c>
      <c r="BM14" s="121">
        <f t="shared" si="14"/>
        <v>6.6455514490908175E-4</v>
      </c>
      <c r="BN14" s="121">
        <f t="shared" si="14"/>
        <v>1.3472669458560106E-4</v>
      </c>
      <c r="BO14" s="121">
        <f t="shared" si="14"/>
        <v>5.2701989630996255E-4</v>
      </c>
    </row>
    <row r="15" spans="1:67" x14ac:dyDescent="0.3">
      <c r="D15" s="38" t="s">
        <v>143</v>
      </c>
      <c r="E15" s="38" t="s">
        <v>88</v>
      </c>
      <c r="F15" s="26" t="s">
        <v>45</v>
      </c>
      <c r="G15" s="38" t="s">
        <v>115</v>
      </c>
      <c r="I15" s="59">
        <v>74.999443586720503</v>
      </c>
      <c r="J15" s="59">
        <v>89.39453078104863</v>
      </c>
      <c r="K15" s="59">
        <v>77.739308835175336</v>
      </c>
      <c r="L15" s="59">
        <v>142.43241290813975</v>
      </c>
      <c r="M15" s="59">
        <v>95.889241948307628</v>
      </c>
      <c r="N15" s="59">
        <v>94.985331098111061</v>
      </c>
      <c r="O15" s="59">
        <v>106.93810521621923</v>
      </c>
      <c r="P15" s="59">
        <v>76.717220408223767</v>
      </c>
      <c r="Q15" s="59">
        <v>145.48739135479289</v>
      </c>
      <c r="R15" s="59">
        <v>80.826672126543144</v>
      </c>
      <c r="S15" s="59">
        <v>80.747031050806072</v>
      </c>
      <c r="T15" s="59">
        <v>91.863216700184353</v>
      </c>
      <c r="U15" s="59">
        <v>75.706429631108506</v>
      </c>
      <c r="V15" s="59">
        <v>104.43462766135215</v>
      </c>
      <c r="X15" s="59">
        <v>74.999443586720503</v>
      </c>
      <c r="Y15" s="59">
        <v>89.410396251200581</v>
      </c>
      <c r="Z15" s="59">
        <v>77.80959128512518</v>
      </c>
      <c r="AA15" s="59">
        <v>142.42772279749781</v>
      </c>
      <c r="AB15" s="59">
        <v>95.966517911561425</v>
      </c>
      <c r="AC15" s="59">
        <v>94.999839501371127</v>
      </c>
      <c r="AD15" s="59">
        <v>106.93393173980928</v>
      </c>
      <c r="AE15" s="59">
        <v>76.736808915404765</v>
      </c>
      <c r="AF15" s="59">
        <v>145.47915100116575</v>
      </c>
      <c r="AG15" s="59">
        <v>80.795305830872266</v>
      </c>
      <c r="AH15" s="59">
        <v>80.747031050806072</v>
      </c>
      <c r="AI15" s="59">
        <v>91.945641861768522</v>
      </c>
      <c r="AJ15" s="59">
        <v>75.724440868874936</v>
      </c>
      <c r="AK15" s="59">
        <v>104.51410841372001</v>
      </c>
      <c r="AM15" s="41">
        <f t="shared" si="0"/>
        <v>0</v>
      </c>
      <c r="AN15" s="41">
        <f t="shared" si="1"/>
        <v>1.5865470151950944E-2</v>
      </c>
      <c r="AO15" s="41">
        <f t="shared" si="2"/>
        <v>7.028244994984334E-2</v>
      </c>
      <c r="AP15" s="41">
        <f t="shared" si="3"/>
        <v>-4.6901106419454663E-3</v>
      </c>
      <c r="AQ15" s="41">
        <f t="shared" si="4"/>
        <v>7.7275963253796931E-2</v>
      </c>
      <c r="AR15" s="41">
        <f t="shared" si="5"/>
        <v>1.4508403260066416E-2</v>
      </c>
      <c r="AS15" s="41">
        <f t="shared" si="6"/>
        <v>-4.1734764099459198E-3</v>
      </c>
      <c r="AT15" s="41">
        <f t="shared" si="7"/>
        <v>1.9588507180998249E-2</v>
      </c>
      <c r="AU15" s="41">
        <f t="shared" si="8"/>
        <v>-8.240353627144259E-3</v>
      </c>
      <c r="AV15" s="41">
        <f t="shared" si="9"/>
        <v>-3.136629567087823E-2</v>
      </c>
      <c r="AW15" s="41">
        <f t="shared" si="10"/>
        <v>0</v>
      </c>
      <c r="AX15" s="41">
        <f t="shared" si="11"/>
        <v>8.2425161584168904E-2</v>
      </c>
      <c r="AY15" s="41">
        <f t="shared" si="12"/>
        <v>1.8011237766430099E-2</v>
      </c>
      <c r="AZ15" s="41">
        <f t="shared" si="13"/>
        <v>7.9480752367857121E-2</v>
      </c>
      <c r="BB15" s="121">
        <f t="shared" si="15"/>
        <v>0</v>
      </c>
      <c r="BC15" s="121">
        <f t="shared" si="14"/>
        <v>1.7747696658098434E-4</v>
      </c>
      <c r="BD15" s="121">
        <f t="shared" si="14"/>
        <v>9.0407865728338028E-4</v>
      </c>
      <c r="BE15" s="121">
        <f t="shared" si="14"/>
        <v>-3.2928675054956081E-5</v>
      </c>
      <c r="BF15" s="121">
        <f t="shared" si="14"/>
        <v>8.0588772717021979E-4</v>
      </c>
      <c r="BG15" s="121">
        <f t="shared" si="14"/>
        <v>1.5274361938140299E-4</v>
      </c>
      <c r="BH15" s="121">
        <f t="shared" si="14"/>
        <v>-3.9027027844822257E-5</v>
      </c>
      <c r="BI15" s="121">
        <f t="shared" si="14"/>
        <v>2.5533390126447337E-4</v>
      </c>
      <c r="BJ15" s="121">
        <f t="shared" si="14"/>
        <v>-5.6639641074111484E-5</v>
      </c>
      <c r="BK15" s="121">
        <f t="shared" si="14"/>
        <v>-3.8806862692269213E-4</v>
      </c>
      <c r="BL15" s="121">
        <f t="shared" si="14"/>
        <v>0</v>
      </c>
      <c r="BM15" s="121">
        <f t="shared" si="14"/>
        <v>8.9725969267091311E-4</v>
      </c>
      <c r="BN15" s="121">
        <f t="shared" si="14"/>
        <v>2.3790895772251696E-4</v>
      </c>
      <c r="BO15" s="121">
        <f t="shared" si="14"/>
        <v>7.6105745907945012E-4</v>
      </c>
    </row>
    <row r="16" spans="1:67" x14ac:dyDescent="0.3">
      <c r="D16" s="38" t="s">
        <v>143</v>
      </c>
      <c r="E16" s="38" t="s">
        <v>88</v>
      </c>
      <c r="F16" s="26" t="s">
        <v>46</v>
      </c>
      <c r="G16" s="38" t="s">
        <v>115</v>
      </c>
      <c r="I16" s="59">
        <v>913.76632121111629</v>
      </c>
      <c r="J16" s="59">
        <v>1544.1641498509857</v>
      </c>
      <c r="K16" s="59">
        <v>1842.3203962461694</v>
      </c>
      <c r="L16" s="59">
        <v>1854.7473627154607</v>
      </c>
      <c r="M16" s="59">
        <v>1005.0462371618257</v>
      </c>
      <c r="N16" s="59">
        <v>2280.5700638504454</v>
      </c>
      <c r="O16" s="59">
        <v>2474.5744772129451</v>
      </c>
      <c r="P16" s="59">
        <v>268.50679443766523</v>
      </c>
      <c r="Q16" s="59">
        <v>762.09351299055845</v>
      </c>
      <c r="R16" s="59">
        <v>699.49378361844276</v>
      </c>
      <c r="S16" s="59">
        <v>1140.9415872439347</v>
      </c>
      <c r="T16" s="59">
        <v>1110.0449841685772</v>
      </c>
      <c r="U16" s="59">
        <v>1671.6934482433417</v>
      </c>
      <c r="V16" s="59">
        <v>1706.8474648698361</v>
      </c>
      <c r="X16" s="59">
        <v>913.76632121111629</v>
      </c>
      <c r="Y16" s="59">
        <v>1544.4301415564971</v>
      </c>
      <c r="Z16" s="59">
        <v>1843.8052530369835</v>
      </c>
      <c r="AA16" s="59">
        <v>1854.4549838597109</v>
      </c>
      <c r="AB16" s="59">
        <v>1005.1389676733853</v>
      </c>
      <c r="AC16" s="59">
        <v>2281.5124751161966</v>
      </c>
      <c r="AD16" s="59">
        <v>2474.3819633035414</v>
      </c>
      <c r="AE16" s="59">
        <v>268.35585704664447</v>
      </c>
      <c r="AF16" s="59">
        <v>761.99864890107312</v>
      </c>
      <c r="AG16" s="59">
        <v>699.16858794401912</v>
      </c>
      <c r="AH16" s="59">
        <v>1141.2713783741206</v>
      </c>
      <c r="AI16" s="59">
        <v>1110.7435052495907</v>
      </c>
      <c r="AJ16" s="59">
        <v>1672.1480001805619</v>
      </c>
      <c r="AK16" s="59">
        <v>1707.6881056321745</v>
      </c>
      <c r="AM16" s="41">
        <f t="shared" si="0"/>
        <v>0</v>
      </c>
      <c r="AN16" s="41">
        <f t="shared" si="1"/>
        <v>0.2659917055113965</v>
      </c>
      <c r="AO16" s="41">
        <f t="shared" si="2"/>
        <v>1.4848567908140922</v>
      </c>
      <c r="AP16" s="41">
        <f t="shared" si="3"/>
        <v>-0.29237885574980282</v>
      </c>
      <c r="AQ16" s="41">
        <f t="shared" si="4"/>
        <v>9.2730511559580009E-2</v>
      </c>
      <c r="AR16" s="41">
        <f t="shared" si="5"/>
        <v>0.94241126575116141</v>
      </c>
      <c r="AS16" s="41">
        <f t="shared" si="6"/>
        <v>-0.19251390940371493</v>
      </c>
      <c r="AT16" s="41">
        <f t="shared" si="7"/>
        <v>-0.15093739102076142</v>
      </c>
      <c r="AU16" s="41">
        <f t="shared" si="8"/>
        <v>-9.4864089485326986E-2</v>
      </c>
      <c r="AV16" s="41">
        <f t="shared" si="9"/>
        <v>-0.3251956744236395</v>
      </c>
      <c r="AW16" s="41">
        <f t="shared" si="10"/>
        <v>0.32979113018586759</v>
      </c>
      <c r="AX16" s="41">
        <f t="shared" si="11"/>
        <v>0.69852108101349586</v>
      </c>
      <c r="AY16" s="41">
        <f t="shared" si="12"/>
        <v>0.45455193722023068</v>
      </c>
      <c r="AZ16" s="41">
        <f t="shared" si="13"/>
        <v>0.84064076233835294</v>
      </c>
      <c r="BB16" s="121">
        <f t="shared" si="15"/>
        <v>0</v>
      </c>
      <c r="BC16" s="121">
        <f t="shared" si="14"/>
        <v>1.7225610731674162E-4</v>
      </c>
      <c r="BD16" s="121">
        <f t="shared" si="14"/>
        <v>8.0597098845541239E-4</v>
      </c>
      <c r="BE16" s="121">
        <f t="shared" si="14"/>
        <v>-1.5763810297147034E-4</v>
      </c>
      <c r="BF16" s="121">
        <f t="shared" si="14"/>
        <v>9.226492088706678E-5</v>
      </c>
      <c r="BG16" s="121">
        <f t="shared" si="14"/>
        <v>4.1323495414125657E-4</v>
      </c>
      <c r="BH16" s="121">
        <f t="shared" si="14"/>
        <v>-7.7796773213525906E-5</v>
      </c>
      <c r="BI16" s="121">
        <f t="shared" si="14"/>
        <v>-5.6213620715583814E-4</v>
      </c>
      <c r="BJ16" s="121">
        <f t="shared" si="14"/>
        <v>-1.2447827972326836E-4</v>
      </c>
      <c r="BK16" s="121">
        <f t="shared" si="14"/>
        <v>-4.649014502193575E-4</v>
      </c>
      <c r="BL16" s="121">
        <f t="shared" si="14"/>
        <v>2.8905172172969258E-4</v>
      </c>
      <c r="BM16" s="121">
        <f t="shared" si="14"/>
        <v>6.2927276910015276E-4</v>
      </c>
      <c r="BN16" s="121">
        <f t="shared" si="14"/>
        <v>2.7191105982851433E-4</v>
      </c>
      <c r="BO16" s="121">
        <f t="shared" si="14"/>
        <v>4.9251077184126705E-4</v>
      </c>
    </row>
    <row r="17" spans="4:67" x14ac:dyDescent="0.3">
      <c r="D17" s="38" t="s">
        <v>143</v>
      </c>
      <c r="E17" s="38" t="s">
        <v>88</v>
      </c>
      <c r="F17" s="26" t="s">
        <v>47</v>
      </c>
      <c r="G17" s="38" t="s">
        <v>115</v>
      </c>
      <c r="I17" s="59">
        <v>5620.7880858019971</v>
      </c>
      <c r="J17" s="59">
        <v>4555.4246995772</v>
      </c>
      <c r="K17" s="59">
        <v>4244.827931305118</v>
      </c>
      <c r="L17" s="59">
        <v>9042.9272630265077</v>
      </c>
      <c r="M17" s="59">
        <v>5413.8592699505816</v>
      </c>
      <c r="N17" s="59">
        <v>6388.159446209519</v>
      </c>
      <c r="O17" s="59">
        <v>4786.4170494037926</v>
      </c>
      <c r="P17" s="59">
        <v>7384.2887956712148</v>
      </c>
      <c r="Q17" s="59">
        <v>6039.5225599241585</v>
      </c>
      <c r="R17" s="59">
        <v>4953.5918135616821</v>
      </c>
      <c r="S17" s="59">
        <v>5197.9195061616701</v>
      </c>
      <c r="T17" s="59">
        <v>4641.3763381006593</v>
      </c>
      <c r="U17" s="59">
        <v>5229.3042585478915</v>
      </c>
      <c r="V17" s="59">
        <v>7441.1927999372701</v>
      </c>
      <c r="X17" s="59">
        <v>5620.5163491164367</v>
      </c>
      <c r="Y17" s="59">
        <v>4555.6713846718285</v>
      </c>
      <c r="Z17" s="59">
        <v>4253.6595419375062</v>
      </c>
      <c r="AA17" s="59">
        <v>9041.8516820255063</v>
      </c>
      <c r="AB17" s="59">
        <v>5414.878214880524</v>
      </c>
      <c r="AC17" s="59">
        <v>6389.7932637634885</v>
      </c>
      <c r="AD17" s="59">
        <v>4786.2394285539913</v>
      </c>
      <c r="AE17" s="59">
        <v>7385.1799556991773</v>
      </c>
      <c r="AF17" s="59">
        <v>6037.8778285286753</v>
      </c>
      <c r="AG17" s="59">
        <v>4951.9673595308786</v>
      </c>
      <c r="AH17" s="59">
        <v>5198.9665601287961</v>
      </c>
      <c r="AI17" s="59">
        <v>4643.7535819044615</v>
      </c>
      <c r="AJ17" s="59">
        <v>5231.6877129645318</v>
      </c>
      <c r="AK17" s="59">
        <v>7445.808961184639</v>
      </c>
      <c r="AM17" s="41">
        <f t="shared" si="0"/>
        <v>-0.27173668556042685</v>
      </c>
      <c r="AN17" s="41">
        <f t="shared" si="1"/>
        <v>0.24668509462844668</v>
      </c>
      <c r="AO17" s="41">
        <f t="shared" si="2"/>
        <v>8.8316106323882195</v>
      </c>
      <c r="AP17" s="41">
        <f t="shared" si="3"/>
        <v>-1.0755810010014102</v>
      </c>
      <c r="AQ17" s="41">
        <f t="shared" si="4"/>
        <v>1.0189449299423359</v>
      </c>
      <c r="AR17" s="41">
        <f t="shared" si="5"/>
        <v>1.633817553969493</v>
      </c>
      <c r="AS17" s="41">
        <f t="shared" si="6"/>
        <v>-0.17762084980131476</v>
      </c>
      <c r="AT17" s="41">
        <f t="shared" si="7"/>
        <v>0.89116002796254179</v>
      </c>
      <c r="AU17" s="41">
        <f t="shared" si="8"/>
        <v>-1.644731395483177</v>
      </c>
      <c r="AV17" s="41">
        <f t="shared" si="9"/>
        <v>-1.624454030803463</v>
      </c>
      <c r="AW17" s="41">
        <f t="shared" si="10"/>
        <v>1.0470539671259758</v>
      </c>
      <c r="AX17" s="41">
        <f t="shared" si="11"/>
        <v>2.3772438038022301</v>
      </c>
      <c r="AY17" s="41">
        <f t="shared" si="12"/>
        <v>2.3834544166402338</v>
      </c>
      <c r="AZ17" s="41">
        <f t="shared" si="13"/>
        <v>4.6161612473688365</v>
      </c>
      <c r="BB17" s="121">
        <f t="shared" si="15"/>
        <v>-4.8344944056302089E-5</v>
      </c>
      <c r="BC17" s="121">
        <f t="shared" si="14"/>
        <v>5.4151942112300117E-5</v>
      </c>
      <c r="BD17" s="121">
        <f t="shared" si="14"/>
        <v>2.0805579814569411E-3</v>
      </c>
      <c r="BE17" s="121">
        <f t="shared" si="14"/>
        <v>-1.1894168444759029E-4</v>
      </c>
      <c r="BF17" s="121">
        <f t="shared" si="14"/>
        <v>1.8821045748232702E-4</v>
      </c>
      <c r="BG17" s="121">
        <f t="shared" si="14"/>
        <v>2.5575716569487564E-4</v>
      </c>
      <c r="BH17" s="121">
        <f t="shared" si="14"/>
        <v>-3.7109355070394385E-5</v>
      </c>
      <c r="BI17" s="121">
        <f t="shared" si="14"/>
        <v>1.2068325774107774E-4</v>
      </c>
      <c r="BJ17" s="121">
        <f t="shared" si="14"/>
        <v>-2.7232804897475715E-4</v>
      </c>
      <c r="BK17" s="121">
        <f t="shared" si="14"/>
        <v>-3.2793457594873249E-4</v>
      </c>
      <c r="BL17" s="121">
        <f t="shared" si="14"/>
        <v>2.0143712612032306E-4</v>
      </c>
      <c r="BM17" s="121">
        <f t="shared" si="14"/>
        <v>5.1218509998588997E-4</v>
      </c>
      <c r="BN17" s="121">
        <f t="shared" si="14"/>
        <v>4.5578805492990909E-4</v>
      </c>
      <c r="BO17" s="121">
        <f t="shared" si="14"/>
        <v>6.203523240800522E-4</v>
      </c>
    </row>
    <row r="18" spans="4:67" x14ac:dyDescent="0.3">
      <c r="D18" s="38" t="s">
        <v>143</v>
      </c>
      <c r="E18" s="38" t="s">
        <v>88</v>
      </c>
      <c r="F18" s="26" t="s">
        <v>48</v>
      </c>
      <c r="G18" s="38" t="s">
        <v>115</v>
      </c>
      <c r="I18" s="59">
        <v>12850.688633259049</v>
      </c>
      <c r="J18" s="59">
        <v>14455.459135556614</v>
      </c>
      <c r="K18" s="59">
        <v>12736.441276527104</v>
      </c>
      <c r="L18" s="59">
        <v>42439.278620077777</v>
      </c>
      <c r="M18" s="59">
        <v>27005.657205482781</v>
      </c>
      <c r="N18" s="59">
        <v>26769.882614006885</v>
      </c>
      <c r="O18" s="59">
        <v>10104.40516692965</v>
      </c>
      <c r="P18" s="59">
        <v>22450.783856386402</v>
      </c>
      <c r="Q18" s="59">
        <v>18453.651725887063</v>
      </c>
      <c r="R18" s="59">
        <v>14988.517358027031</v>
      </c>
      <c r="S18" s="59">
        <v>14405.258106665549</v>
      </c>
      <c r="T18" s="59">
        <v>14534.634204736847</v>
      </c>
      <c r="U18" s="59">
        <v>9706.9842101711474</v>
      </c>
      <c r="V18" s="59">
        <v>22893.994474473668</v>
      </c>
      <c r="X18" s="59">
        <v>12853.158310902982</v>
      </c>
      <c r="Y18" s="59">
        <v>14455.459135556614</v>
      </c>
      <c r="Z18" s="59">
        <v>12750.637288699543</v>
      </c>
      <c r="AA18" s="59">
        <v>42430.59936877992</v>
      </c>
      <c r="AB18" s="59">
        <v>27008.572090760517</v>
      </c>
      <c r="AC18" s="59">
        <v>26766.502339720788</v>
      </c>
      <c r="AD18" s="59">
        <v>10104.04071602908</v>
      </c>
      <c r="AE18" s="59">
        <v>22450.820356386404</v>
      </c>
      <c r="AF18" s="59">
        <v>18451.564963585435</v>
      </c>
      <c r="AG18" s="59">
        <v>14971.661075114303</v>
      </c>
      <c r="AH18" s="59">
        <v>14405.258106665549</v>
      </c>
      <c r="AI18" s="59">
        <v>14543.6606263665</v>
      </c>
      <c r="AJ18" s="59">
        <v>9710.9081925889404</v>
      </c>
      <c r="AK18" s="59">
        <v>22916.605876547448</v>
      </c>
      <c r="AM18" s="41">
        <f t="shared" si="0"/>
        <v>2.4696776439323003</v>
      </c>
      <c r="AN18" s="41">
        <f t="shared" si="1"/>
        <v>0</v>
      </c>
      <c r="AO18" s="41">
        <f t="shared" si="2"/>
        <v>14.196012172438714</v>
      </c>
      <c r="AP18" s="41">
        <f t="shared" si="3"/>
        <v>-8.6792512978572631</v>
      </c>
      <c r="AQ18" s="41">
        <f t="shared" si="4"/>
        <v>2.9148852777361753</v>
      </c>
      <c r="AR18" s="41">
        <f t="shared" si="5"/>
        <v>-3.3802742860971193</v>
      </c>
      <c r="AS18" s="41">
        <f t="shared" si="6"/>
        <v>-0.36445090056986373</v>
      </c>
      <c r="AT18" s="41">
        <f t="shared" si="7"/>
        <v>3.650000000197906E-2</v>
      </c>
      <c r="AU18" s="41">
        <f t="shared" si="8"/>
        <v>-2.0867623016274592</v>
      </c>
      <c r="AV18" s="41">
        <f t="shared" si="9"/>
        <v>-16.856282912727693</v>
      </c>
      <c r="AW18" s="41">
        <f t="shared" si="10"/>
        <v>0</v>
      </c>
      <c r="AX18" s="41">
        <f t="shared" si="11"/>
        <v>9.0264216296527593</v>
      </c>
      <c r="AY18" s="41">
        <f t="shared" si="12"/>
        <v>3.9239824177930132</v>
      </c>
      <c r="AZ18" s="41">
        <f t="shared" si="13"/>
        <v>22.611402073780482</v>
      </c>
      <c r="BB18" s="121">
        <f t="shared" si="15"/>
        <v>1.9218251367016182E-4</v>
      </c>
      <c r="BC18" s="121">
        <f t="shared" si="14"/>
        <v>0</v>
      </c>
      <c r="BD18" s="121">
        <f t="shared" si="14"/>
        <v>1.1145980155855275E-3</v>
      </c>
      <c r="BE18" s="121">
        <f t="shared" si="14"/>
        <v>-2.0450986868921848E-4</v>
      </c>
      <c r="BF18" s="121">
        <f t="shared" si="14"/>
        <v>1.0793609855731951E-4</v>
      </c>
      <c r="BG18" s="121">
        <f t="shared" si="14"/>
        <v>-1.2627153935775752E-4</v>
      </c>
      <c r="BH18" s="121">
        <f t="shared" si="14"/>
        <v>-3.6068516112424134E-5</v>
      </c>
      <c r="BI18" s="121">
        <f t="shared" si="14"/>
        <v>1.6257784242841118E-6</v>
      </c>
      <c r="BJ18" s="121">
        <f t="shared" si="14"/>
        <v>-1.1308126611602394E-4</v>
      </c>
      <c r="BK18" s="121">
        <f t="shared" si="14"/>
        <v>-1.1246130961512606E-3</v>
      </c>
      <c r="BL18" s="121">
        <f t="shared" si="14"/>
        <v>0</v>
      </c>
      <c r="BM18" s="121">
        <f t="shared" si="14"/>
        <v>6.2102846913829053E-4</v>
      </c>
      <c r="BN18" s="121">
        <f t="shared" si="14"/>
        <v>4.0424320600845274E-4</v>
      </c>
      <c r="BO18" s="121">
        <f t="shared" si="14"/>
        <v>9.8765648340623687E-4</v>
      </c>
    </row>
    <row r="19" spans="4:67" x14ac:dyDescent="0.3">
      <c r="D19" s="38" t="s">
        <v>143</v>
      </c>
      <c r="E19" s="38" t="s">
        <v>88</v>
      </c>
      <c r="F19" s="26" t="s">
        <v>49</v>
      </c>
      <c r="G19" s="38" t="s">
        <v>115</v>
      </c>
      <c r="I19" s="59">
        <v>32510.407494278243</v>
      </c>
      <c r="J19" s="59">
        <v>51052.368215780465</v>
      </c>
      <c r="K19" s="59">
        <v>41065.105692767509</v>
      </c>
      <c r="L19" s="59">
        <v>45148.929398059881</v>
      </c>
      <c r="M19" s="59">
        <v>48317.539323528414</v>
      </c>
      <c r="N19" s="59">
        <v>61630.756133308008</v>
      </c>
      <c r="O19" s="59">
        <v>51014.797138861613</v>
      </c>
      <c r="P19" s="59">
        <v>89241.081854505057</v>
      </c>
      <c r="Q19" s="59">
        <v>46220.699830556368</v>
      </c>
      <c r="R19" s="59">
        <v>39278.811420205413</v>
      </c>
      <c r="S19" s="59">
        <v>37287.142341898361</v>
      </c>
      <c r="T19" s="59">
        <v>34492.993719091515</v>
      </c>
      <c r="U19" s="59">
        <v>47348.80909601086</v>
      </c>
      <c r="V19" s="59">
        <v>64745.020620009309</v>
      </c>
      <c r="X19" s="59">
        <v>32510.370994278244</v>
      </c>
      <c r="Y19" s="59">
        <v>51067.151529883122</v>
      </c>
      <c r="Z19" s="59">
        <v>41107.573406908967</v>
      </c>
      <c r="AA19" s="59">
        <v>45148.856398059877</v>
      </c>
      <c r="AB19" s="59">
        <v>48320.103591746825</v>
      </c>
      <c r="AC19" s="59">
        <v>61630.683133308004</v>
      </c>
      <c r="AD19" s="59">
        <v>51010.115124274707</v>
      </c>
      <c r="AE19" s="59">
        <v>89241.154854505046</v>
      </c>
      <c r="AF19" s="59">
        <v>46220.626830556372</v>
      </c>
      <c r="AG19" s="59">
        <v>39275.342709947719</v>
      </c>
      <c r="AH19" s="59">
        <v>37287.178841898363</v>
      </c>
      <c r="AI19" s="59">
        <v>34513.166309158274</v>
      </c>
      <c r="AJ19" s="59">
        <v>47371.807186775914</v>
      </c>
      <c r="AK19" s="59">
        <v>64811.571375035222</v>
      </c>
      <c r="AM19" s="41">
        <f t="shared" si="0"/>
        <v>-3.6499999998341082E-2</v>
      </c>
      <c r="AN19" s="41">
        <f t="shared" si="1"/>
        <v>14.783314102656732</v>
      </c>
      <c r="AO19" s="41">
        <f t="shared" si="2"/>
        <v>42.467714141457691</v>
      </c>
      <c r="AP19" s="41">
        <f t="shared" si="3"/>
        <v>-7.3000000003958121E-2</v>
      </c>
      <c r="AQ19" s="41">
        <f t="shared" si="4"/>
        <v>2.5642682184115984</v>
      </c>
      <c r="AR19" s="41">
        <f t="shared" si="5"/>
        <v>-7.3000000003958121E-2</v>
      </c>
      <c r="AS19" s="41">
        <f t="shared" si="6"/>
        <v>-4.682014586906007</v>
      </c>
      <c r="AT19" s="41">
        <f t="shared" si="7"/>
        <v>7.2999999989406206E-2</v>
      </c>
      <c r="AU19" s="41">
        <f t="shared" si="8"/>
        <v>-7.2999999996682163E-2</v>
      </c>
      <c r="AV19" s="41">
        <f t="shared" si="9"/>
        <v>-3.4687102576936013</v>
      </c>
      <c r="AW19" s="41">
        <f t="shared" si="10"/>
        <v>3.650000000197906E-2</v>
      </c>
      <c r="AX19" s="41">
        <f t="shared" si="11"/>
        <v>20.172590066758858</v>
      </c>
      <c r="AY19" s="41">
        <f t="shared" si="12"/>
        <v>22.998090765053348</v>
      </c>
      <c r="AZ19" s="41">
        <f t="shared" si="13"/>
        <v>66.550755025913531</v>
      </c>
      <c r="BB19" s="121">
        <f t="shared" si="15"/>
        <v>-1.1227173945686469E-6</v>
      </c>
      <c r="BC19" s="121">
        <f t="shared" si="14"/>
        <v>2.8957156385327404E-4</v>
      </c>
      <c r="BD19" s="121">
        <f t="shared" si="14"/>
        <v>1.0341557247942799E-3</v>
      </c>
      <c r="BE19" s="121">
        <f t="shared" si="14"/>
        <v>-1.6168711191431938E-6</v>
      </c>
      <c r="BF19" s="121">
        <f t="shared" si="14"/>
        <v>5.3071167412760155E-5</v>
      </c>
      <c r="BG19" s="121">
        <f t="shared" si="14"/>
        <v>-1.1844735418474879E-6</v>
      </c>
      <c r="BH19" s="121">
        <f t="shared" si="14"/>
        <v>-9.1777579241599739E-5</v>
      </c>
      <c r="BI19" s="121">
        <f t="shared" si="14"/>
        <v>8.1800890881648392E-7</v>
      </c>
      <c r="BJ19" s="121">
        <f t="shared" si="14"/>
        <v>-1.5793789419956398E-6</v>
      </c>
      <c r="BK19" s="121">
        <f t="shared" si="14"/>
        <v>-8.8309959804671231E-5</v>
      </c>
      <c r="BL19" s="121">
        <f t="shared" si="14"/>
        <v>9.7888971129238784E-7</v>
      </c>
      <c r="BM19" s="121">
        <f t="shared" si="14"/>
        <v>5.8483152349845288E-4</v>
      </c>
      <c r="BN19" s="121">
        <f t="shared" si="14"/>
        <v>4.8571635072002135E-4</v>
      </c>
      <c r="BO19" s="121">
        <f t="shared" si="14"/>
        <v>1.0278899348337865E-3</v>
      </c>
    </row>
    <row r="20" spans="4:67" x14ac:dyDescent="0.3">
      <c r="D20" s="38" t="s">
        <v>143</v>
      </c>
      <c r="E20" s="38" t="s">
        <v>88</v>
      </c>
      <c r="F20" s="26" t="s">
        <v>50</v>
      </c>
      <c r="G20" s="38" t="s">
        <v>115</v>
      </c>
      <c r="I20" s="59">
        <v>3364.58075557037</v>
      </c>
      <c r="J20" s="59">
        <v>551.37967277177768</v>
      </c>
      <c r="K20" s="59">
        <v>930.88074757473873</v>
      </c>
      <c r="L20" s="59">
        <v>1669.287033498259</v>
      </c>
      <c r="M20" s="59">
        <v>278.54232827849768</v>
      </c>
      <c r="N20" s="59">
        <v>259.86626261754407</v>
      </c>
      <c r="O20" s="59">
        <v>4680.9269535000003</v>
      </c>
      <c r="P20" s="59">
        <v>1159.7919232761315</v>
      </c>
      <c r="Q20" s="59">
        <v>727.39560572168728</v>
      </c>
      <c r="R20" s="59">
        <v>303.83517570337847</v>
      </c>
      <c r="S20" s="59">
        <v>684.73042861219028</v>
      </c>
      <c r="T20" s="59">
        <v>1542.4480214854436</v>
      </c>
      <c r="U20" s="59">
        <v>406.5116346335667</v>
      </c>
      <c r="V20" s="59">
        <v>183.17755152037489</v>
      </c>
      <c r="X20" s="59">
        <v>3364.58075557037</v>
      </c>
      <c r="Y20" s="59">
        <v>551.37967277177768</v>
      </c>
      <c r="Z20" s="59">
        <v>932.0718937648536</v>
      </c>
      <c r="AA20" s="59">
        <v>1668.801634535334</v>
      </c>
      <c r="AB20" s="59">
        <v>278.68747800662607</v>
      </c>
      <c r="AC20" s="59">
        <v>259.98729953539112</v>
      </c>
      <c r="AD20" s="59">
        <v>4678.9239894634147</v>
      </c>
      <c r="AE20" s="59">
        <v>1160.3985090100625</v>
      </c>
      <c r="AF20" s="59">
        <v>727.05728218414231</v>
      </c>
      <c r="AG20" s="59">
        <v>303.66438583507983</v>
      </c>
      <c r="AH20" s="59">
        <v>684.73042861219028</v>
      </c>
      <c r="AI20" s="59">
        <v>1543.6964618104014</v>
      </c>
      <c r="AJ20" s="59">
        <v>406.64823128498927</v>
      </c>
      <c r="AK20" s="59">
        <v>183.29850071253099</v>
      </c>
      <c r="AM20" s="41">
        <f t="shared" si="0"/>
        <v>0</v>
      </c>
      <c r="AN20" s="41">
        <f t="shared" si="1"/>
        <v>0</v>
      </c>
      <c r="AO20" s="41">
        <f t="shared" si="2"/>
        <v>1.1911461901148641</v>
      </c>
      <c r="AP20" s="41">
        <f t="shared" si="3"/>
        <v>-0.48539896292504636</v>
      </c>
      <c r="AQ20" s="41">
        <f t="shared" si="4"/>
        <v>0.14514972812838778</v>
      </c>
      <c r="AR20" s="41">
        <f t="shared" si="5"/>
        <v>0.12103691784705006</v>
      </c>
      <c r="AS20" s="41">
        <f t="shared" si="6"/>
        <v>-2.0029640365855812</v>
      </c>
      <c r="AT20" s="41">
        <f t="shared" si="7"/>
        <v>0.60658573393106963</v>
      </c>
      <c r="AU20" s="41">
        <f t="shared" si="8"/>
        <v>-0.3383235375449658</v>
      </c>
      <c r="AV20" s="41">
        <f t="shared" si="9"/>
        <v>-0.17078986829864107</v>
      </c>
      <c r="AW20" s="41">
        <f t="shared" si="10"/>
        <v>0</v>
      </c>
      <c r="AX20" s="41">
        <f t="shared" si="11"/>
        <v>1.2484403249577554</v>
      </c>
      <c r="AY20" s="41">
        <f t="shared" si="12"/>
        <v>0.13659665142256472</v>
      </c>
      <c r="AZ20" s="41">
        <f t="shared" si="13"/>
        <v>0.12094919215610389</v>
      </c>
      <c r="BB20" s="121">
        <f t="shared" si="15"/>
        <v>0</v>
      </c>
      <c r="BC20" s="121">
        <f t="shared" si="14"/>
        <v>0</v>
      </c>
      <c r="BD20" s="121">
        <f t="shared" si="14"/>
        <v>1.2795905310301083E-3</v>
      </c>
      <c r="BE20" s="121">
        <f t="shared" si="14"/>
        <v>-2.9078220412927724E-4</v>
      </c>
      <c r="BF20" s="121">
        <f t="shared" si="14"/>
        <v>5.2110474205292528E-4</v>
      </c>
      <c r="BG20" s="121">
        <f t="shared" si="14"/>
        <v>4.6576618537507157E-4</v>
      </c>
      <c r="BH20" s="121">
        <f t="shared" si="14"/>
        <v>-4.2789901583230956E-4</v>
      </c>
      <c r="BI20" s="121">
        <f t="shared" si="14"/>
        <v>5.2301255230128847E-4</v>
      </c>
      <c r="BJ20" s="121">
        <f t="shared" si="14"/>
        <v>-4.6511627906976053E-4</v>
      </c>
      <c r="BK20" s="121">
        <f t="shared" si="14"/>
        <v>-5.6211354693630358E-4</v>
      </c>
      <c r="BL20" s="121">
        <f t="shared" si="14"/>
        <v>0</v>
      </c>
      <c r="BM20" s="121">
        <f t="shared" si="14"/>
        <v>8.0938891137184233E-4</v>
      </c>
      <c r="BN20" s="121">
        <f t="shared" si="14"/>
        <v>3.3602150537633246E-4</v>
      </c>
      <c r="BO20" s="121">
        <f t="shared" si="14"/>
        <v>6.6028392208665747E-4</v>
      </c>
    </row>
    <row r="21" spans="4:67" x14ac:dyDescent="0.3">
      <c r="D21" s="38" t="s">
        <v>143</v>
      </c>
      <c r="E21" s="38" t="s">
        <v>88</v>
      </c>
      <c r="F21" s="26" t="s">
        <v>51</v>
      </c>
      <c r="G21" s="38" t="s">
        <v>115</v>
      </c>
      <c r="I21" s="59">
        <v>944.21948319327589</v>
      </c>
      <c r="J21" s="59">
        <v>5592.9692040245045</v>
      </c>
      <c r="K21" s="59">
        <v>3388.103124499145</v>
      </c>
      <c r="L21" s="59">
        <v>124.97317450445333</v>
      </c>
      <c r="M21" s="59">
        <v>221.33580301980703</v>
      </c>
      <c r="N21" s="59">
        <v>1142.8543538280328</v>
      </c>
      <c r="O21" s="59">
        <v>6106.5433362707781</v>
      </c>
      <c r="P21" s="59">
        <v>2013.9088117963342</v>
      </c>
      <c r="Q21" s="59">
        <v>593.70638152465938</v>
      </c>
      <c r="R21" s="59">
        <v>509.88227157349144</v>
      </c>
      <c r="S21" s="59">
        <v>768.75544809892472</v>
      </c>
      <c r="T21" s="59">
        <v>434.34153124125811</v>
      </c>
      <c r="U21" s="59">
        <v>374.67802596796264</v>
      </c>
      <c r="V21" s="59">
        <v>355.13403632829318</v>
      </c>
      <c r="X21" s="59">
        <v>944.21948319327589</v>
      </c>
      <c r="Y21" s="59">
        <v>5595.5406841183103</v>
      </c>
      <c r="Z21" s="59">
        <v>3392.1827188694033</v>
      </c>
      <c r="AA21" s="59">
        <v>124.97317450445333</v>
      </c>
      <c r="AB21" s="59">
        <v>221.33580301980703</v>
      </c>
      <c r="AC21" s="59">
        <v>1142.8543538280328</v>
      </c>
      <c r="AD21" s="59">
        <v>6106.5433362707781</v>
      </c>
      <c r="AE21" s="59">
        <v>2015.095558297098</v>
      </c>
      <c r="AF21" s="59">
        <v>593.70638152465938</v>
      </c>
      <c r="AG21" s="59">
        <v>509.68570940249168</v>
      </c>
      <c r="AH21" s="59">
        <v>768.75544809892472</v>
      </c>
      <c r="AI21" s="59">
        <v>434.65490896942646</v>
      </c>
      <c r="AJ21" s="59">
        <v>374.78997040356705</v>
      </c>
      <c r="AK21" s="59">
        <v>355.34953028237589</v>
      </c>
      <c r="AM21" s="41">
        <f t="shared" si="0"/>
        <v>0</v>
      </c>
      <c r="AN21" s="41">
        <f t="shared" si="1"/>
        <v>2.5714800938058033</v>
      </c>
      <c r="AO21" s="41">
        <f t="shared" si="2"/>
        <v>4.0795943702582917</v>
      </c>
      <c r="AP21" s="41">
        <f t="shared" si="3"/>
        <v>0</v>
      </c>
      <c r="AQ21" s="41">
        <f t="shared" si="4"/>
        <v>0</v>
      </c>
      <c r="AR21" s="41">
        <f t="shared" si="5"/>
        <v>0</v>
      </c>
      <c r="AS21" s="41">
        <f t="shared" si="6"/>
        <v>0</v>
      </c>
      <c r="AT21" s="41">
        <f t="shared" si="7"/>
        <v>1.1867465007637747</v>
      </c>
      <c r="AU21" s="41">
        <f t="shared" si="8"/>
        <v>0</v>
      </c>
      <c r="AV21" s="41">
        <f t="shared" si="9"/>
        <v>-0.19656217099975493</v>
      </c>
      <c r="AW21" s="41">
        <f t="shared" si="10"/>
        <v>0</v>
      </c>
      <c r="AX21" s="41">
        <f t="shared" si="11"/>
        <v>0.31337772816834786</v>
      </c>
      <c r="AY21" s="41">
        <f t="shared" si="12"/>
        <v>0.11194443560441414</v>
      </c>
      <c r="AZ21" s="41">
        <f t="shared" si="13"/>
        <v>0.21549395408271721</v>
      </c>
      <c r="BB21" s="121">
        <f t="shared" si="15"/>
        <v>0</v>
      </c>
      <c r="BC21" s="121">
        <f t="shared" si="14"/>
        <v>4.5977011494278502E-4</v>
      </c>
      <c r="BD21" s="121">
        <f t="shared" si="14"/>
        <v>1.2040939193258375E-3</v>
      </c>
      <c r="BE21" s="121">
        <f t="shared" si="14"/>
        <v>0</v>
      </c>
      <c r="BF21" s="121">
        <f t="shared" si="14"/>
        <v>0</v>
      </c>
      <c r="BG21" s="121">
        <f t="shared" si="14"/>
        <v>0</v>
      </c>
      <c r="BH21" s="121">
        <f t="shared" si="14"/>
        <v>0</v>
      </c>
      <c r="BI21" s="121">
        <f t="shared" si="14"/>
        <v>5.8927519151437619E-4</v>
      </c>
      <c r="BJ21" s="121">
        <f t="shared" si="14"/>
        <v>0</v>
      </c>
      <c r="BK21" s="121">
        <f t="shared" si="14"/>
        <v>-3.8550501156505422E-4</v>
      </c>
      <c r="BL21" s="121">
        <f t="shared" si="14"/>
        <v>0</v>
      </c>
      <c r="BM21" s="121">
        <f t="shared" si="14"/>
        <v>7.2150072150084109E-4</v>
      </c>
      <c r="BN21" s="121">
        <f t="shared" si="14"/>
        <v>2.9877502240813582E-4</v>
      </c>
      <c r="BO21" s="121">
        <f t="shared" si="14"/>
        <v>6.0679611650489671E-4</v>
      </c>
    </row>
    <row r="22" spans="4:67" x14ac:dyDescent="0.3">
      <c r="D22" s="38" t="s">
        <v>143</v>
      </c>
      <c r="E22" s="38" t="s">
        <v>88</v>
      </c>
      <c r="F22" s="26" t="s">
        <v>52</v>
      </c>
      <c r="G22" s="38" t="s">
        <v>115</v>
      </c>
      <c r="I22" s="59">
        <v>1569.4678542882009</v>
      </c>
      <c r="J22" s="59">
        <v>684.14947969927232</v>
      </c>
      <c r="K22" s="59">
        <v>377.84808113499923</v>
      </c>
      <c r="L22" s="59">
        <v>110.16470036658018</v>
      </c>
      <c r="M22" s="59">
        <v>217.34926097625896</v>
      </c>
      <c r="N22" s="59">
        <v>417.11516942675149</v>
      </c>
      <c r="O22" s="59">
        <v>156.85031249999997</v>
      </c>
      <c r="P22" s="59">
        <v>5951.6371873922262</v>
      </c>
      <c r="Q22" s="59">
        <v>1915.5854381608674</v>
      </c>
      <c r="R22" s="59">
        <v>938.62603411094028</v>
      </c>
      <c r="S22" s="59">
        <v>74.785596375980759</v>
      </c>
      <c r="T22" s="59">
        <v>267.99526725716942</v>
      </c>
      <c r="U22" s="59">
        <v>233.31557188079682</v>
      </c>
      <c r="V22" s="59">
        <v>162.24975608203613</v>
      </c>
      <c r="X22" s="59">
        <v>1569.4678542882009</v>
      </c>
      <c r="Y22" s="59">
        <v>684.35979309604431</v>
      </c>
      <c r="Z22" s="59">
        <v>378.18635157469038</v>
      </c>
      <c r="AA22" s="59">
        <v>110.13811622073881</v>
      </c>
      <c r="AB22" s="59">
        <v>217.42224595308105</v>
      </c>
      <c r="AC22" s="59">
        <v>417.11516942675149</v>
      </c>
      <c r="AD22" s="59">
        <v>156.85031249999997</v>
      </c>
      <c r="AE22" s="59">
        <v>5953.4860961177292</v>
      </c>
      <c r="AF22" s="59">
        <v>1915.5854381608674</v>
      </c>
      <c r="AG22" s="59">
        <v>938.1947793284404</v>
      </c>
      <c r="AH22" s="59">
        <v>74.785596375980759</v>
      </c>
      <c r="AI22" s="59">
        <v>268.13966125892432</v>
      </c>
      <c r="AJ22" s="59">
        <v>233.37083374055064</v>
      </c>
      <c r="AK22" s="59">
        <v>162.33172110152691</v>
      </c>
      <c r="AM22" s="41">
        <f t="shared" si="0"/>
        <v>0</v>
      </c>
      <c r="AN22" s="41">
        <f t="shared" si="1"/>
        <v>0.21031339677199412</v>
      </c>
      <c r="AO22" s="41">
        <f t="shared" si="2"/>
        <v>0.33827043969114357</v>
      </c>
      <c r="AP22" s="41">
        <f t="shared" si="3"/>
        <v>-2.6584145841368922E-2</v>
      </c>
      <c r="AQ22" s="41">
        <f t="shared" si="4"/>
        <v>7.2984976822084491E-2</v>
      </c>
      <c r="AR22" s="41">
        <f t="shared" si="5"/>
        <v>0</v>
      </c>
      <c r="AS22" s="41">
        <f t="shared" si="6"/>
        <v>0</v>
      </c>
      <c r="AT22" s="41">
        <f t="shared" si="7"/>
        <v>1.8489087255029517</v>
      </c>
      <c r="AU22" s="41">
        <f t="shared" si="8"/>
        <v>0</v>
      </c>
      <c r="AV22" s="41">
        <f t="shared" si="9"/>
        <v>-0.43125478249987736</v>
      </c>
      <c r="AW22" s="41">
        <f t="shared" si="10"/>
        <v>0</v>
      </c>
      <c r="AX22" s="41">
        <f t="shared" si="11"/>
        <v>0.14439400175490391</v>
      </c>
      <c r="AY22" s="41">
        <f t="shared" si="12"/>
        <v>5.5261859753812814E-2</v>
      </c>
      <c r="AZ22" s="41">
        <f t="shared" si="13"/>
        <v>8.1965019490780833E-2</v>
      </c>
      <c r="BB22" s="121">
        <f t="shared" si="15"/>
        <v>0</v>
      </c>
      <c r="BC22" s="121">
        <f t="shared" si="14"/>
        <v>3.0740854595758866E-4</v>
      </c>
      <c r="BD22" s="121">
        <f t="shared" si="14"/>
        <v>8.9525514771711867E-4</v>
      </c>
      <c r="BE22" s="121">
        <f t="shared" si="14"/>
        <v>-2.4131274131285662E-4</v>
      </c>
      <c r="BF22" s="121">
        <f t="shared" si="14"/>
        <v>3.3579583613149082E-4</v>
      </c>
      <c r="BG22" s="121">
        <f t="shared" si="14"/>
        <v>0</v>
      </c>
      <c r="BH22" s="121">
        <f t="shared" si="14"/>
        <v>0</v>
      </c>
      <c r="BI22" s="121">
        <f t="shared" si="14"/>
        <v>3.1065548306936886E-4</v>
      </c>
      <c r="BJ22" s="121">
        <f t="shared" si="14"/>
        <v>0</v>
      </c>
      <c r="BK22" s="121">
        <f t="shared" si="14"/>
        <v>-4.5945325063176916E-4</v>
      </c>
      <c r="BL22" s="121">
        <f t="shared" si="14"/>
        <v>0</v>
      </c>
      <c r="BM22" s="121">
        <f t="shared" si="14"/>
        <v>5.3879310344813968E-4</v>
      </c>
      <c r="BN22" s="121">
        <f t="shared" si="14"/>
        <v>2.3685457129302381E-4</v>
      </c>
      <c r="BO22" s="121">
        <f t="shared" si="14"/>
        <v>5.0517807527142278E-4</v>
      </c>
    </row>
    <row r="23" spans="4:67" x14ac:dyDescent="0.3">
      <c r="D23" s="38" t="s">
        <v>143</v>
      </c>
      <c r="E23" s="38" t="s">
        <v>88</v>
      </c>
      <c r="F23" s="26" t="s">
        <v>53</v>
      </c>
      <c r="G23" s="38" t="s">
        <v>115</v>
      </c>
      <c r="I23" s="59">
        <v>1096.0977750305983</v>
      </c>
      <c r="J23" s="59">
        <v>918.13963114025648</v>
      </c>
      <c r="K23" s="59">
        <v>1195.8428105968155</v>
      </c>
      <c r="L23" s="59">
        <v>367.56840544312632</v>
      </c>
      <c r="M23" s="59">
        <v>1071.2385883353061</v>
      </c>
      <c r="N23" s="59">
        <v>262.148964076433</v>
      </c>
      <c r="O23" s="59">
        <v>85.647187499999973</v>
      </c>
      <c r="P23" s="59">
        <v>2683.7704074503304</v>
      </c>
      <c r="Q23" s="59">
        <v>476.35701010645261</v>
      </c>
      <c r="R23" s="59">
        <v>468.38899354686419</v>
      </c>
      <c r="S23" s="59">
        <v>768.3306394280736</v>
      </c>
      <c r="T23" s="59">
        <v>3614.80157373763</v>
      </c>
      <c r="U23" s="59">
        <v>144.5650251160977</v>
      </c>
      <c r="V23" s="59">
        <v>113.68548203373788</v>
      </c>
      <c r="X23" s="59">
        <v>1096.0977750305983</v>
      </c>
      <c r="Y23" s="59">
        <v>918.13963114025648</v>
      </c>
      <c r="Z23" s="59">
        <v>1197.4246132563353</v>
      </c>
      <c r="AA23" s="59">
        <v>367.56840544312632</v>
      </c>
      <c r="AB23" s="59">
        <v>1071.8327306471949</v>
      </c>
      <c r="AC23" s="59">
        <v>262.148964076433</v>
      </c>
      <c r="AD23" s="59">
        <v>85.647187499999973</v>
      </c>
      <c r="AE23" s="59">
        <v>2684.9941969658116</v>
      </c>
      <c r="AF23" s="59">
        <v>476.35701010645261</v>
      </c>
      <c r="AG23" s="59">
        <v>468.38899354686419</v>
      </c>
      <c r="AH23" s="59">
        <v>768.3306394280736</v>
      </c>
      <c r="AI23" s="59">
        <v>3616.4743185658285</v>
      </c>
      <c r="AJ23" s="59">
        <v>144.62028697585154</v>
      </c>
      <c r="AK23" s="59">
        <v>113.72646454348327</v>
      </c>
      <c r="AM23" s="41">
        <f t="shared" si="0"/>
        <v>0</v>
      </c>
      <c r="AN23" s="41">
        <f t="shared" si="1"/>
        <v>0</v>
      </c>
      <c r="AO23" s="41">
        <f t="shared" si="2"/>
        <v>1.5818026595197807</v>
      </c>
      <c r="AP23" s="41">
        <f t="shared" si="3"/>
        <v>0</v>
      </c>
      <c r="AQ23" s="41">
        <f t="shared" si="4"/>
        <v>0.59414231188884514</v>
      </c>
      <c r="AR23" s="41">
        <f t="shared" si="5"/>
        <v>0</v>
      </c>
      <c r="AS23" s="41">
        <f t="shared" si="6"/>
        <v>0</v>
      </c>
      <c r="AT23" s="41">
        <f t="shared" si="7"/>
        <v>1.2237895154812577</v>
      </c>
      <c r="AU23" s="41">
        <f t="shared" si="8"/>
        <v>0</v>
      </c>
      <c r="AV23" s="41">
        <f t="shared" si="9"/>
        <v>0</v>
      </c>
      <c r="AW23" s="41">
        <f t="shared" si="10"/>
        <v>0</v>
      </c>
      <c r="AX23" s="41">
        <f t="shared" si="11"/>
        <v>1.6727448281985744</v>
      </c>
      <c r="AY23" s="41">
        <f t="shared" si="12"/>
        <v>5.5261859753841236E-2</v>
      </c>
      <c r="AZ23" s="41">
        <f t="shared" si="13"/>
        <v>4.0982509745390416E-2</v>
      </c>
      <c r="BB23" s="121">
        <f t="shared" si="15"/>
        <v>0</v>
      </c>
      <c r="BC23" s="121">
        <f t="shared" si="14"/>
        <v>0</v>
      </c>
      <c r="BD23" s="121">
        <f t="shared" si="14"/>
        <v>1.3227513227514762E-3</v>
      </c>
      <c r="BE23" s="121">
        <f t="shared" si="14"/>
        <v>0</v>
      </c>
      <c r="BF23" s="121">
        <f t="shared" si="14"/>
        <v>5.5463117027191515E-4</v>
      </c>
      <c r="BG23" s="121">
        <f t="shared" si="14"/>
        <v>0</v>
      </c>
      <c r="BH23" s="121">
        <f t="shared" si="14"/>
        <v>0</v>
      </c>
      <c r="BI23" s="121">
        <f t="shared" si="14"/>
        <v>4.5599635202919525E-4</v>
      </c>
      <c r="BJ23" s="121">
        <f t="shared" si="14"/>
        <v>0</v>
      </c>
      <c r="BK23" s="121">
        <f t="shared" si="14"/>
        <v>0</v>
      </c>
      <c r="BL23" s="121">
        <f t="shared" si="14"/>
        <v>0</v>
      </c>
      <c r="BM23" s="121">
        <f t="shared" si="14"/>
        <v>4.6274872744093417E-4</v>
      </c>
      <c r="BN23" s="121">
        <f t="shared" si="14"/>
        <v>3.8226299694176641E-4</v>
      </c>
      <c r="BO23" s="121">
        <f t="shared" si="14"/>
        <v>3.6049026676271856E-4</v>
      </c>
    </row>
    <row r="24" spans="4:67" x14ac:dyDescent="0.3">
      <c r="D24" s="38" t="s">
        <v>143</v>
      </c>
      <c r="E24" s="38" t="s">
        <v>88</v>
      </c>
      <c r="F24" s="26" t="s">
        <v>54</v>
      </c>
      <c r="G24" s="38" t="s">
        <v>115</v>
      </c>
      <c r="I24" s="59">
        <v>347233.55590918398</v>
      </c>
      <c r="J24" s="59">
        <v>121240.97050194653</v>
      </c>
      <c r="K24" s="59">
        <v>238171.69270319989</v>
      </c>
      <c r="L24" s="59">
        <v>238029.43507855566</v>
      </c>
      <c r="M24" s="59">
        <v>126221.01588561789</v>
      </c>
      <c r="N24" s="59">
        <v>273430.63925913617</v>
      </c>
      <c r="O24" s="59">
        <v>110899.25553941043</v>
      </c>
      <c r="P24" s="59">
        <v>106742.86338588169</v>
      </c>
      <c r="Q24" s="59">
        <v>237499.76641428497</v>
      </c>
      <c r="R24" s="59">
        <v>169738.07324656387</v>
      </c>
      <c r="S24" s="59">
        <v>186217.8196302345</v>
      </c>
      <c r="T24" s="59">
        <v>170872.58698575245</v>
      </c>
      <c r="U24" s="59">
        <v>144591.01713215775</v>
      </c>
      <c r="V24" s="59">
        <v>101491.66143862052</v>
      </c>
      <c r="X24" s="59">
        <v>347228.54253242613</v>
      </c>
      <c r="Y24" s="59">
        <v>121257.51294094385</v>
      </c>
      <c r="Z24" s="59">
        <v>238390.29431953572</v>
      </c>
      <c r="AA24" s="59">
        <v>238021.81553071112</v>
      </c>
      <c r="AB24" s="59">
        <v>126227.51721661504</v>
      </c>
      <c r="AC24" s="59">
        <v>273424.14826010237</v>
      </c>
      <c r="AD24" s="59">
        <v>110861.99769581867</v>
      </c>
      <c r="AE24" s="59">
        <v>106767.68180992182</v>
      </c>
      <c r="AF24" s="59">
        <v>237483.82505504196</v>
      </c>
      <c r="AG24" s="59">
        <v>169689.91867887267</v>
      </c>
      <c r="AH24" s="59">
        <v>186221.95431594161</v>
      </c>
      <c r="AI24" s="59">
        <v>170967.26400965237</v>
      </c>
      <c r="AJ24" s="59">
        <v>144638.33494241614</v>
      </c>
      <c r="AK24" s="59">
        <v>101532.05344675881</v>
      </c>
      <c r="AM24" s="41">
        <f t="shared" si="0"/>
        <v>-5.0133767578518018</v>
      </c>
      <c r="AN24" s="41">
        <f t="shared" si="1"/>
        <v>16.54243899731955</v>
      </c>
      <c r="AO24" s="41">
        <f t="shared" si="2"/>
        <v>218.60161633582902</v>
      </c>
      <c r="AP24" s="41">
        <f t="shared" si="3"/>
        <v>-7.6195478445442859</v>
      </c>
      <c r="AQ24" s="41">
        <f t="shared" si="4"/>
        <v>6.5013309971545823</v>
      </c>
      <c r="AR24" s="41">
        <f t="shared" si="5"/>
        <v>-6.4909990337910131</v>
      </c>
      <c r="AS24" s="41">
        <f t="shared" si="6"/>
        <v>-37.257843591753044</v>
      </c>
      <c r="AT24" s="41">
        <f t="shared" si="7"/>
        <v>24.818424040131504</v>
      </c>
      <c r="AU24" s="41">
        <f t="shared" si="8"/>
        <v>-15.941359243006445</v>
      </c>
      <c r="AV24" s="41">
        <f t="shared" si="9"/>
        <v>-48.154567691206466</v>
      </c>
      <c r="AW24" s="41">
        <f t="shared" si="10"/>
        <v>4.1346857071039267</v>
      </c>
      <c r="AX24" s="41">
        <f t="shared" si="11"/>
        <v>94.677023899916094</v>
      </c>
      <c r="AY24" s="41">
        <f t="shared" si="12"/>
        <v>47.317810258391546</v>
      </c>
      <c r="AZ24" s="41">
        <f t="shared" si="13"/>
        <v>40.39200813829666</v>
      </c>
      <c r="BB24" s="121">
        <f t="shared" si="15"/>
        <v>-1.4438053789833056E-5</v>
      </c>
      <c r="BC24" s="121">
        <f t="shared" si="14"/>
        <v>1.3644264747166438E-4</v>
      </c>
      <c r="BD24" s="121">
        <f t="shared" si="14"/>
        <v>9.1783206414979663E-4</v>
      </c>
      <c r="BE24" s="121">
        <f t="shared" si="14"/>
        <v>-3.2010947898227982E-5</v>
      </c>
      <c r="BF24" s="121">
        <f t="shared" si="14"/>
        <v>5.1507516014972661E-5</v>
      </c>
      <c r="BG24" s="121">
        <f t="shared" si="14"/>
        <v>-2.3739106383170733E-5</v>
      </c>
      <c r="BH24" s="121">
        <f t="shared" si="14"/>
        <v>-3.3596116953654996E-4</v>
      </c>
      <c r="BI24" s="121">
        <f t="shared" si="14"/>
        <v>2.3250663559971639E-4</v>
      </c>
      <c r="BJ24" s="121">
        <f t="shared" si="14"/>
        <v>-6.712157861746687E-5</v>
      </c>
      <c r="BK24" s="121">
        <f t="shared" si="14"/>
        <v>-2.836992712958187E-4</v>
      </c>
      <c r="BL24" s="121">
        <f t="shared" si="14"/>
        <v>2.2203491133737961E-5</v>
      </c>
      <c r="BM24" s="121">
        <f t="shared" si="14"/>
        <v>5.5407965414493534E-4</v>
      </c>
      <c r="BN24" s="121">
        <f t="shared" si="14"/>
        <v>3.2725276574507086E-4</v>
      </c>
      <c r="BO24" s="121">
        <f t="shared" si="14"/>
        <v>3.9798351476120705E-4</v>
      </c>
    </row>
    <row r="25" spans="4:67" x14ac:dyDescent="0.3">
      <c r="D25" s="38" t="s">
        <v>143</v>
      </c>
      <c r="E25" s="38" t="s">
        <v>88</v>
      </c>
      <c r="F25" s="26" t="s">
        <v>55</v>
      </c>
      <c r="G25" s="38" t="s">
        <v>115</v>
      </c>
      <c r="I25" s="59">
        <v>-117.0740801755486</v>
      </c>
      <c r="J25" s="59">
        <v>-49.317526942088939</v>
      </c>
      <c r="K25" s="59">
        <v>-24.353768709492947</v>
      </c>
      <c r="L25" s="59">
        <v>-198.25674726802424</v>
      </c>
      <c r="M25" s="59">
        <v>-39.741668277031927</v>
      </c>
      <c r="N25" s="59">
        <v>-103.56396428571428</v>
      </c>
      <c r="O25" s="59">
        <v>-207.83625024382036</v>
      </c>
      <c r="P25" s="59">
        <v>-59.41875867864659</v>
      </c>
      <c r="Q25" s="59">
        <v>-73.430446778251763</v>
      </c>
      <c r="R25" s="59">
        <v>-30.619106417613448</v>
      </c>
      <c r="S25" s="59">
        <v>-100.41896782800673</v>
      </c>
      <c r="T25" s="59">
        <v>-62.323301000491021</v>
      </c>
      <c r="U25" s="59">
        <v>-78.233267390769228</v>
      </c>
      <c r="V25" s="59">
        <v>-128.79116879458596</v>
      </c>
      <c r="X25" s="59">
        <v>-117.0740801755486</v>
      </c>
      <c r="Y25" s="59">
        <v>-49.317526942088939</v>
      </c>
      <c r="Z25" s="59">
        <v>-24.353768709492947</v>
      </c>
      <c r="AA25" s="59">
        <v>-198.25674726802424</v>
      </c>
      <c r="AB25" s="59">
        <v>-39.741668277031927</v>
      </c>
      <c r="AC25" s="59">
        <v>-103.56396428571428</v>
      </c>
      <c r="AD25" s="59">
        <v>-207.83625024382036</v>
      </c>
      <c r="AE25" s="59">
        <v>-59.41875867864659</v>
      </c>
      <c r="AF25" s="59">
        <v>-73.430446778251763</v>
      </c>
      <c r="AG25" s="59">
        <v>-30.619106417613448</v>
      </c>
      <c r="AH25" s="59">
        <v>-100.41896782800673</v>
      </c>
      <c r="AI25" s="59">
        <v>-62.323301000491021</v>
      </c>
      <c r="AJ25" s="59">
        <v>-78.233267390769228</v>
      </c>
      <c r="AK25" s="59">
        <v>-128.79116879458596</v>
      </c>
      <c r="AM25" s="41">
        <f t="shared" si="0"/>
        <v>0</v>
      </c>
      <c r="AN25" s="41">
        <f t="shared" si="1"/>
        <v>0</v>
      </c>
      <c r="AO25" s="41">
        <f t="shared" si="2"/>
        <v>0</v>
      </c>
      <c r="AP25" s="41">
        <f t="shared" si="3"/>
        <v>0</v>
      </c>
      <c r="AQ25" s="41">
        <f t="shared" si="4"/>
        <v>0</v>
      </c>
      <c r="AR25" s="41">
        <f t="shared" si="5"/>
        <v>0</v>
      </c>
      <c r="AS25" s="41">
        <f t="shared" si="6"/>
        <v>0</v>
      </c>
      <c r="AT25" s="41">
        <f t="shared" si="7"/>
        <v>0</v>
      </c>
      <c r="AU25" s="41">
        <f t="shared" si="8"/>
        <v>0</v>
      </c>
      <c r="AV25" s="41">
        <f t="shared" si="9"/>
        <v>0</v>
      </c>
      <c r="AW25" s="41">
        <f t="shared" si="10"/>
        <v>0</v>
      </c>
      <c r="AX25" s="41">
        <f t="shared" si="11"/>
        <v>0</v>
      </c>
      <c r="AY25" s="41">
        <f t="shared" si="12"/>
        <v>0</v>
      </c>
      <c r="AZ25" s="41">
        <f t="shared" si="13"/>
        <v>0</v>
      </c>
      <c r="BB25" s="121">
        <f t="shared" si="15"/>
        <v>0</v>
      </c>
      <c r="BC25" s="121">
        <f t="shared" si="14"/>
        <v>0</v>
      </c>
      <c r="BD25" s="121">
        <f t="shared" si="14"/>
        <v>0</v>
      </c>
      <c r="BE25" s="121">
        <f t="shared" si="14"/>
        <v>0</v>
      </c>
      <c r="BF25" s="121">
        <f t="shared" si="14"/>
        <v>0</v>
      </c>
      <c r="BG25" s="121">
        <f t="shared" si="14"/>
        <v>0</v>
      </c>
      <c r="BH25" s="121">
        <f t="shared" si="14"/>
        <v>0</v>
      </c>
      <c r="BI25" s="121">
        <f t="shared" si="14"/>
        <v>0</v>
      </c>
      <c r="BJ25" s="121">
        <f t="shared" si="14"/>
        <v>0</v>
      </c>
      <c r="BK25" s="121">
        <f t="shared" ref="BK25:BO75" si="16">IF(OR(R25 = 0, R25 = ""), 0, AV25 / R25)</f>
        <v>0</v>
      </c>
      <c r="BL25" s="121">
        <f t="shared" si="16"/>
        <v>0</v>
      </c>
      <c r="BM25" s="121">
        <f t="shared" si="16"/>
        <v>0</v>
      </c>
      <c r="BN25" s="121">
        <f t="shared" si="16"/>
        <v>0</v>
      </c>
      <c r="BO25" s="121">
        <f t="shared" si="16"/>
        <v>0</v>
      </c>
    </row>
    <row r="26" spans="4:67" x14ac:dyDescent="0.3">
      <c r="D26" s="38" t="s">
        <v>143</v>
      </c>
      <c r="E26" s="38" t="s">
        <v>88</v>
      </c>
      <c r="F26" s="26" t="s">
        <v>56</v>
      </c>
      <c r="G26" s="38" t="s">
        <v>115</v>
      </c>
      <c r="I26" s="59">
        <v>-93.964012288401264</v>
      </c>
      <c r="J26" s="59">
        <v>-41.719391550155116</v>
      </c>
      <c r="K26" s="59">
        <v>-21.321773408311095</v>
      </c>
      <c r="L26" s="59">
        <v>-82.749304506048361</v>
      </c>
      <c r="M26" s="59">
        <v>-59.908470747795356</v>
      </c>
      <c r="N26" s="59">
        <v>-55.142255000000006</v>
      </c>
      <c r="O26" s="59">
        <v>-168.72953502787945</v>
      </c>
      <c r="P26" s="59">
        <v>-52.786962030444812</v>
      </c>
      <c r="Q26" s="59">
        <v>-65.574712044091939</v>
      </c>
      <c r="R26" s="59">
        <v>-27.228516102442693</v>
      </c>
      <c r="S26" s="59">
        <v>-88.362346098261852</v>
      </c>
      <c r="T26" s="59">
        <v>-676.94491252318971</v>
      </c>
      <c r="U26" s="59">
        <v>-579.15084977086201</v>
      </c>
      <c r="V26" s="59">
        <v>-117.32240045427385</v>
      </c>
      <c r="X26" s="59">
        <v>-93.964012288401264</v>
      </c>
      <c r="Y26" s="59">
        <v>-41.719391550155116</v>
      </c>
      <c r="Z26" s="59">
        <v>-21.321773408311095</v>
      </c>
      <c r="AA26" s="59">
        <v>-82.671312701612891</v>
      </c>
      <c r="AB26" s="59">
        <v>-59.908470747795356</v>
      </c>
      <c r="AC26" s="59">
        <v>-55.142255000000006</v>
      </c>
      <c r="AD26" s="59">
        <v>-168.72953502787945</v>
      </c>
      <c r="AE26" s="59">
        <v>-52.786962030444812</v>
      </c>
      <c r="AF26" s="59">
        <v>-65.574712044091939</v>
      </c>
      <c r="AG26" s="59">
        <v>-27.228516102442693</v>
      </c>
      <c r="AH26" s="59">
        <v>-88.362346098261852</v>
      </c>
      <c r="AI26" s="59">
        <v>-678.28010958931043</v>
      </c>
      <c r="AJ26" s="59">
        <v>-579.15084977086201</v>
      </c>
      <c r="AK26" s="59">
        <v>-117.32240045427385</v>
      </c>
      <c r="AM26" s="41">
        <f t="shared" si="0"/>
        <v>0</v>
      </c>
      <c r="AN26" s="41">
        <f t="shared" si="1"/>
        <v>0</v>
      </c>
      <c r="AO26" s="41">
        <f t="shared" si="2"/>
        <v>0</v>
      </c>
      <c r="AP26" s="41">
        <f t="shared" si="3"/>
        <v>7.7991804435470158E-2</v>
      </c>
      <c r="AQ26" s="41">
        <f t="shared" si="4"/>
        <v>0</v>
      </c>
      <c r="AR26" s="41">
        <f t="shared" si="5"/>
        <v>0</v>
      </c>
      <c r="AS26" s="41">
        <f t="shared" si="6"/>
        <v>0</v>
      </c>
      <c r="AT26" s="41">
        <f t="shared" si="7"/>
        <v>0</v>
      </c>
      <c r="AU26" s="41">
        <f t="shared" si="8"/>
        <v>0</v>
      </c>
      <c r="AV26" s="41">
        <f t="shared" si="9"/>
        <v>0</v>
      </c>
      <c r="AW26" s="41">
        <f t="shared" si="10"/>
        <v>0</v>
      </c>
      <c r="AX26" s="41">
        <f t="shared" si="11"/>
        <v>-1.3351970661207133</v>
      </c>
      <c r="AY26" s="41">
        <f t="shared" si="12"/>
        <v>0</v>
      </c>
      <c r="AZ26" s="41">
        <f t="shared" si="13"/>
        <v>0</v>
      </c>
      <c r="BB26" s="121">
        <f t="shared" si="15"/>
        <v>0</v>
      </c>
      <c r="BC26" s="121">
        <f t="shared" si="15"/>
        <v>0</v>
      </c>
      <c r="BD26" s="121">
        <f t="shared" si="15"/>
        <v>0</v>
      </c>
      <c r="BE26" s="121">
        <f t="shared" si="15"/>
        <v>-9.4250706880285055E-4</v>
      </c>
      <c r="BF26" s="121">
        <f t="shared" si="15"/>
        <v>0</v>
      </c>
      <c r="BG26" s="121">
        <f t="shared" si="15"/>
        <v>0</v>
      </c>
      <c r="BH26" s="121">
        <f t="shared" si="15"/>
        <v>0</v>
      </c>
      <c r="BI26" s="121">
        <f t="shared" si="15"/>
        <v>0</v>
      </c>
      <c r="BJ26" s="121">
        <f t="shared" si="15"/>
        <v>0</v>
      </c>
      <c r="BK26" s="121">
        <f t="shared" si="16"/>
        <v>0</v>
      </c>
      <c r="BL26" s="121">
        <f t="shared" si="16"/>
        <v>0</v>
      </c>
      <c r="BM26" s="121">
        <f t="shared" si="16"/>
        <v>1.9723865877712379E-3</v>
      </c>
      <c r="BN26" s="121">
        <f t="shared" si="16"/>
        <v>0</v>
      </c>
      <c r="BO26" s="121">
        <f t="shared" si="16"/>
        <v>0</v>
      </c>
    </row>
    <row r="27" spans="4:67" x14ac:dyDescent="0.3">
      <c r="D27" s="38" t="s">
        <v>143</v>
      </c>
      <c r="E27" s="38" t="s">
        <v>88</v>
      </c>
      <c r="F27" s="26" t="s">
        <v>57</v>
      </c>
      <c r="G27" s="38" t="s">
        <v>115</v>
      </c>
      <c r="I27" s="59">
        <v>-1076.3650296817921</v>
      </c>
      <c r="J27" s="59">
        <v>-679.39054571794861</v>
      </c>
      <c r="K27" s="59">
        <v>-627.896027476923</v>
      </c>
      <c r="L27" s="59">
        <v>-4861.4382504893065</v>
      </c>
      <c r="M27" s="59">
        <v>-336.54180590635929</v>
      </c>
      <c r="N27" s="59">
        <v>-951.43129870324162</v>
      </c>
      <c r="O27" s="59">
        <v>-1519.3319557868422</v>
      </c>
      <c r="P27" s="59">
        <v>-3331.7570258028454</v>
      </c>
      <c r="Q27" s="59">
        <v>-1063.8522868877408</v>
      </c>
      <c r="R27" s="59">
        <v>-991.3463187746222</v>
      </c>
      <c r="S27" s="59">
        <v>-515.20529783124368</v>
      </c>
      <c r="T27" s="59">
        <v>-412.00791339450342</v>
      </c>
      <c r="U27" s="59">
        <v>-605.58235839627275</v>
      </c>
      <c r="V27" s="59">
        <v>-653.69881428211318</v>
      </c>
      <c r="X27" s="59">
        <v>-1076.3650296817921</v>
      </c>
      <c r="Y27" s="59">
        <v>-679.39054571794861</v>
      </c>
      <c r="Z27" s="59">
        <v>-627.896027476923</v>
      </c>
      <c r="AA27" s="59">
        <v>-4861.4382504893065</v>
      </c>
      <c r="AB27" s="59">
        <v>-336.54180590635929</v>
      </c>
      <c r="AC27" s="59">
        <v>-951.43129870324162</v>
      </c>
      <c r="AD27" s="59">
        <v>-1519.3319557868422</v>
      </c>
      <c r="AE27" s="59">
        <v>-3331.7570258028454</v>
      </c>
      <c r="AF27" s="59">
        <v>-1063.8522868877408</v>
      </c>
      <c r="AG27" s="59">
        <v>-991.3463187746222</v>
      </c>
      <c r="AH27" s="59">
        <v>-515.20529783124368</v>
      </c>
      <c r="AI27" s="59">
        <v>-412.00791339450342</v>
      </c>
      <c r="AJ27" s="59">
        <v>-605.58235839627275</v>
      </c>
      <c r="AK27" s="59">
        <v>-653.69881428211318</v>
      </c>
      <c r="AM27" s="41">
        <f t="shared" si="0"/>
        <v>0</v>
      </c>
      <c r="AN27" s="41">
        <f t="shared" si="1"/>
        <v>0</v>
      </c>
      <c r="AO27" s="41">
        <f t="shared" si="2"/>
        <v>0</v>
      </c>
      <c r="AP27" s="41">
        <f t="shared" si="3"/>
        <v>0</v>
      </c>
      <c r="AQ27" s="41">
        <f t="shared" si="4"/>
        <v>0</v>
      </c>
      <c r="AR27" s="41">
        <f t="shared" si="5"/>
        <v>0</v>
      </c>
      <c r="AS27" s="41">
        <f t="shared" si="6"/>
        <v>0</v>
      </c>
      <c r="AT27" s="41">
        <f t="shared" si="7"/>
        <v>0</v>
      </c>
      <c r="AU27" s="41">
        <f t="shared" si="8"/>
        <v>0</v>
      </c>
      <c r="AV27" s="41">
        <f t="shared" si="9"/>
        <v>0</v>
      </c>
      <c r="AW27" s="41">
        <f t="shared" si="10"/>
        <v>0</v>
      </c>
      <c r="AX27" s="41">
        <f t="shared" si="11"/>
        <v>0</v>
      </c>
      <c r="AY27" s="41">
        <f t="shared" si="12"/>
        <v>0</v>
      </c>
      <c r="AZ27" s="41">
        <f t="shared" si="13"/>
        <v>0</v>
      </c>
      <c r="BB27" s="121">
        <f t="shared" si="15"/>
        <v>0</v>
      </c>
      <c r="BC27" s="121">
        <f t="shared" si="15"/>
        <v>0</v>
      </c>
      <c r="BD27" s="121">
        <f t="shared" si="15"/>
        <v>0</v>
      </c>
      <c r="BE27" s="121">
        <f t="shared" si="15"/>
        <v>0</v>
      </c>
      <c r="BF27" s="121">
        <f t="shared" si="15"/>
        <v>0</v>
      </c>
      <c r="BG27" s="121">
        <f t="shared" si="15"/>
        <v>0</v>
      </c>
      <c r="BH27" s="121">
        <f t="shared" si="15"/>
        <v>0</v>
      </c>
      <c r="BI27" s="121">
        <f t="shared" si="15"/>
        <v>0</v>
      </c>
      <c r="BJ27" s="121">
        <f t="shared" si="15"/>
        <v>0</v>
      </c>
      <c r="BK27" s="121">
        <f t="shared" si="16"/>
        <v>0</v>
      </c>
      <c r="BL27" s="121">
        <f t="shared" si="16"/>
        <v>0</v>
      </c>
      <c r="BM27" s="121">
        <f t="shared" si="16"/>
        <v>0</v>
      </c>
      <c r="BN27" s="121">
        <f t="shared" si="16"/>
        <v>0</v>
      </c>
      <c r="BO27" s="121">
        <f t="shared" si="16"/>
        <v>0</v>
      </c>
    </row>
    <row r="28" spans="4:67" x14ac:dyDescent="0.3">
      <c r="D28" s="38" t="s">
        <v>143</v>
      </c>
      <c r="E28" s="38" t="s">
        <v>88</v>
      </c>
      <c r="F28" s="26" t="s">
        <v>58</v>
      </c>
      <c r="G28" s="38" t="s">
        <v>115</v>
      </c>
      <c r="I28" s="59">
        <v>-1089.831022422622</v>
      </c>
      <c r="J28" s="59">
        <v>-687.37620879487179</v>
      </c>
      <c r="K28" s="59">
        <v>-640.19541101538448</v>
      </c>
      <c r="L28" s="59">
        <v>-4863.8713978282785</v>
      </c>
      <c r="M28" s="59">
        <v>-358.66759674899976</v>
      </c>
      <c r="N28" s="59">
        <v>-968.60117401496223</v>
      </c>
      <c r="O28" s="59">
        <v>-1548.3222105694513</v>
      </c>
      <c r="P28" s="59">
        <v>-3500.6758145640219</v>
      </c>
      <c r="Q28" s="59">
        <v>-1082.6032601327356</v>
      </c>
      <c r="R28" s="59">
        <v>-1013.7537819903597</v>
      </c>
      <c r="S28" s="59">
        <v>-525.67192273718638</v>
      </c>
      <c r="T28" s="59">
        <v>-422.1535132839341</v>
      </c>
      <c r="U28" s="59">
        <v>-616.17393516926529</v>
      </c>
      <c r="V28" s="59">
        <v>-674.1264966218107</v>
      </c>
      <c r="X28" s="59">
        <v>-1089.831022422622</v>
      </c>
      <c r="Y28" s="59">
        <v>-687.37620879487179</v>
      </c>
      <c r="Z28" s="59">
        <v>-640.19541101538448</v>
      </c>
      <c r="AA28" s="59">
        <v>-4863.8713978282785</v>
      </c>
      <c r="AB28" s="59">
        <v>-358.66759674899976</v>
      </c>
      <c r="AC28" s="59">
        <v>-968.60117401496223</v>
      </c>
      <c r="AD28" s="59">
        <v>-1548.3222105694513</v>
      </c>
      <c r="AE28" s="59">
        <v>-3500.6758145640219</v>
      </c>
      <c r="AF28" s="59">
        <v>-1082.6032601327356</v>
      </c>
      <c r="AG28" s="59">
        <v>-1013.7537819903597</v>
      </c>
      <c r="AH28" s="59">
        <v>-525.67192273718638</v>
      </c>
      <c r="AI28" s="59">
        <v>-422.1535132839341</v>
      </c>
      <c r="AJ28" s="59">
        <v>-616.17393516926529</v>
      </c>
      <c r="AK28" s="59">
        <v>-674.1264966218107</v>
      </c>
      <c r="AM28" s="41">
        <f t="shared" si="0"/>
        <v>0</v>
      </c>
      <c r="AN28" s="41">
        <f t="shared" si="1"/>
        <v>0</v>
      </c>
      <c r="AO28" s="41">
        <f t="shared" si="2"/>
        <v>0</v>
      </c>
      <c r="AP28" s="41">
        <f t="shared" si="3"/>
        <v>0</v>
      </c>
      <c r="AQ28" s="41">
        <f t="shared" si="4"/>
        <v>0</v>
      </c>
      <c r="AR28" s="41">
        <f t="shared" si="5"/>
        <v>0</v>
      </c>
      <c r="AS28" s="41">
        <f t="shared" si="6"/>
        <v>0</v>
      </c>
      <c r="AT28" s="41">
        <f t="shared" si="7"/>
        <v>0</v>
      </c>
      <c r="AU28" s="41">
        <f t="shared" si="8"/>
        <v>0</v>
      </c>
      <c r="AV28" s="41">
        <f t="shared" si="9"/>
        <v>0</v>
      </c>
      <c r="AW28" s="41">
        <f t="shared" si="10"/>
        <v>0</v>
      </c>
      <c r="AX28" s="41">
        <f t="shared" si="11"/>
        <v>0</v>
      </c>
      <c r="AY28" s="41">
        <f t="shared" si="12"/>
        <v>0</v>
      </c>
      <c r="AZ28" s="41">
        <f t="shared" si="13"/>
        <v>0</v>
      </c>
      <c r="BB28" s="121">
        <f t="shared" si="15"/>
        <v>0</v>
      </c>
      <c r="BC28" s="121">
        <f t="shared" si="15"/>
        <v>0</v>
      </c>
      <c r="BD28" s="121">
        <f t="shared" si="15"/>
        <v>0</v>
      </c>
      <c r="BE28" s="121">
        <f t="shared" si="15"/>
        <v>0</v>
      </c>
      <c r="BF28" s="121">
        <f t="shared" si="15"/>
        <v>0</v>
      </c>
      <c r="BG28" s="121">
        <f t="shared" si="15"/>
        <v>0</v>
      </c>
      <c r="BH28" s="121">
        <f t="shared" si="15"/>
        <v>0</v>
      </c>
      <c r="BI28" s="121">
        <f t="shared" si="15"/>
        <v>0</v>
      </c>
      <c r="BJ28" s="121">
        <f t="shared" si="15"/>
        <v>0</v>
      </c>
      <c r="BK28" s="121">
        <f t="shared" si="16"/>
        <v>0</v>
      </c>
      <c r="BL28" s="121">
        <f t="shared" si="16"/>
        <v>0</v>
      </c>
      <c r="BM28" s="121">
        <f t="shared" si="16"/>
        <v>0</v>
      </c>
      <c r="BN28" s="121">
        <f t="shared" si="16"/>
        <v>0</v>
      </c>
      <c r="BO28" s="121">
        <f t="shared" si="16"/>
        <v>0</v>
      </c>
    </row>
    <row r="29" spans="4:67" x14ac:dyDescent="0.3">
      <c r="D29" s="38" t="s">
        <v>143</v>
      </c>
      <c r="E29" s="38" t="s">
        <v>88</v>
      </c>
      <c r="F29" s="26" t="s">
        <v>59</v>
      </c>
      <c r="G29" s="38" t="s">
        <v>115</v>
      </c>
      <c r="I29" s="59">
        <v>-2763.4717768682763</v>
      </c>
      <c r="J29" s="59">
        <v>-11078.463862916667</v>
      </c>
      <c r="K29" s="59">
        <v>-1069.7101737333332</v>
      </c>
      <c r="L29" s="59">
        <v>-15026.482338584918</v>
      </c>
      <c r="M29" s="59">
        <v>-1467.3411400843856</v>
      </c>
      <c r="N29" s="59">
        <v>-1720.2666524999997</v>
      </c>
      <c r="O29" s="59">
        <v>-2028.6999677946978</v>
      </c>
      <c r="P29" s="59">
        <v>-8260.3554120319859</v>
      </c>
      <c r="Q29" s="59">
        <v>-1413.8773747452562</v>
      </c>
      <c r="R29" s="59">
        <v>-10117.33101771725</v>
      </c>
      <c r="S29" s="59">
        <v>-945.00329334214814</v>
      </c>
      <c r="T29" s="59">
        <v>-671.02850020984465</v>
      </c>
      <c r="U29" s="59">
        <v>-992.06683317779857</v>
      </c>
      <c r="V29" s="59">
        <v>-988.39398521133387</v>
      </c>
      <c r="X29" s="59">
        <v>-2763.4717768682763</v>
      </c>
      <c r="Y29" s="59">
        <v>-11078.463862916667</v>
      </c>
      <c r="Z29" s="59">
        <v>-1070.1695529333333</v>
      </c>
      <c r="AA29" s="59">
        <v>-15026.482338584918</v>
      </c>
      <c r="AB29" s="59">
        <v>-1467.3411400843856</v>
      </c>
      <c r="AC29" s="59">
        <v>-1720.2666524999997</v>
      </c>
      <c r="AD29" s="59">
        <v>-2028.6999677946978</v>
      </c>
      <c r="AE29" s="59">
        <v>-8260.3554120319859</v>
      </c>
      <c r="AF29" s="59">
        <v>-1413.8773747452562</v>
      </c>
      <c r="AG29" s="59">
        <v>-10115.154905842443</v>
      </c>
      <c r="AH29" s="59">
        <v>-945.00329334214814</v>
      </c>
      <c r="AI29" s="59">
        <v>-671.22412281271613</v>
      </c>
      <c r="AJ29" s="59">
        <v>-992.15827217783271</v>
      </c>
      <c r="AK29" s="59">
        <v>-988.57400121771673</v>
      </c>
      <c r="AM29" s="41">
        <f t="shared" si="0"/>
        <v>0</v>
      </c>
      <c r="AN29" s="41">
        <f t="shared" si="1"/>
        <v>0</v>
      </c>
      <c r="AO29" s="41">
        <f t="shared" si="2"/>
        <v>-0.45937920000005761</v>
      </c>
      <c r="AP29" s="41">
        <f t="shared" si="3"/>
        <v>0</v>
      </c>
      <c r="AQ29" s="41">
        <f t="shared" si="4"/>
        <v>0</v>
      </c>
      <c r="AR29" s="41">
        <f t="shared" si="5"/>
        <v>0</v>
      </c>
      <c r="AS29" s="41">
        <f t="shared" si="6"/>
        <v>0</v>
      </c>
      <c r="AT29" s="41">
        <f t="shared" si="7"/>
        <v>0</v>
      </c>
      <c r="AU29" s="41">
        <f t="shared" si="8"/>
        <v>0</v>
      </c>
      <c r="AV29" s="41">
        <f t="shared" si="9"/>
        <v>2.1761118748072477</v>
      </c>
      <c r="AW29" s="41">
        <f t="shared" si="10"/>
        <v>0</v>
      </c>
      <c r="AX29" s="41">
        <f t="shared" si="11"/>
        <v>-0.19562260287148092</v>
      </c>
      <c r="AY29" s="41">
        <f t="shared" si="12"/>
        <v>-9.1439000034142737E-2</v>
      </c>
      <c r="AZ29" s="41">
        <f t="shared" si="13"/>
        <v>-0.18001600638285709</v>
      </c>
      <c r="BB29" s="121">
        <f t="shared" si="15"/>
        <v>0</v>
      </c>
      <c r="BC29" s="121">
        <f t="shared" si="15"/>
        <v>0</v>
      </c>
      <c r="BD29" s="121">
        <f t="shared" si="15"/>
        <v>4.294426764184218E-4</v>
      </c>
      <c r="BE29" s="121">
        <f t="shared" si="15"/>
        <v>0</v>
      </c>
      <c r="BF29" s="121">
        <f t="shared" si="15"/>
        <v>0</v>
      </c>
      <c r="BG29" s="121">
        <f t="shared" si="15"/>
        <v>0</v>
      </c>
      <c r="BH29" s="121">
        <f t="shared" si="15"/>
        <v>0</v>
      </c>
      <c r="BI29" s="121">
        <f t="shared" si="15"/>
        <v>0</v>
      </c>
      <c r="BJ29" s="121">
        <f t="shared" si="15"/>
        <v>0</v>
      </c>
      <c r="BK29" s="121">
        <f t="shared" si="16"/>
        <v>-2.1508754344366988E-4</v>
      </c>
      <c r="BL29" s="121">
        <f t="shared" si="16"/>
        <v>0</v>
      </c>
      <c r="BM29" s="121">
        <f t="shared" si="16"/>
        <v>2.9152651908272994E-4</v>
      </c>
      <c r="BN29" s="121">
        <f t="shared" si="16"/>
        <v>9.2170201619627183E-5</v>
      </c>
      <c r="BO29" s="121">
        <f t="shared" si="16"/>
        <v>1.8212980762359344E-4</v>
      </c>
    </row>
    <row r="30" spans="4:67" x14ac:dyDescent="0.3">
      <c r="D30" s="38" t="s">
        <v>143</v>
      </c>
      <c r="E30" s="38" t="s">
        <v>88</v>
      </c>
      <c r="F30" s="26" t="s">
        <v>60</v>
      </c>
      <c r="G30" s="38" t="s">
        <v>115</v>
      </c>
      <c r="I30" s="59">
        <v>-2787.6050219977697</v>
      </c>
      <c r="J30" s="59">
        <v>-11089.607233750001</v>
      </c>
      <c r="K30" s="59">
        <v>-1079.6939097333332</v>
      </c>
      <c r="L30" s="59">
        <v>-15086.048477555374</v>
      </c>
      <c r="M30" s="59">
        <v>-1479.5510102739668</v>
      </c>
      <c r="N30" s="59">
        <v>-1757.2266524999998</v>
      </c>
      <c r="O30" s="59">
        <v>-2055.8103352946973</v>
      </c>
      <c r="P30" s="59">
        <v>-8295.0000848401123</v>
      </c>
      <c r="Q30" s="59">
        <v>-1476.2767209420724</v>
      </c>
      <c r="R30" s="59">
        <v>-10137.363165108236</v>
      </c>
      <c r="S30" s="59">
        <v>-955.05269108059463</v>
      </c>
      <c r="T30" s="59">
        <v>-681.0971114287097</v>
      </c>
      <c r="U30" s="59">
        <v>-1050.1145615023715</v>
      </c>
      <c r="V30" s="59">
        <v>-1067.4806825122882</v>
      </c>
      <c r="X30" s="59">
        <v>-2787.6050219977697</v>
      </c>
      <c r="Y30" s="59">
        <v>-11089.607233750001</v>
      </c>
      <c r="Z30" s="59">
        <v>-1080.1532889333332</v>
      </c>
      <c r="AA30" s="59">
        <v>-15086.048477555374</v>
      </c>
      <c r="AB30" s="59">
        <v>-1479.5510102739668</v>
      </c>
      <c r="AC30" s="59">
        <v>-1757.2266524999998</v>
      </c>
      <c r="AD30" s="59">
        <v>-2055.8103352946973</v>
      </c>
      <c r="AE30" s="59">
        <v>-8295.0000848401123</v>
      </c>
      <c r="AF30" s="59">
        <v>-1476.2767209420724</v>
      </c>
      <c r="AG30" s="59">
        <v>-10135.187053233429</v>
      </c>
      <c r="AH30" s="59">
        <v>-955.05269108059463</v>
      </c>
      <c r="AI30" s="59">
        <v>-681.29273403158106</v>
      </c>
      <c r="AJ30" s="59">
        <v>-1050.2060005024057</v>
      </c>
      <c r="AK30" s="59">
        <v>-1067.6606985186711</v>
      </c>
      <c r="AM30" s="41">
        <f t="shared" si="0"/>
        <v>0</v>
      </c>
      <c r="AN30" s="41">
        <f t="shared" si="1"/>
        <v>0</v>
      </c>
      <c r="AO30" s="41">
        <f t="shared" si="2"/>
        <v>-0.45937920000005761</v>
      </c>
      <c r="AP30" s="41">
        <f t="shared" si="3"/>
        <v>0</v>
      </c>
      <c r="AQ30" s="41">
        <f t="shared" si="4"/>
        <v>0</v>
      </c>
      <c r="AR30" s="41">
        <f t="shared" si="5"/>
        <v>0</v>
      </c>
      <c r="AS30" s="41">
        <f t="shared" si="6"/>
        <v>0</v>
      </c>
      <c r="AT30" s="41">
        <f t="shared" si="7"/>
        <v>0</v>
      </c>
      <c r="AU30" s="41">
        <f t="shared" si="8"/>
        <v>0</v>
      </c>
      <c r="AV30" s="41">
        <f t="shared" si="9"/>
        <v>2.1761118748072477</v>
      </c>
      <c r="AW30" s="41">
        <f t="shared" si="10"/>
        <v>0</v>
      </c>
      <c r="AX30" s="41">
        <f t="shared" si="11"/>
        <v>-0.19562260287136723</v>
      </c>
      <c r="AY30" s="41">
        <f t="shared" si="12"/>
        <v>-9.1439000034142737E-2</v>
      </c>
      <c r="AZ30" s="41">
        <f t="shared" si="13"/>
        <v>-0.18001600638285709</v>
      </c>
      <c r="BB30" s="121">
        <f t="shared" si="15"/>
        <v>0</v>
      </c>
      <c r="BC30" s="121">
        <f t="shared" si="15"/>
        <v>0</v>
      </c>
      <c r="BD30" s="121">
        <f t="shared" si="15"/>
        <v>4.2547169698634014E-4</v>
      </c>
      <c r="BE30" s="121">
        <f t="shared" si="15"/>
        <v>0</v>
      </c>
      <c r="BF30" s="121">
        <f t="shared" si="15"/>
        <v>0</v>
      </c>
      <c r="BG30" s="121">
        <f t="shared" si="15"/>
        <v>0</v>
      </c>
      <c r="BH30" s="121">
        <f t="shared" si="15"/>
        <v>0</v>
      </c>
      <c r="BI30" s="121">
        <f t="shared" si="15"/>
        <v>0</v>
      </c>
      <c r="BJ30" s="121">
        <f t="shared" si="15"/>
        <v>0</v>
      </c>
      <c r="BK30" s="121">
        <f t="shared" si="16"/>
        <v>-2.1466251522853609E-4</v>
      </c>
      <c r="BL30" s="121">
        <f t="shared" si="16"/>
        <v>0</v>
      </c>
      <c r="BM30" s="121">
        <f t="shared" si="16"/>
        <v>2.8721690283051951E-4</v>
      </c>
      <c r="BN30" s="121">
        <f t="shared" si="16"/>
        <v>8.7075261487016558E-5</v>
      </c>
      <c r="BO30" s="121">
        <f t="shared" si="16"/>
        <v>1.6863631289251442E-4</v>
      </c>
    </row>
    <row r="31" spans="4:67" x14ac:dyDescent="0.3">
      <c r="D31" s="38" t="s">
        <v>143</v>
      </c>
      <c r="E31" s="38" t="s">
        <v>88</v>
      </c>
      <c r="F31" s="26" t="s">
        <v>61</v>
      </c>
      <c r="G31" s="38" t="s">
        <v>115</v>
      </c>
      <c r="I31" s="59">
        <v>-429.97016843289265</v>
      </c>
      <c r="J31" s="59">
        <v>-832.93885824999995</v>
      </c>
      <c r="K31" s="59">
        <v>-1052.8132942222223</v>
      </c>
      <c r="L31" s="59">
        <v>-4245.3403069270107</v>
      </c>
      <c r="M31" s="59">
        <v>-294.15298825924862</v>
      </c>
      <c r="N31" s="59">
        <v>-553.35582999999986</v>
      </c>
      <c r="O31" s="59">
        <v>-3613.2955020108789</v>
      </c>
      <c r="P31" s="59">
        <v>-1983.2901711901088</v>
      </c>
      <c r="Q31" s="59">
        <v>-50.327686054938418</v>
      </c>
      <c r="R31" s="59">
        <v>-162.70612319096693</v>
      </c>
      <c r="S31" s="59">
        <v>-859.61057158220706</v>
      </c>
      <c r="T31" s="59">
        <v>-601.34546808140044</v>
      </c>
      <c r="U31" s="59">
        <v>-657.43511628465797</v>
      </c>
      <c r="V31" s="59">
        <v>-573.10311627059764</v>
      </c>
      <c r="X31" s="59">
        <v>-429.97016843289265</v>
      </c>
      <c r="Y31" s="59">
        <v>-832.93885824999995</v>
      </c>
      <c r="Z31" s="59">
        <v>-1052.8132942222223</v>
      </c>
      <c r="AA31" s="59">
        <v>-4241.3466999115817</v>
      </c>
      <c r="AB31" s="59">
        <v>-294.15298825924862</v>
      </c>
      <c r="AC31" s="59">
        <v>-553.35582999999986</v>
      </c>
      <c r="AD31" s="59">
        <v>-3613.2955020108789</v>
      </c>
      <c r="AE31" s="59">
        <v>-1983.2901711901088</v>
      </c>
      <c r="AF31" s="59">
        <v>-50.327686054938418</v>
      </c>
      <c r="AG31" s="59">
        <v>-162.70612319096693</v>
      </c>
      <c r="AH31" s="59">
        <v>-859.61057158220706</v>
      </c>
      <c r="AI31" s="59">
        <v>-602.56642347431534</v>
      </c>
      <c r="AJ31" s="59">
        <v>-657.43511628465797</v>
      </c>
      <c r="AK31" s="59">
        <v>-573.10311627059764</v>
      </c>
      <c r="AM31" s="41">
        <f t="shared" si="0"/>
        <v>0</v>
      </c>
      <c r="AN31" s="41">
        <f t="shared" si="1"/>
        <v>0</v>
      </c>
      <c r="AO31" s="41">
        <f t="shared" si="2"/>
        <v>0</v>
      </c>
      <c r="AP31" s="41">
        <f t="shared" si="3"/>
        <v>3.9936070154290064</v>
      </c>
      <c r="AQ31" s="41">
        <f t="shared" si="4"/>
        <v>0</v>
      </c>
      <c r="AR31" s="41">
        <f t="shared" si="5"/>
        <v>0</v>
      </c>
      <c r="AS31" s="41">
        <f t="shared" si="6"/>
        <v>0</v>
      </c>
      <c r="AT31" s="41">
        <f t="shared" si="7"/>
        <v>0</v>
      </c>
      <c r="AU31" s="41">
        <f t="shared" si="8"/>
        <v>0</v>
      </c>
      <c r="AV31" s="41">
        <f t="shared" si="9"/>
        <v>0</v>
      </c>
      <c r="AW31" s="41">
        <f t="shared" si="10"/>
        <v>0</v>
      </c>
      <c r="AX31" s="41">
        <f t="shared" si="11"/>
        <v>-1.2209553929149024</v>
      </c>
      <c r="AY31" s="41">
        <f t="shared" si="12"/>
        <v>0</v>
      </c>
      <c r="AZ31" s="41">
        <f t="shared" si="13"/>
        <v>0</v>
      </c>
      <c r="BB31" s="121">
        <f t="shared" si="15"/>
        <v>0</v>
      </c>
      <c r="BC31" s="121">
        <f t="shared" si="15"/>
        <v>0</v>
      </c>
      <c r="BD31" s="121">
        <f t="shared" si="15"/>
        <v>0</v>
      </c>
      <c r="BE31" s="121">
        <f t="shared" si="15"/>
        <v>-9.4070362484551407E-4</v>
      </c>
      <c r="BF31" s="121">
        <f t="shared" si="15"/>
        <v>0</v>
      </c>
      <c r="BG31" s="121">
        <f t="shared" si="15"/>
        <v>0</v>
      </c>
      <c r="BH31" s="121">
        <f t="shared" si="15"/>
        <v>0</v>
      </c>
      <c r="BI31" s="121">
        <f t="shared" si="15"/>
        <v>0</v>
      </c>
      <c r="BJ31" s="121">
        <f t="shared" si="15"/>
        <v>0</v>
      </c>
      <c r="BK31" s="121">
        <f t="shared" si="16"/>
        <v>0</v>
      </c>
      <c r="BL31" s="121">
        <f t="shared" si="16"/>
        <v>0</v>
      </c>
      <c r="BM31" s="121">
        <f t="shared" si="16"/>
        <v>2.0303726521967058E-3</v>
      </c>
      <c r="BN31" s="121">
        <f t="shared" si="16"/>
        <v>0</v>
      </c>
      <c r="BO31" s="121">
        <f t="shared" si="16"/>
        <v>0</v>
      </c>
    </row>
    <row r="32" spans="4:67" x14ac:dyDescent="0.3">
      <c r="D32" s="38" t="s">
        <v>143</v>
      </c>
      <c r="E32" s="38" t="s">
        <v>88</v>
      </c>
      <c r="F32" s="26" t="s">
        <v>62</v>
      </c>
      <c r="G32" s="38" t="s">
        <v>115</v>
      </c>
      <c r="I32" s="59">
        <v>-434.65461795099293</v>
      </c>
      <c r="J32" s="59">
        <v>-838.00995824999995</v>
      </c>
      <c r="K32" s="59">
        <v>-1057.4181075555557</v>
      </c>
      <c r="L32" s="59">
        <v>-4247.3807021364637</v>
      </c>
      <c r="M32" s="59">
        <v>-314.27804269590564</v>
      </c>
      <c r="N32" s="59">
        <v>-596.75582999999995</v>
      </c>
      <c r="O32" s="59">
        <v>-3625.0990777684542</v>
      </c>
      <c r="P32" s="59">
        <v>-1999.1625658035941</v>
      </c>
      <c r="Q32" s="59">
        <v>-50.368774307217798</v>
      </c>
      <c r="R32" s="59">
        <v>-309.85311624059011</v>
      </c>
      <c r="S32" s="59">
        <v>-890.26496945442943</v>
      </c>
      <c r="T32" s="59">
        <v>-619.02438420788337</v>
      </c>
      <c r="U32" s="59">
        <v>-674.34678931683027</v>
      </c>
      <c r="V32" s="59">
        <v>-573.10311627059775</v>
      </c>
      <c r="X32" s="59">
        <v>-434.65461795099293</v>
      </c>
      <c r="Y32" s="59">
        <v>-838.00995824999995</v>
      </c>
      <c r="Z32" s="59">
        <v>-1057.4181075555557</v>
      </c>
      <c r="AA32" s="59">
        <v>-4243.377515800802</v>
      </c>
      <c r="AB32" s="59">
        <v>-314.27804269590564</v>
      </c>
      <c r="AC32" s="59">
        <v>-596.75582999999995</v>
      </c>
      <c r="AD32" s="59">
        <v>-3625.0990777684542</v>
      </c>
      <c r="AE32" s="59">
        <v>-1999.1625658035941</v>
      </c>
      <c r="AF32" s="59">
        <v>-50.368774307217798</v>
      </c>
      <c r="AG32" s="59">
        <v>-309.85311624059011</v>
      </c>
      <c r="AH32" s="59">
        <v>-890.26496945442943</v>
      </c>
      <c r="AI32" s="59">
        <v>-620.24533960079839</v>
      </c>
      <c r="AJ32" s="59">
        <v>-674.34678931683027</v>
      </c>
      <c r="AK32" s="59">
        <v>-573.10311627059775</v>
      </c>
      <c r="AM32" s="41">
        <f t="shared" si="0"/>
        <v>0</v>
      </c>
      <c r="AN32" s="41">
        <f t="shared" si="1"/>
        <v>0</v>
      </c>
      <c r="AO32" s="41">
        <f t="shared" si="2"/>
        <v>0</v>
      </c>
      <c r="AP32" s="41">
        <f t="shared" si="3"/>
        <v>4.0031863356616668</v>
      </c>
      <c r="AQ32" s="41">
        <f t="shared" si="4"/>
        <v>0</v>
      </c>
      <c r="AR32" s="41">
        <f t="shared" si="5"/>
        <v>0</v>
      </c>
      <c r="AS32" s="41">
        <f t="shared" si="6"/>
        <v>0</v>
      </c>
      <c r="AT32" s="41">
        <f t="shared" si="7"/>
        <v>0</v>
      </c>
      <c r="AU32" s="41">
        <f t="shared" si="8"/>
        <v>0</v>
      </c>
      <c r="AV32" s="41">
        <f t="shared" si="9"/>
        <v>0</v>
      </c>
      <c r="AW32" s="41">
        <f t="shared" si="10"/>
        <v>0</v>
      </c>
      <c r="AX32" s="41">
        <f t="shared" si="11"/>
        <v>-1.2209553929150161</v>
      </c>
      <c r="AY32" s="41">
        <f t="shared" si="12"/>
        <v>0</v>
      </c>
      <c r="AZ32" s="41">
        <f t="shared" si="13"/>
        <v>0</v>
      </c>
      <c r="BB32" s="121">
        <f t="shared" si="15"/>
        <v>0</v>
      </c>
      <c r="BC32" s="121">
        <f t="shared" si="15"/>
        <v>0</v>
      </c>
      <c r="BD32" s="121">
        <f t="shared" si="15"/>
        <v>0</v>
      </c>
      <c r="BE32" s="121">
        <f t="shared" si="15"/>
        <v>-9.4250706880314133E-4</v>
      </c>
      <c r="BF32" s="121">
        <f t="shared" si="15"/>
        <v>0</v>
      </c>
      <c r="BG32" s="121">
        <f t="shared" si="15"/>
        <v>0</v>
      </c>
      <c r="BH32" s="121">
        <f t="shared" si="15"/>
        <v>0</v>
      </c>
      <c r="BI32" s="121">
        <f t="shared" si="15"/>
        <v>0</v>
      </c>
      <c r="BJ32" s="121">
        <f t="shared" si="15"/>
        <v>0</v>
      </c>
      <c r="BK32" s="121">
        <f t="shared" si="16"/>
        <v>0</v>
      </c>
      <c r="BL32" s="121">
        <f t="shared" si="16"/>
        <v>0</v>
      </c>
      <c r="BM32" s="121">
        <f t="shared" si="16"/>
        <v>1.9723865877712982E-3</v>
      </c>
      <c r="BN32" s="121">
        <f t="shared" si="16"/>
        <v>0</v>
      </c>
      <c r="BO32" s="121">
        <f t="shared" si="16"/>
        <v>0</v>
      </c>
    </row>
    <row r="33" spans="4:67" x14ac:dyDescent="0.3">
      <c r="D33" s="38" t="s">
        <v>143</v>
      </c>
      <c r="E33" s="38" t="s">
        <v>88</v>
      </c>
      <c r="F33" s="26" t="s">
        <v>63</v>
      </c>
      <c r="G33" s="38" t="s">
        <v>115</v>
      </c>
      <c r="I33" s="59">
        <v>-984.4681196376871</v>
      </c>
      <c r="J33" s="59">
        <v>-9362.076481666667</v>
      </c>
      <c r="K33" s="59">
        <v>-846.99934599999995</v>
      </c>
      <c r="L33" s="59">
        <v>-3954.9411390685914</v>
      </c>
      <c r="M33" s="59">
        <v>-1285.6337489316884</v>
      </c>
      <c r="N33" s="59">
        <v>-1573.5514559999997</v>
      </c>
      <c r="O33" s="59">
        <v>-29712.961778813569</v>
      </c>
      <c r="P33" s="59">
        <v>-7335.0754817881507</v>
      </c>
      <c r="Q33" s="59">
        <v>-1259.8868704330421</v>
      </c>
      <c r="R33" s="59">
        <v>-9756.577470063583</v>
      </c>
      <c r="S33" s="59">
        <v>-6319.2050721050909</v>
      </c>
      <c r="T33" s="59">
        <v>-7879.2357163639863</v>
      </c>
      <c r="U33" s="59">
        <v>-2092.8128517147015</v>
      </c>
      <c r="V33" s="59">
        <v>-904.54855156039548</v>
      </c>
      <c r="X33" s="59">
        <v>-984.4681196376871</v>
      </c>
      <c r="Y33" s="59">
        <v>-9362.076481666667</v>
      </c>
      <c r="Z33" s="59">
        <v>-847.20702599999993</v>
      </c>
      <c r="AA33" s="59">
        <v>-3954.9411390685914</v>
      </c>
      <c r="AB33" s="59">
        <v>-1285.6337489316884</v>
      </c>
      <c r="AC33" s="59">
        <v>-1573.5514559999997</v>
      </c>
      <c r="AD33" s="59">
        <v>-29710.488337907966</v>
      </c>
      <c r="AE33" s="59">
        <v>-7335.0754817881507</v>
      </c>
      <c r="AF33" s="59">
        <v>-1259.7427151721081</v>
      </c>
      <c r="AG33" s="59">
        <v>-9754.2342402822542</v>
      </c>
      <c r="AH33" s="59">
        <v>-6319.2050721050909</v>
      </c>
      <c r="AI33" s="59">
        <v>-7880.619616238293</v>
      </c>
      <c r="AJ33" s="59">
        <v>-2093.0234289993732</v>
      </c>
      <c r="AK33" s="59">
        <v>-904.72856756677822</v>
      </c>
      <c r="AM33" s="41">
        <f t="shared" si="0"/>
        <v>0</v>
      </c>
      <c r="AN33" s="41">
        <f t="shared" si="1"/>
        <v>0</v>
      </c>
      <c r="AO33" s="41">
        <f t="shared" si="2"/>
        <v>-0.2076799999999821</v>
      </c>
      <c r="AP33" s="41">
        <f t="shared" si="3"/>
        <v>0</v>
      </c>
      <c r="AQ33" s="41">
        <f t="shared" si="4"/>
        <v>0</v>
      </c>
      <c r="AR33" s="41">
        <f t="shared" si="5"/>
        <v>0</v>
      </c>
      <c r="AS33" s="41">
        <f t="shared" si="6"/>
        <v>2.4734409056036384</v>
      </c>
      <c r="AT33" s="41">
        <f t="shared" si="7"/>
        <v>0</v>
      </c>
      <c r="AU33" s="41">
        <f t="shared" si="8"/>
        <v>0.14415526093398512</v>
      </c>
      <c r="AV33" s="41">
        <f t="shared" si="9"/>
        <v>2.3432297813287732</v>
      </c>
      <c r="AW33" s="41">
        <f t="shared" si="10"/>
        <v>0</v>
      </c>
      <c r="AX33" s="41">
        <f t="shared" si="11"/>
        <v>-1.383899874306735</v>
      </c>
      <c r="AY33" s="41">
        <f t="shared" si="12"/>
        <v>-0.2105772846716718</v>
      </c>
      <c r="AZ33" s="41">
        <f t="shared" si="13"/>
        <v>-0.1800160063827434</v>
      </c>
      <c r="BB33" s="121">
        <f t="shared" si="15"/>
        <v>0</v>
      </c>
      <c r="BC33" s="121">
        <f t="shared" si="15"/>
        <v>0</v>
      </c>
      <c r="BD33" s="121">
        <f t="shared" si="15"/>
        <v>2.4519499451890029E-4</v>
      </c>
      <c r="BE33" s="121">
        <f t="shared" si="15"/>
        <v>0</v>
      </c>
      <c r="BF33" s="121">
        <f t="shared" si="15"/>
        <v>0</v>
      </c>
      <c r="BG33" s="121">
        <f t="shared" si="15"/>
        <v>0</v>
      </c>
      <c r="BH33" s="121">
        <f t="shared" si="15"/>
        <v>-8.3244508710245523E-5</v>
      </c>
      <c r="BI33" s="121">
        <f t="shared" si="15"/>
        <v>0</v>
      </c>
      <c r="BJ33" s="121">
        <f t="shared" si="15"/>
        <v>-1.1441921042040606E-4</v>
      </c>
      <c r="BK33" s="121">
        <f t="shared" si="16"/>
        <v>-2.4016923849767808E-4</v>
      </c>
      <c r="BL33" s="121">
        <f t="shared" si="16"/>
        <v>0</v>
      </c>
      <c r="BM33" s="121">
        <f t="shared" si="16"/>
        <v>1.7563884672628632E-4</v>
      </c>
      <c r="BN33" s="121">
        <f t="shared" si="16"/>
        <v>1.0061926201339016E-4</v>
      </c>
      <c r="BO33" s="121">
        <f t="shared" si="16"/>
        <v>1.9901198898854681E-4</v>
      </c>
    </row>
    <row r="34" spans="4:67" x14ac:dyDescent="0.3">
      <c r="D34" s="38" t="s">
        <v>143</v>
      </c>
      <c r="E34" s="38" t="s">
        <v>88</v>
      </c>
      <c r="F34" s="26" t="s">
        <v>64</v>
      </c>
      <c r="G34" s="38" t="s">
        <v>115</v>
      </c>
      <c r="I34" s="59">
        <v>-1019.3261616599094</v>
      </c>
      <c r="J34" s="59">
        <v>-9372.5281950000008</v>
      </c>
      <c r="K34" s="59">
        <v>-847.02486600000009</v>
      </c>
      <c r="L34" s="59">
        <v>-3954.9411390685914</v>
      </c>
      <c r="M34" s="59">
        <v>-1296.739535114765</v>
      </c>
      <c r="N34" s="59">
        <v>-1685.1514559999994</v>
      </c>
      <c r="O34" s="59">
        <v>-29851.176653813567</v>
      </c>
      <c r="P34" s="59">
        <v>-7365.9971449810746</v>
      </c>
      <c r="Q34" s="59">
        <v>-1316.9756339748103</v>
      </c>
      <c r="R34" s="59">
        <v>-9767.0809121889451</v>
      </c>
      <c r="S34" s="59">
        <v>-6337.7018412834241</v>
      </c>
      <c r="T34" s="59">
        <v>-7880.653485693354</v>
      </c>
      <c r="U34" s="59">
        <v>-2154.0901316268878</v>
      </c>
      <c r="V34" s="59">
        <v>-972.13806379116704</v>
      </c>
      <c r="X34" s="59">
        <v>-1019.3261616599094</v>
      </c>
      <c r="Y34" s="59">
        <v>-9372.5281950000008</v>
      </c>
      <c r="Z34" s="59">
        <v>-847.23254599999996</v>
      </c>
      <c r="AA34" s="59">
        <v>-3954.9411390685914</v>
      </c>
      <c r="AB34" s="59">
        <v>-1296.739535114765</v>
      </c>
      <c r="AC34" s="59">
        <v>-1685.1514559999994</v>
      </c>
      <c r="AD34" s="59">
        <v>-29848.703212907963</v>
      </c>
      <c r="AE34" s="59">
        <v>-7365.9971449810746</v>
      </c>
      <c r="AF34" s="59">
        <v>-1316.8314787138763</v>
      </c>
      <c r="AG34" s="59">
        <v>-9764.7376824076164</v>
      </c>
      <c r="AH34" s="59">
        <v>-6337.7018412834241</v>
      </c>
      <c r="AI34" s="59">
        <v>-7882.0373855676607</v>
      </c>
      <c r="AJ34" s="59">
        <v>-2154.3007089115595</v>
      </c>
      <c r="AK34" s="59">
        <v>-972.3180797975499</v>
      </c>
      <c r="AM34" s="41">
        <f t="shared" si="0"/>
        <v>0</v>
      </c>
      <c r="AN34" s="41">
        <f t="shared" si="1"/>
        <v>0</v>
      </c>
      <c r="AO34" s="41">
        <f t="shared" si="2"/>
        <v>-0.20767999999986841</v>
      </c>
      <c r="AP34" s="41">
        <f t="shared" si="3"/>
        <v>0</v>
      </c>
      <c r="AQ34" s="41">
        <f t="shared" si="4"/>
        <v>0</v>
      </c>
      <c r="AR34" s="41">
        <f t="shared" si="5"/>
        <v>0</v>
      </c>
      <c r="AS34" s="41">
        <f t="shared" si="6"/>
        <v>2.4734409056036384</v>
      </c>
      <c r="AT34" s="41">
        <f t="shared" si="7"/>
        <v>0</v>
      </c>
      <c r="AU34" s="41">
        <f t="shared" si="8"/>
        <v>0.14415526093398512</v>
      </c>
      <c r="AV34" s="41">
        <f t="shared" si="9"/>
        <v>2.3432297813287732</v>
      </c>
      <c r="AW34" s="41">
        <f t="shared" si="10"/>
        <v>0</v>
      </c>
      <c r="AX34" s="41">
        <f t="shared" si="11"/>
        <v>-1.383899874306735</v>
      </c>
      <c r="AY34" s="41">
        <f t="shared" si="12"/>
        <v>-0.2105772846716718</v>
      </c>
      <c r="AZ34" s="41">
        <f t="shared" si="13"/>
        <v>-0.18001600638285709</v>
      </c>
      <c r="BB34" s="121">
        <f t="shared" si="15"/>
        <v>0</v>
      </c>
      <c r="BC34" s="121">
        <f t="shared" si="15"/>
        <v>0</v>
      </c>
      <c r="BD34" s="121">
        <f t="shared" si="15"/>
        <v>2.4518760704230424E-4</v>
      </c>
      <c r="BE34" s="121">
        <f t="shared" si="15"/>
        <v>0</v>
      </c>
      <c r="BF34" s="121">
        <f t="shared" si="15"/>
        <v>0</v>
      </c>
      <c r="BG34" s="121">
        <f t="shared" si="15"/>
        <v>0</v>
      </c>
      <c r="BH34" s="121">
        <f t="shared" si="15"/>
        <v>-8.2859075683626345E-5</v>
      </c>
      <c r="BI34" s="121">
        <f t="shared" si="15"/>
        <v>0</v>
      </c>
      <c r="BJ34" s="121">
        <f t="shared" si="15"/>
        <v>-1.0945932272027318E-4</v>
      </c>
      <c r="BK34" s="121">
        <f t="shared" si="16"/>
        <v>-2.3991096238432013E-4</v>
      </c>
      <c r="BL34" s="121">
        <f t="shared" si="16"/>
        <v>0</v>
      </c>
      <c r="BM34" s="121">
        <f t="shared" si="16"/>
        <v>1.7560724841145291E-4</v>
      </c>
      <c r="BN34" s="121">
        <f t="shared" si="16"/>
        <v>9.7756951568517806E-5</v>
      </c>
      <c r="BO34" s="121">
        <f t="shared" si="16"/>
        <v>1.8517535017693515E-4</v>
      </c>
    </row>
    <row r="35" spans="4:67" x14ac:dyDescent="0.3">
      <c r="D35" s="38" t="s">
        <v>143</v>
      </c>
      <c r="E35" s="38" t="s">
        <v>88</v>
      </c>
      <c r="F35" s="26" t="s">
        <v>65</v>
      </c>
      <c r="G35" s="38" t="s">
        <v>115</v>
      </c>
      <c r="I35" s="59">
        <v>-12999.531291945519</v>
      </c>
      <c r="J35" s="59">
        <v>-23350.498614144737</v>
      </c>
      <c r="K35" s="59">
        <v>-9472.9970726256979</v>
      </c>
      <c r="L35" s="59">
        <v>-9860.03189372632</v>
      </c>
      <c r="M35" s="59">
        <v>-15049.29001854064</v>
      </c>
      <c r="N35" s="59">
        <v>-13482.16599137931</v>
      </c>
      <c r="O35" s="59">
        <v>-11097.054194198523</v>
      </c>
      <c r="P35" s="59">
        <v>-2832.7878958024271</v>
      </c>
      <c r="Q35" s="59">
        <v>-12224.448666786546</v>
      </c>
      <c r="R35" s="59">
        <v>-23875.437176863332</v>
      </c>
      <c r="S35" s="59">
        <v>-6435.6682569344539</v>
      </c>
      <c r="T35" s="59">
        <v>-2930.6340051960933</v>
      </c>
      <c r="U35" s="59">
        <v>-6696.2954480486878</v>
      </c>
      <c r="V35" s="59">
        <v>-7864.8413522823439</v>
      </c>
      <c r="X35" s="59">
        <v>-12999.531291945519</v>
      </c>
      <c r="Y35" s="59">
        <v>-23350.535114144743</v>
      </c>
      <c r="Z35" s="59">
        <v>-9503.9027522122888</v>
      </c>
      <c r="AA35" s="59">
        <v>-9860.1413937263187</v>
      </c>
      <c r="AB35" s="59">
        <v>-15049.217018540639</v>
      </c>
      <c r="AC35" s="59">
        <v>-13482.202491379308</v>
      </c>
      <c r="AD35" s="59">
        <v>-11097.127194198523</v>
      </c>
      <c r="AE35" s="59">
        <v>-2832.7513958024265</v>
      </c>
      <c r="AF35" s="59">
        <v>-12224.448666786546</v>
      </c>
      <c r="AG35" s="59">
        <v>-23875.546676863331</v>
      </c>
      <c r="AH35" s="59">
        <v>-6435.6682569344539</v>
      </c>
      <c r="AI35" s="59">
        <v>-2930.561005196093</v>
      </c>
      <c r="AJ35" s="59">
        <v>-6696.2589480486877</v>
      </c>
      <c r="AK35" s="59">
        <v>-7864.7683522823445</v>
      </c>
      <c r="AM35" s="41">
        <f t="shared" si="0"/>
        <v>0</v>
      </c>
      <c r="AN35" s="41">
        <f t="shared" si="1"/>
        <v>-3.6500000005617039E-2</v>
      </c>
      <c r="AO35" s="41">
        <f t="shared" si="2"/>
        <v>-30.90567958659085</v>
      </c>
      <c r="AP35" s="41">
        <f t="shared" si="3"/>
        <v>-0.10949999999866122</v>
      </c>
      <c r="AQ35" s="41">
        <f t="shared" si="4"/>
        <v>7.3000000000320142E-2</v>
      </c>
      <c r="AR35" s="41">
        <f t="shared" si="5"/>
        <v>-3.6499999998341082E-2</v>
      </c>
      <c r="AS35" s="41">
        <f t="shared" si="6"/>
        <v>-7.3000000000320142E-2</v>
      </c>
      <c r="AT35" s="41">
        <f t="shared" si="7"/>
        <v>3.6500000000614818E-2</v>
      </c>
      <c r="AU35" s="41">
        <f t="shared" si="8"/>
        <v>0</v>
      </c>
      <c r="AV35" s="41">
        <f t="shared" si="9"/>
        <v>-0.10949999999866122</v>
      </c>
      <c r="AW35" s="41">
        <f t="shared" si="10"/>
        <v>0</v>
      </c>
      <c r="AX35" s="41">
        <f t="shared" si="11"/>
        <v>7.3000000000320142E-2</v>
      </c>
      <c r="AY35" s="41">
        <f t="shared" si="12"/>
        <v>3.6500000000160071E-2</v>
      </c>
      <c r="AZ35" s="41">
        <f t="shared" si="13"/>
        <v>7.2999999999410647E-2</v>
      </c>
      <c r="BB35" s="121">
        <f t="shared" si="15"/>
        <v>0</v>
      </c>
      <c r="BC35" s="121">
        <f t="shared" si="15"/>
        <v>1.5631357860387142E-6</v>
      </c>
      <c r="BD35" s="121">
        <f t="shared" si="15"/>
        <v>3.2625028119030656E-3</v>
      </c>
      <c r="BE35" s="121">
        <f t="shared" si="15"/>
        <v>1.1105440750991202E-5</v>
      </c>
      <c r="BF35" s="121">
        <f t="shared" si="15"/>
        <v>-4.8507271712077149E-6</v>
      </c>
      <c r="BG35" s="121">
        <f t="shared" si="15"/>
        <v>2.7072801226212246E-6</v>
      </c>
      <c r="BH35" s="121">
        <f t="shared" si="15"/>
        <v>6.5783223838344526E-6</v>
      </c>
      <c r="BI35" s="121">
        <f t="shared" si="15"/>
        <v>-1.2884833366698526E-5</v>
      </c>
      <c r="BJ35" s="121">
        <f t="shared" si="15"/>
        <v>0</v>
      </c>
      <c r="BK35" s="121">
        <f t="shared" si="16"/>
        <v>4.5863034543624188E-6</v>
      </c>
      <c r="BL35" s="121">
        <f t="shared" si="16"/>
        <v>0</v>
      </c>
      <c r="BM35" s="121">
        <f t="shared" si="16"/>
        <v>-2.4909285796482662E-5</v>
      </c>
      <c r="BN35" s="121">
        <f t="shared" si="16"/>
        <v>-5.4507750267793569E-6</v>
      </c>
      <c r="BO35" s="121">
        <f t="shared" si="16"/>
        <v>-9.2818146901623588E-6</v>
      </c>
    </row>
    <row r="36" spans="4:67" x14ac:dyDescent="0.3">
      <c r="D36" s="38" t="s">
        <v>143</v>
      </c>
      <c r="E36" s="38" t="s">
        <v>88</v>
      </c>
      <c r="F36" s="26" t="s">
        <v>66</v>
      </c>
      <c r="G36" s="38" t="s">
        <v>115</v>
      </c>
      <c r="I36" s="59">
        <v>-13074.045384462641</v>
      </c>
      <c r="J36" s="59">
        <v>-23362.745002565793</v>
      </c>
      <c r="K36" s="59">
        <v>-9566.8415697765358</v>
      </c>
      <c r="L36" s="59">
        <v>-10012.04614542502</v>
      </c>
      <c r="M36" s="59">
        <v>-15339.986598833375</v>
      </c>
      <c r="N36" s="59">
        <v>-13519.793577586206</v>
      </c>
      <c r="O36" s="59">
        <v>-11207.370181903441</v>
      </c>
      <c r="P36" s="59">
        <v>-2964.9705108742619</v>
      </c>
      <c r="Q36" s="59">
        <v>-12270.358441838876</v>
      </c>
      <c r="R36" s="59">
        <v>-23977.799434600285</v>
      </c>
      <c r="S36" s="59">
        <v>-6473.0301371684418</v>
      </c>
      <c r="T36" s="59">
        <v>-2995.7831847330067</v>
      </c>
      <c r="U36" s="59">
        <v>-6711.9075476649678</v>
      </c>
      <c r="V36" s="59">
        <v>-7921.7417651442756</v>
      </c>
      <c r="X36" s="59">
        <v>-13074.045384462641</v>
      </c>
      <c r="Y36" s="59">
        <v>-23362.781502565795</v>
      </c>
      <c r="Z36" s="59">
        <v>-9597.7472493631267</v>
      </c>
      <c r="AA36" s="59">
        <v>-10012.15564542502</v>
      </c>
      <c r="AB36" s="59">
        <v>-15339.913598833376</v>
      </c>
      <c r="AC36" s="59">
        <v>-13519.830077586206</v>
      </c>
      <c r="AD36" s="59">
        <v>-11207.44318190344</v>
      </c>
      <c r="AE36" s="59">
        <v>-2964.9340108742622</v>
      </c>
      <c r="AF36" s="59">
        <v>-12270.358441838876</v>
      </c>
      <c r="AG36" s="59">
        <v>-23977.908934600284</v>
      </c>
      <c r="AH36" s="59">
        <v>-6473.0301371684418</v>
      </c>
      <c r="AI36" s="59">
        <v>-2995.7101847330064</v>
      </c>
      <c r="AJ36" s="59">
        <v>-6711.8710476649667</v>
      </c>
      <c r="AK36" s="59">
        <v>-7921.6687651442762</v>
      </c>
      <c r="AM36" s="41">
        <f t="shared" si="0"/>
        <v>0</v>
      </c>
      <c r="AN36" s="41">
        <f t="shared" si="1"/>
        <v>-3.650000000197906E-2</v>
      </c>
      <c r="AO36" s="41">
        <f t="shared" si="2"/>
        <v>-30.90567958659085</v>
      </c>
      <c r="AP36" s="41">
        <f t="shared" si="3"/>
        <v>-0.10950000000048021</v>
      </c>
      <c r="AQ36" s="41">
        <f t="shared" si="4"/>
        <v>7.2999999998501153E-2</v>
      </c>
      <c r="AR36" s="41">
        <f t="shared" si="5"/>
        <v>-3.6500000000160071E-2</v>
      </c>
      <c r="AS36" s="41">
        <f t="shared" si="6"/>
        <v>-7.2999999998501153E-2</v>
      </c>
      <c r="AT36" s="41">
        <f t="shared" si="7"/>
        <v>3.6499999999705324E-2</v>
      </c>
      <c r="AU36" s="41">
        <f t="shared" si="8"/>
        <v>0</v>
      </c>
      <c r="AV36" s="41">
        <f t="shared" si="9"/>
        <v>-0.10949999999866122</v>
      </c>
      <c r="AW36" s="41">
        <f t="shared" si="10"/>
        <v>0</v>
      </c>
      <c r="AX36" s="41">
        <f t="shared" si="11"/>
        <v>7.3000000000320142E-2</v>
      </c>
      <c r="AY36" s="41">
        <f t="shared" si="12"/>
        <v>3.6500000001069566E-2</v>
      </c>
      <c r="AZ36" s="41">
        <f t="shared" si="13"/>
        <v>7.2999999999410647E-2</v>
      </c>
      <c r="BB36" s="121">
        <f t="shared" si="15"/>
        <v>0</v>
      </c>
      <c r="BC36" s="121">
        <f t="shared" si="15"/>
        <v>1.5623164143584361E-6</v>
      </c>
      <c r="BD36" s="121">
        <f t="shared" si="15"/>
        <v>3.2304997800138915E-3</v>
      </c>
      <c r="BE36" s="121">
        <f t="shared" si="15"/>
        <v>1.0936825341193216E-5</v>
      </c>
      <c r="BF36" s="121">
        <f t="shared" si="15"/>
        <v>-4.75880467875069E-6</v>
      </c>
      <c r="BG36" s="121">
        <f t="shared" si="15"/>
        <v>2.6997453615469104E-6</v>
      </c>
      <c r="BH36" s="121">
        <f t="shared" si="15"/>
        <v>6.5135708746708812E-6</v>
      </c>
      <c r="BI36" s="121">
        <f t="shared" si="15"/>
        <v>-1.2310409113965455E-5</v>
      </c>
      <c r="BJ36" s="121">
        <f t="shared" si="15"/>
        <v>0</v>
      </c>
      <c r="BK36" s="121">
        <f t="shared" si="16"/>
        <v>4.5667243275315442E-6</v>
      </c>
      <c r="BL36" s="121">
        <f t="shared" si="16"/>
        <v>0</v>
      </c>
      <c r="BM36" s="121">
        <f t="shared" si="16"/>
        <v>-2.4367584534267996E-5</v>
      </c>
      <c r="BN36" s="121">
        <f t="shared" si="16"/>
        <v>-5.4380963596209985E-6</v>
      </c>
      <c r="BO36" s="121">
        <f t="shared" si="16"/>
        <v>-9.2151451238427397E-6</v>
      </c>
    </row>
    <row r="37" spans="4:67" x14ac:dyDescent="0.3">
      <c r="D37" s="38" t="s">
        <v>143</v>
      </c>
      <c r="E37" s="38" t="s">
        <v>88</v>
      </c>
      <c r="F37" s="26" t="s">
        <v>67</v>
      </c>
      <c r="G37" s="38" t="s">
        <v>115</v>
      </c>
      <c r="I37" s="59">
        <v>-20940.183185601774</v>
      </c>
      <c r="J37" s="59">
        <v>-23876.303809145458</v>
      </c>
      <c r="K37" s="59">
        <v>-14510.863634509804</v>
      </c>
      <c r="L37" s="59">
        <v>-50359.621124515383</v>
      </c>
      <c r="M37" s="59">
        <v>-31311.339186288013</v>
      </c>
      <c r="N37" s="59">
        <v>-35125.239144545449</v>
      </c>
      <c r="O37" s="59">
        <v>-29697.55621282724</v>
      </c>
      <c r="P37" s="59">
        <v>-31662.731215591157</v>
      </c>
      <c r="Q37" s="59">
        <v>-28978.135847111542</v>
      </c>
      <c r="R37" s="59">
        <v>-38138.317024162541</v>
      </c>
      <c r="S37" s="59">
        <v>-13261.809895321854</v>
      </c>
      <c r="T37" s="59">
        <v>-11827.823486438368</v>
      </c>
      <c r="U37" s="59">
        <v>-16409.257377233775</v>
      </c>
      <c r="V37" s="59">
        <v>-22213.548841710559</v>
      </c>
      <c r="X37" s="59">
        <v>-20940.183185601774</v>
      </c>
      <c r="Y37" s="59">
        <v>-23876.340309145457</v>
      </c>
      <c r="Z37" s="59">
        <v>-14516.37013180392</v>
      </c>
      <c r="AA37" s="59">
        <v>-50359.730624515389</v>
      </c>
      <c r="AB37" s="59">
        <v>-31317.467175364982</v>
      </c>
      <c r="AC37" s="59">
        <v>-35125.275644545451</v>
      </c>
      <c r="AD37" s="59">
        <v>-29697.62921282724</v>
      </c>
      <c r="AE37" s="59">
        <v>-31662.694715591151</v>
      </c>
      <c r="AF37" s="59">
        <v>-28973.226412179691</v>
      </c>
      <c r="AG37" s="59">
        <v>-38132.320777278517</v>
      </c>
      <c r="AH37" s="59">
        <v>-13261.809895321854</v>
      </c>
      <c r="AI37" s="59">
        <v>-11827.750486438368</v>
      </c>
      <c r="AJ37" s="59">
        <v>-16411.782817836513</v>
      </c>
      <c r="AK37" s="59">
        <v>-22217.211830979108</v>
      </c>
      <c r="AM37" s="41">
        <f t="shared" si="0"/>
        <v>0</v>
      </c>
      <c r="AN37" s="41">
        <f t="shared" si="1"/>
        <v>-3.6499999998341082E-2</v>
      </c>
      <c r="AO37" s="41">
        <f t="shared" si="2"/>
        <v>-5.5064972941163433</v>
      </c>
      <c r="AP37" s="41">
        <f t="shared" si="3"/>
        <v>-0.10950000000593718</v>
      </c>
      <c r="AQ37" s="41">
        <f t="shared" si="4"/>
        <v>-6.1279890769692429</v>
      </c>
      <c r="AR37" s="41">
        <f t="shared" si="5"/>
        <v>-3.650000000197906E-2</v>
      </c>
      <c r="AS37" s="41">
        <f t="shared" si="6"/>
        <v>-7.3000000000320142E-2</v>
      </c>
      <c r="AT37" s="41">
        <f t="shared" si="7"/>
        <v>3.6500000005617039E-2</v>
      </c>
      <c r="AU37" s="41">
        <f t="shared" si="8"/>
        <v>4.9094349318511377</v>
      </c>
      <c r="AV37" s="41">
        <f t="shared" si="9"/>
        <v>5.9962468840240035</v>
      </c>
      <c r="AW37" s="41">
        <f t="shared" si="10"/>
        <v>0</v>
      </c>
      <c r="AX37" s="41">
        <f t="shared" si="11"/>
        <v>7.3000000000320142E-2</v>
      </c>
      <c r="AY37" s="41">
        <f t="shared" si="12"/>
        <v>-2.5254406027379446</v>
      </c>
      <c r="AZ37" s="41">
        <f t="shared" si="13"/>
        <v>-3.6629892685486993</v>
      </c>
      <c r="BB37" s="121">
        <f t="shared" si="15"/>
        <v>0</v>
      </c>
      <c r="BC37" s="121">
        <f t="shared" si="15"/>
        <v>1.5287123287633953E-6</v>
      </c>
      <c r="BD37" s="121">
        <f t="shared" si="15"/>
        <v>3.7947412592457733E-4</v>
      </c>
      <c r="BE37" s="121">
        <f t="shared" si="15"/>
        <v>2.1743610766092896E-6</v>
      </c>
      <c r="BF37" s="121">
        <f t="shared" si="15"/>
        <v>1.9571149737513738E-4</v>
      </c>
      <c r="BG37" s="121">
        <f t="shared" si="15"/>
        <v>1.0391388326717513E-6</v>
      </c>
      <c r="BH37" s="121">
        <f t="shared" si="15"/>
        <v>2.4581147174927921E-6</v>
      </c>
      <c r="BI37" s="121">
        <f t="shared" si="15"/>
        <v>-1.1527748429877694E-6</v>
      </c>
      <c r="BJ37" s="121">
        <f t="shared" si="15"/>
        <v>-1.6941859054541274E-4</v>
      </c>
      <c r="BK37" s="121">
        <f t="shared" si="16"/>
        <v>-1.5722368871770297E-4</v>
      </c>
      <c r="BL37" s="121">
        <f t="shared" si="16"/>
        <v>0</v>
      </c>
      <c r="BM37" s="121">
        <f t="shared" si="16"/>
        <v>-6.1718878442869067E-6</v>
      </c>
      <c r="BN37" s="121">
        <f t="shared" si="16"/>
        <v>1.5390340614936934E-4</v>
      </c>
      <c r="BO37" s="121">
        <f t="shared" si="16"/>
        <v>1.6489887746665112E-4</v>
      </c>
    </row>
    <row r="38" spans="4:67" x14ac:dyDescent="0.3">
      <c r="D38" s="38" t="s">
        <v>143</v>
      </c>
      <c r="E38" s="38" t="s">
        <v>88</v>
      </c>
      <c r="F38" s="26" t="s">
        <v>68</v>
      </c>
      <c r="G38" s="38" t="s">
        <v>115</v>
      </c>
      <c r="I38" s="59">
        <v>-14201.523599811591</v>
      </c>
      <c r="J38" s="59">
        <v>-23929.039904781821</v>
      </c>
      <c r="K38" s="59">
        <v>-14756.022101568631</v>
      </c>
      <c r="L38" s="59">
        <v>-50437.626136228777</v>
      </c>
      <c r="M38" s="59">
        <v>-31645.832610115627</v>
      </c>
      <c r="N38" s="59">
        <v>-35318.679144545458</v>
      </c>
      <c r="O38" s="59">
        <v>-29877.238571522899</v>
      </c>
      <c r="P38" s="59">
        <v>-31995.460620590613</v>
      </c>
      <c r="Q38" s="59">
        <v>-29158.10071522995</v>
      </c>
      <c r="R38" s="59">
        <v>-38185.959549243962</v>
      </c>
      <c r="S38" s="59">
        <v>-13319.306156320479</v>
      </c>
      <c r="T38" s="59">
        <v>-11934.146049617049</v>
      </c>
      <c r="U38" s="59">
        <v>-16442.444465006058</v>
      </c>
      <c r="V38" s="59">
        <v>-22262.831412758962</v>
      </c>
      <c r="X38" s="59">
        <v>-14201.523599811591</v>
      </c>
      <c r="Y38" s="59">
        <v>-23929.076404781823</v>
      </c>
      <c r="Z38" s="59">
        <v>-14761.528598862747</v>
      </c>
      <c r="AA38" s="59">
        <v>-50437.735636228776</v>
      </c>
      <c r="AB38" s="59">
        <v>-31651.960599192596</v>
      </c>
      <c r="AC38" s="59">
        <v>-35318.71564454546</v>
      </c>
      <c r="AD38" s="59">
        <v>-29877.311571522896</v>
      </c>
      <c r="AE38" s="59">
        <v>-31995.424120590618</v>
      </c>
      <c r="AF38" s="59">
        <v>-29153.191280298095</v>
      </c>
      <c r="AG38" s="59">
        <v>-38179.963302359916</v>
      </c>
      <c r="AH38" s="59">
        <v>-13319.306156320479</v>
      </c>
      <c r="AI38" s="59">
        <v>-11934.073049617049</v>
      </c>
      <c r="AJ38" s="59">
        <v>-16444.969905608807</v>
      </c>
      <c r="AK38" s="59">
        <v>-22266.494402027511</v>
      </c>
      <c r="AM38" s="41">
        <f t="shared" si="0"/>
        <v>0</v>
      </c>
      <c r="AN38" s="41">
        <f t="shared" si="1"/>
        <v>-3.650000000197906E-2</v>
      </c>
      <c r="AO38" s="41">
        <f t="shared" si="2"/>
        <v>-5.5064972941163433</v>
      </c>
      <c r="AP38" s="41">
        <f t="shared" si="3"/>
        <v>-0.10949999999866122</v>
      </c>
      <c r="AQ38" s="41">
        <f t="shared" si="4"/>
        <v>-6.1279890769692429</v>
      </c>
      <c r="AR38" s="41">
        <f t="shared" si="5"/>
        <v>-3.650000000197906E-2</v>
      </c>
      <c r="AS38" s="41">
        <f t="shared" si="6"/>
        <v>-7.2999999996682163E-2</v>
      </c>
      <c r="AT38" s="41">
        <f t="shared" si="7"/>
        <v>3.6499999994703103E-2</v>
      </c>
      <c r="AU38" s="41">
        <f t="shared" si="8"/>
        <v>4.9094349318547756</v>
      </c>
      <c r="AV38" s="41">
        <f t="shared" si="9"/>
        <v>5.9962468840458314</v>
      </c>
      <c r="AW38" s="41">
        <f t="shared" si="10"/>
        <v>0</v>
      </c>
      <c r="AX38" s="41">
        <f t="shared" si="11"/>
        <v>7.3000000000320142E-2</v>
      </c>
      <c r="AY38" s="41">
        <f t="shared" si="12"/>
        <v>-2.5254406027488585</v>
      </c>
      <c r="AZ38" s="41">
        <f t="shared" si="13"/>
        <v>-3.6629892685486993</v>
      </c>
      <c r="BB38" s="122">
        <f t="shared" si="15"/>
        <v>0</v>
      </c>
      <c r="BC38" s="122">
        <f t="shared" si="15"/>
        <v>1.5253432710722815E-6</v>
      </c>
      <c r="BD38" s="122">
        <f t="shared" si="15"/>
        <v>3.7316949352705144E-4</v>
      </c>
      <c r="BE38" s="122">
        <f t="shared" si="15"/>
        <v>2.170998288121427E-6</v>
      </c>
      <c r="BF38" s="122">
        <f t="shared" si="15"/>
        <v>1.9364284556729988E-4</v>
      </c>
      <c r="BG38" s="122">
        <f t="shared" si="15"/>
        <v>1.0334474812208836E-6</v>
      </c>
      <c r="BH38" s="122">
        <f t="shared" si="15"/>
        <v>2.4433315623171803E-6</v>
      </c>
      <c r="BI38" s="122">
        <f t="shared" si="15"/>
        <v>-1.1407868268417303E-6</v>
      </c>
      <c r="BJ38" s="122">
        <f t="shared" si="15"/>
        <v>-1.6837293278469486E-4</v>
      </c>
      <c r="BK38" s="122">
        <f t="shared" si="16"/>
        <v>-1.5702752935442603E-4</v>
      </c>
      <c r="BL38" s="122">
        <f t="shared" si="16"/>
        <v>0</v>
      </c>
      <c r="BM38" s="122">
        <f t="shared" si="16"/>
        <v>-6.1169018459148664E-6</v>
      </c>
      <c r="BN38" s="122">
        <f t="shared" si="16"/>
        <v>1.5359277071749734E-4</v>
      </c>
      <c r="BO38" s="122">
        <f t="shared" si="16"/>
        <v>1.6453384570164862E-4</v>
      </c>
    </row>
    <row r="39" spans="4:67" x14ac:dyDescent="0.3">
      <c r="D39" s="99" t="s">
        <v>143</v>
      </c>
      <c r="E39" s="99" t="s">
        <v>144</v>
      </c>
      <c r="F39" s="86" t="s">
        <v>36</v>
      </c>
      <c r="G39" s="99" t="s">
        <v>115</v>
      </c>
      <c r="H39" s="2"/>
      <c r="I39" s="104">
        <v>49.018524138896908</v>
      </c>
      <c r="J39" s="104">
        <v>50.016909436825756</v>
      </c>
      <c r="K39" s="104">
        <v>51.393011267941979</v>
      </c>
      <c r="L39" s="104">
        <v>93.693676159610149</v>
      </c>
      <c r="M39" s="104">
        <v>43.302827860787652</v>
      </c>
      <c r="N39" s="104">
        <v>52.753138959002655</v>
      </c>
      <c r="O39" s="104">
        <v>53.700041498017228</v>
      </c>
      <c r="P39" s="104">
        <v>40.088011089654401</v>
      </c>
      <c r="Q39" s="104">
        <v>49.458234961000244</v>
      </c>
      <c r="R39" s="104">
        <v>44.743284665576923</v>
      </c>
      <c r="S39" s="104">
        <v>46.648518384837509</v>
      </c>
      <c r="T39" s="104">
        <v>51.437323077797487</v>
      </c>
      <c r="U39" s="104">
        <v>57.386939970470046</v>
      </c>
      <c r="V39" s="104">
        <v>62.34640650466411</v>
      </c>
      <c r="W39" s="2"/>
      <c r="X39" s="104">
        <v>50.794263556838082</v>
      </c>
      <c r="Y39" s="104">
        <v>52.235323582204892</v>
      </c>
      <c r="Z39" s="104">
        <v>51.137340295891192</v>
      </c>
      <c r="AA39" s="104">
        <v>97.408901149845491</v>
      </c>
      <c r="AB39" s="104">
        <v>44.430628801573476</v>
      </c>
      <c r="AC39" s="104">
        <v>54.81682839831538</v>
      </c>
      <c r="AD39" s="104">
        <v>56.01267707765065</v>
      </c>
      <c r="AE39" s="104">
        <v>41.136852001159255</v>
      </c>
      <c r="AF39" s="104">
        <v>52.397657723161949</v>
      </c>
      <c r="AG39" s="104">
        <v>48.620169049836136</v>
      </c>
      <c r="AH39" s="104">
        <v>47.058602672048963</v>
      </c>
      <c r="AI39" s="104">
        <v>50.65821468666433</v>
      </c>
      <c r="AJ39" s="104">
        <v>58.46743144241271</v>
      </c>
      <c r="AK39" s="104">
        <v>62.642030081461357</v>
      </c>
      <c r="AL39" s="2"/>
      <c r="AM39" s="105">
        <f t="shared" ref="AM39:AZ57" si="17">IF(AND(X39 = "", I39 = ""), 0, X39 - I39)</f>
        <v>1.7757394179411747</v>
      </c>
      <c r="AN39" s="105">
        <f t="shared" si="17"/>
        <v>2.2184141453791355</v>
      </c>
      <c r="AO39" s="105">
        <f t="shared" si="17"/>
        <v>-0.25567097205078682</v>
      </c>
      <c r="AP39" s="105">
        <f t="shared" si="17"/>
        <v>3.7152249902353418</v>
      </c>
      <c r="AQ39" s="105">
        <f t="shared" si="17"/>
        <v>1.1278009407858249</v>
      </c>
      <c r="AR39" s="105">
        <f t="shared" si="17"/>
        <v>2.063689439312725</v>
      </c>
      <c r="AS39" s="105">
        <f t="shared" si="17"/>
        <v>2.3126355796334224</v>
      </c>
      <c r="AT39" s="105">
        <f t="shared" si="17"/>
        <v>1.048840911504854</v>
      </c>
      <c r="AU39" s="105">
        <f t="shared" si="17"/>
        <v>2.9394227621617048</v>
      </c>
      <c r="AV39" s="105">
        <f t="shared" si="17"/>
        <v>3.8768843842592133</v>
      </c>
      <c r="AW39" s="105">
        <f t="shared" si="17"/>
        <v>0.41008428721145407</v>
      </c>
      <c r="AX39" s="105">
        <f t="shared" si="17"/>
        <v>-0.77910839113315689</v>
      </c>
      <c r="AY39" s="105">
        <f t="shared" si="17"/>
        <v>1.0804914719426648</v>
      </c>
      <c r="AZ39" s="105">
        <f t="shared" si="17"/>
        <v>0.29562357679724727</v>
      </c>
      <c r="BA39" s="2"/>
      <c r="BB39" s="119">
        <f t="shared" si="15"/>
        <v>3.6225884992161561E-2</v>
      </c>
      <c r="BC39" s="119">
        <f t="shared" si="15"/>
        <v>4.4353283126801757E-2</v>
      </c>
      <c r="BD39" s="119">
        <f t="shared" si="15"/>
        <v>-4.9748198391766484E-3</v>
      </c>
      <c r="BE39" s="119">
        <f t="shared" si="15"/>
        <v>3.9652889528065248E-2</v>
      </c>
      <c r="BF39" s="119">
        <f t="shared" si="15"/>
        <v>2.6044510174059357E-2</v>
      </c>
      <c r="BG39" s="119">
        <f t="shared" si="15"/>
        <v>3.9119746806280678E-2</v>
      </c>
      <c r="BH39" s="119">
        <f t="shared" si="15"/>
        <v>4.3065806191580167E-2</v>
      </c>
      <c r="BI39" s="119">
        <f t="shared" si="15"/>
        <v>2.6163455930981086E-2</v>
      </c>
      <c r="BJ39" s="119">
        <f t="shared" si="15"/>
        <v>5.9432423427151312E-2</v>
      </c>
      <c r="BK39" s="119">
        <f t="shared" si="16"/>
        <v>8.6647290498139934E-2</v>
      </c>
      <c r="BL39" s="119">
        <f t="shared" si="16"/>
        <v>8.7909391639916824E-3</v>
      </c>
      <c r="BM39" s="119">
        <f t="shared" si="16"/>
        <v>-1.5146752290253862E-2</v>
      </c>
      <c r="BN39" s="119">
        <f t="shared" si="16"/>
        <v>1.8828177151433062E-2</v>
      </c>
      <c r="BO39" s="119">
        <f t="shared" si="16"/>
        <v>4.7416297645820503E-3</v>
      </c>
    </row>
    <row r="40" spans="4:67" x14ac:dyDescent="0.3">
      <c r="D40" s="38" t="s">
        <v>143</v>
      </c>
      <c r="E40" s="38" t="s">
        <v>144</v>
      </c>
      <c r="F40" s="24" t="s">
        <v>37</v>
      </c>
      <c r="G40" s="38" t="s">
        <v>115</v>
      </c>
      <c r="I40" s="58">
        <v>58.326754786932767</v>
      </c>
      <c r="J40" s="58">
        <v>50.80252999030057</v>
      </c>
      <c r="K40" s="58">
        <v>82.115949721049347</v>
      </c>
      <c r="L40" s="58">
        <v>107.21307412397556</v>
      </c>
      <c r="M40" s="58">
        <v>44.271539601739306</v>
      </c>
      <c r="N40" s="58">
        <v>70.876894404001703</v>
      </c>
      <c r="O40" s="58">
        <v>65.261968841844393</v>
      </c>
      <c r="P40" s="58">
        <v>35.109004962403823</v>
      </c>
      <c r="Q40" s="58">
        <v>41.375005159523667</v>
      </c>
      <c r="R40" s="58">
        <v>44.811816214328871</v>
      </c>
      <c r="S40" s="58">
        <v>59.51702778385053</v>
      </c>
      <c r="T40" s="58">
        <v>62.915762287658509</v>
      </c>
      <c r="U40" s="58">
        <v>66.38492493454298</v>
      </c>
      <c r="V40" s="58">
        <v>63.169949366262124</v>
      </c>
      <c r="X40" s="58">
        <v>47.794279077205374</v>
      </c>
      <c r="Y40" s="58">
        <v>39.626964628413127</v>
      </c>
      <c r="Z40" s="58">
        <v>66.995407937913996</v>
      </c>
      <c r="AA40" s="58">
        <v>89.631096005385928</v>
      </c>
      <c r="AB40" s="58">
        <v>36.502745958003118</v>
      </c>
      <c r="AC40" s="58">
        <v>51.750178188590887</v>
      </c>
      <c r="AD40" s="58">
        <v>53.927120694020864</v>
      </c>
      <c r="AE40" s="58">
        <v>29.443103096380021</v>
      </c>
      <c r="AF40" s="58">
        <v>39.719695044560609</v>
      </c>
      <c r="AG40" s="58">
        <v>43.684242298568194</v>
      </c>
      <c r="AH40" s="58">
        <v>56.417499961682687</v>
      </c>
      <c r="AI40" s="58">
        <v>54.092690904671848</v>
      </c>
      <c r="AJ40" s="58">
        <v>55.720486671656772</v>
      </c>
      <c r="AK40" s="58">
        <v>54.711779297663917</v>
      </c>
      <c r="AM40" s="40">
        <f t="shared" si="17"/>
        <v>-10.532475709727393</v>
      </c>
      <c r="AN40" s="40">
        <f t="shared" si="17"/>
        <v>-11.175565361887443</v>
      </c>
      <c r="AO40" s="40">
        <f t="shared" si="17"/>
        <v>-15.120541783135351</v>
      </c>
      <c r="AP40" s="40">
        <f t="shared" si="17"/>
        <v>-17.581978118589632</v>
      </c>
      <c r="AQ40" s="40">
        <f t="shared" si="17"/>
        <v>-7.7687936437361884</v>
      </c>
      <c r="AR40" s="40">
        <f t="shared" si="17"/>
        <v>-19.126716215410816</v>
      </c>
      <c r="AS40" s="40">
        <f t="shared" si="17"/>
        <v>-11.334848147823529</v>
      </c>
      <c r="AT40" s="40">
        <f t="shared" si="17"/>
        <v>-5.6659018660238019</v>
      </c>
      <c r="AU40" s="40">
        <f t="shared" si="17"/>
        <v>-1.6553101149630578</v>
      </c>
      <c r="AV40" s="40">
        <f t="shared" si="17"/>
        <v>-1.1275739157606779</v>
      </c>
      <c r="AW40" s="40">
        <f t="shared" si="17"/>
        <v>-3.0995278221678433</v>
      </c>
      <c r="AX40" s="40">
        <f t="shared" si="17"/>
        <v>-8.8230713829866616</v>
      </c>
      <c r="AY40" s="40">
        <f t="shared" si="17"/>
        <v>-10.664438262886208</v>
      </c>
      <c r="AZ40" s="40">
        <f t="shared" si="17"/>
        <v>-8.4581700685982071</v>
      </c>
      <c r="BB40" s="120">
        <f t="shared" si="15"/>
        <v>-0.1805770910485669</v>
      </c>
      <c r="BC40" s="120">
        <f t="shared" si="15"/>
        <v>-0.2199804884524674</v>
      </c>
      <c r="BD40" s="120">
        <f t="shared" si="15"/>
        <v>-0.18413647816898351</v>
      </c>
      <c r="BE40" s="120">
        <f t="shared" si="15"/>
        <v>-0.16399098955281105</v>
      </c>
      <c r="BF40" s="120">
        <f t="shared" si="15"/>
        <v>-0.17548053927248047</v>
      </c>
      <c r="BG40" s="120">
        <f t="shared" si="15"/>
        <v>-0.26985827153187064</v>
      </c>
      <c r="BH40" s="120">
        <f t="shared" si="15"/>
        <v>-0.17368228922563395</v>
      </c>
      <c r="BI40" s="120">
        <f t="shared" si="15"/>
        <v>-0.16138030320400945</v>
      </c>
      <c r="BJ40" s="120">
        <f t="shared" si="15"/>
        <v>-4.0007490236700062E-2</v>
      </c>
      <c r="BK40" s="120">
        <f t="shared" si="16"/>
        <v>-2.5162423909971511E-2</v>
      </c>
      <c r="BL40" s="120">
        <f t="shared" si="16"/>
        <v>-5.2078000827334249E-2</v>
      </c>
      <c r="BM40" s="120">
        <f t="shared" si="16"/>
        <v>-0.1402362629359318</v>
      </c>
      <c r="BN40" s="120">
        <f t="shared" si="16"/>
        <v>-0.16064548198859277</v>
      </c>
      <c r="BO40" s="120">
        <f t="shared" si="16"/>
        <v>-0.13389547013180852</v>
      </c>
    </row>
    <row r="41" spans="4:67" x14ac:dyDescent="0.3">
      <c r="D41" s="38" t="s">
        <v>143</v>
      </c>
      <c r="E41" s="38" t="s">
        <v>144</v>
      </c>
      <c r="F41" s="24" t="s">
        <v>38</v>
      </c>
      <c r="G41" s="38" t="s">
        <v>115</v>
      </c>
      <c r="I41" s="59" t="s">
        <v>116</v>
      </c>
      <c r="J41" s="59" t="s">
        <v>116</v>
      </c>
      <c r="K41" s="59" t="s">
        <v>116</v>
      </c>
      <c r="L41" s="59" t="s">
        <v>116</v>
      </c>
      <c r="M41" s="59" t="s">
        <v>116</v>
      </c>
      <c r="N41" s="59">
        <v>29.60741440649868</v>
      </c>
      <c r="O41" s="59" t="s">
        <v>116</v>
      </c>
      <c r="P41" s="59" t="s">
        <v>116</v>
      </c>
      <c r="Q41" s="59" t="s">
        <v>116</v>
      </c>
      <c r="R41" s="59" t="s">
        <v>116</v>
      </c>
      <c r="S41" s="59" t="s">
        <v>116</v>
      </c>
      <c r="T41" s="59" t="s">
        <v>116</v>
      </c>
      <c r="U41" s="59" t="s">
        <v>116</v>
      </c>
      <c r="V41" s="59" t="s">
        <v>116</v>
      </c>
      <c r="X41" s="59" t="s">
        <v>116</v>
      </c>
      <c r="Y41" s="59" t="s">
        <v>116</v>
      </c>
      <c r="Z41" s="59" t="s">
        <v>116</v>
      </c>
      <c r="AA41" s="59" t="s">
        <v>116</v>
      </c>
      <c r="AB41" s="59" t="s">
        <v>116</v>
      </c>
      <c r="AC41" s="59">
        <v>21.600654492705573</v>
      </c>
      <c r="AD41" s="59" t="s">
        <v>116</v>
      </c>
      <c r="AE41" s="59" t="s">
        <v>116</v>
      </c>
      <c r="AF41" s="59" t="s">
        <v>116</v>
      </c>
      <c r="AG41" s="59" t="s">
        <v>116</v>
      </c>
      <c r="AH41" s="59" t="s">
        <v>116</v>
      </c>
      <c r="AI41" s="59" t="s">
        <v>116</v>
      </c>
      <c r="AJ41" s="59" t="s">
        <v>116</v>
      </c>
      <c r="AK41" s="59" t="s">
        <v>116</v>
      </c>
      <c r="AM41" s="41">
        <f t="shared" si="17"/>
        <v>0</v>
      </c>
      <c r="AN41" s="41">
        <f t="shared" si="17"/>
        <v>0</v>
      </c>
      <c r="AO41" s="41">
        <f t="shared" si="17"/>
        <v>0</v>
      </c>
      <c r="AP41" s="41">
        <f t="shared" si="17"/>
        <v>0</v>
      </c>
      <c r="AQ41" s="41">
        <f t="shared" si="17"/>
        <v>0</v>
      </c>
      <c r="AR41" s="41">
        <f t="shared" si="17"/>
        <v>-8.0067599137931076</v>
      </c>
      <c r="AS41" s="41">
        <f t="shared" si="17"/>
        <v>0</v>
      </c>
      <c r="AT41" s="41">
        <f t="shared" si="17"/>
        <v>0</v>
      </c>
      <c r="AU41" s="41">
        <f t="shared" si="17"/>
        <v>0</v>
      </c>
      <c r="AV41" s="41">
        <f t="shared" si="17"/>
        <v>0</v>
      </c>
      <c r="AW41" s="41">
        <f t="shared" si="17"/>
        <v>0</v>
      </c>
      <c r="AX41" s="41">
        <f t="shared" si="17"/>
        <v>0</v>
      </c>
      <c r="AY41" s="41">
        <f t="shared" si="17"/>
        <v>0</v>
      </c>
      <c r="AZ41" s="41">
        <f t="shared" si="17"/>
        <v>0</v>
      </c>
      <c r="BB41" s="121">
        <f t="shared" si="15"/>
        <v>0</v>
      </c>
      <c r="BC41" s="121">
        <f t="shared" si="15"/>
        <v>0</v>
      </c>
      <c r="BD41" s="121">
        <f t="shared" si="15"/>
        <v>0</v>
      </c>
      <c r="BE41" s="121">
        <f t="shared" si="15"/>
        <v>0</v>
      </c>
      <c r="BF41" s="121">
        <f t="shared" si="15"/>
        <v>0</v>
      </c>
      <c r="BG41" s="121">
        <f t="shared" si="15"/>
        <v>-0.27043090638930173</v>
      </c>
      <c r="BH41" s="121">
        <f t="shared" si="15"/>
        <v>0</v>
      </c>
      <c r="BI41" s="121">
        <f t="shared" si="15"/>
        <v>0</v>
      </c>
      <c r="BJ41" s="121">
        <f t="shared" si="15"/>
        <v>0</v>
      </c>
      <c r="BK41" s="121">
        <f t="shared" si="16"/>
        <v>0</v>
      </c>
      <c r="BL41" s="121">
        <f t="shared" si="16"/>
        <v>0</v>
      </c>
      <c r="BM41" s="121">
        <f t="shared" si="16"/>
        <v>0</v>
      </c>
      <c r="BN41" s="121">
        <f t="shared" si="16"/>
        <v>0</v>
      </c>
      <c r="BO41" s="121">
        <f t="shared" si="16"/>
        <v>0</v>
      </c>
    </row>
    <row r="42" spans="4:67" x14ac:dyDescent="0.3">
      <c r="D42" s="38" t="s">
        <v>143</v>
      </c>
      <c r="E42" s="38" t="s">
        <v>144</v>
      </c>
      <c r="F42" s="25" t="s">
        <v>39</v>
      </c>
      <c r="G42" s="38" t="s">
        <v>115</v>
      </c>
      <c r="I42" s="59">
        <v>104.20281587641833</v>
      </c>
      <c r="J42" s="59">
        <v>124.19691154115503</v>
      </c>
      <c r="K42" s="59">
        <v>204.6117604609006</v>
      </c>
      <c r="L42" s="59">
        <v>140.27737696965372</v>
      </c>
      <c r="M42" s="59">
        <v>126.52256654050974</v>
      </c>
      <c r="N42" s="59">
        <v>107.93778564816928</v>
      </c>
      <c r="O42" s="59">
        <v>106.49115663310305</v>
      </c>
      <c r="P42" s="59">
        <v>96.663309020804064</v>
      </c>
      <c r="Q42" s="59">
        <v>81.147936613434908</v>
      </c>
      <c r="R42" s="59">
        <v>80.072375704937912</v>
      </c>
      <c r="S42" s="59">
        <v>93.25082156256552</v>
      </c>
      <c r="T42" s="59">
        <v>121.89502260497143</v>
      </c>
      <c r="U42" s="59">
        <v>114.26976395136992</v>
      </c>
      <c r="V42" s="59">
        <v>114.50448064933353</v>
      </c>
      <c r="X42" s="59">
        <v>96.848644757852497</v>
      </c>
      <c r="Y42" s="59">
        <v>114.55392646768601</v>
      </c>
      <c r="Z42" s="59">
        <v>191.45538346950238</v>
      </c>
      <c r="AA42" s="59">
        <v>137.28511624327317</v>
      </c>
      <c r="AB42" s="59">
        <v>114.21071877121102</v>
      </c>
      <c r="AC42" s="59">
        <v>102.46441292684783</v>
      </c>
      <c r="AD42" s="59">
        <v>107.84754057632864</v>
      </c>
      <c r="AE42" s="59">
        <v>78.802516242690572</v>
      </c>
      <c r="AF42" s="59">
        <v>65.469518705372096</v>
      </c>
      <c r="AG42" s="59">
        <v>72.658505848378695</v>
      </c>
      <c r="AH42" s="59">
        <v>90.737659485102171</v>
      </c>
      <c r="AI42" s="59">
        <v>107.51833526308211</v>
      </c>
      <c r="AJ42" s="59">
        <v>104.48578610339271</v>
      </c>
      <c r="AK42" s="59">
        <v>103.57532953531013</v>
      </c>
      <c r="AM42" s="41">
        <f t="shared" si="17"/>
        <v>-7.3541711185658301</v>
      </c>
      <c r="AN42" s="41">
        <f t="shared" si="17"/>
        <v>-9.6429850734690206</v>
      </c>
      <c r="AO42" s="41">
        <f t="shared" si="17"/>
        <v>-13.156376991398218</v>
      </c>
      <c r="AP42" s="41">
        <f t="shared" si="17"/>
        <v>-2.9922607263805503</v>
      </c>
      <c r="AQ42" s="41">
        <f t="shared" si="17"/>
        <v>-12.311847769298723</v>
      </c>
      <c r="AR42" s="41">
        <f t="shared" si="17"/>
        <v>-5.4733727213214536</v>
      </c>
      <c r="AS42" s="41">
        <f t="shared" si="17"/>
        <v>1.3563839432255946</v>
      </c>
      <c r="AT42" s="41">
        <f t="shared" si="17"/>
        <v>-17.860792778113492</v>
      </c>
      <c r="AU42" s="41">
        <f t="shared" si="17"/>
        <v>-15.678417908062812</v>
      </c>
      <c r="AV42" s="41">
        <f t="shared" si="17"/>
        <v>-7.4138698565592165</v>
      </c>
      <c r="AW42" s="41">
        <f t="shared" si="17"/>
        <v>-2.513162077463349</v>
      </c>
      <c r="AX42" s="41">
        <f t="shared" si="17"/>
        <v>-14.376687341889323</v>
      </c>
      <c r="AY42" s="41">
        <f t="shared" si="17"/>
        <v>-9.7839778479772121</v>
      </c>
      <c r="AZ42" s="41">
        <f t="shared" si="17"/>
        <v>-10.929151114023398</v>
      </c>
      <c r="BB42" s="121">
        <f t="shared" si="15"/>
        <v>-7.0575550734518294E-2</v>
      </c>
      <c r="BC42" s="121">
        <f t="shared" si="15"/>
        <v>-7.7642712317154777E-2</v>
      </c>
      <c r="BD42" s="121">
        <f t="shared" si="15"/>
        <v>-6.4299221910620721E-2</v>
      </c>
      <c r="BE42" s="121">
        <f t="shared" si="15"/>
        <v>-2.1331028502392567E-2</v>
      </c>
      <c r="BF42" s="121">
        <f t="shared" si="15"/>
        <v>-9.7309500636447652E-2</v>
      </c>
      <c r="BG42" s="121">
        <f t="shared" si="15"/>
        <v>-5.0708588178400217E-2</v>
      </c>
      <c r="BH42" s="121">
        <f t="shared" si="15"/>
        <v>1.2737057105115142E-2</v>
      </c>
      <c r="BI42" s="121">
        <f t="shared" si="15"/>
        <v>-0.18477323980569979</v>
      </c>
      <c r="BJ42" s="121">
        <f t="shared" si="15"/>
        <v>-0.19320784436886201</v>
      </c>
      <c r="BK42" s="121">
        <f t="shared" si="16"/>
        <v>-9.2589607730372572E-2</v>
      </c>
      <c r="BL42" s="121">
        <f t="shared" si="16"/>
        <v>-2.695056231517674E-2</v>
      </c>
      <c r="BM42" s="121">
        <f t="shared" si="16"/>
        <v>-0.11794318615026843</v>
      </c>
      <c r="BN42" s="121">
        <f t="shared" si="16"/>
        <v>-8.5621756006610858E-2</v>
      </c>
      <c r="BO42" s="121">
        <f t="shared" si="16"/>
        <v>-9.5447366356724406E-2</v>
      </c>
    </row>
    <row r="43" spans="4:67" x14ac:dyDescent="0.3">
      <c r="D43" s="38" t="s">
        <v>143</v>
      </c>
      <c r="E43" s="38" t="s">
        <v>144</v>
      </c>
      <c r="F43" s="25" t="s">
        <v>40</v>
      </c>
      <c r="G43" s="38" t="s">
        <v>115</v>
      </c>
      <c r="I43" s="59">
        <v>34.019131962233168</v>
      </c>
      <c r="J43" s="59" t="s">
        <v>116</v>
      </c>
      <c r="K43" s="59">
        <v>1015.4309436950566</v>
      </c>
      <c r="L43" s="59" t="s">
        <v>116</v>
      </c>
      <c r="M43" s="59">
        <v>135.95680345564992</v>
      </c>
      <c r="N43" s="59">
        <v>50.979460000000003</v>
      </c>
      <c r="O43" s="59">
        <v>847.78616285077067</v>
      </c>
      <c r="P43" s="59">
        <v>106.63481829804407</v>
      </c>
      <c r="Q43" s="59">
        <v>81.292969169608327</v>
      </c>
      <c r="R43" s="59">
        <v>107.51630131401144</v>
      </c>
      <c r="S43" s="59">
        <v>315.05705577730566</v>
      </c>
      <c r="T43" s="59">
        <v>755.09452783709662</v>
      </c>
      <c r="U43" s="59">
        <v>324.99523296941584</v>
      </c>
      <c r="V43" s="59" t="s">
        <v>116</v>
      </c>
      <c r="X43" s="59">
        <v>26.6899010180624</v>
      </c>
      <c r="Y43" s="59" t="s">
        <v>116</v>
      </c>
      <c r="Z43" s="59">
        <v>802.85427956507328</v>
      </c>
      <c r="AA43" s="59" t="s">
        <v>116</v>
      </c>
      <c r="AB43" s="59">
        <v>115.97631914749391</v>
      </c>
      <c r="AC43" s="59">
        <v>39.099995862068965</v>
      </c>
      <c r="AD43" s="59">
        <v>762.96415931954652</v>
      </c>
      <c r="AE43" s="59">
        <v>79.508814169099168</v>
      </c>
      <c r="AF43" s="59">
        <v>63.024928914455387</v>
      </c>
      <c r="AG43" s="59">
        <v>89.226490858703499</v>
      </c>
      <c r="AH43" s="59">
        <v>284.64892641846308</v>
      </c>
      <c r="AI43" s="59">
        <v>617.98981897470549</v>
      </c>
      <c r="AJ43" s="59">
        <v>265.01018933482425</v>
      </c>
      <c r="AK43" s="59" t="s">
        <v>116</v>
      </c>
      <c r="AM43" s="41">
        <f t="shared" si="17"/>
        <v>-7.3292309441707673</v>
      </c>
      <c r="AN43" s="41">
        <f t="shared" si="17"/>
        <v>0</v>
      </c>
      <c r="AO43" s="41">
        <f t="shared" si="17"/>
        <v>-212.57666412998333</v>
      </c>
      <c r="AP43" s="41">
        <f t="shared" si="17"/>
        <v>0</v>
      </c>
      <c r="AQ43" s="41">
        <f t="shared" si="17"/>
        <v>-19.980484308156008</v>
      </c>
      <c r="AR43" s="41">
        <f t="shared" si="17"/>
        <v>-11.879464137931038</v>
      </c>
      <c r="AS43" s="41">
        <f t="shared" si="17"/>
        <v>-84.822003531224141</v>
      </c>
      <c r="AT43" s="41">
        <f t="shared" si="17"/>
        <v>-27.126004128944899</v>
      </c>
      <c r="AU43" s="41">
        <f t="shared" si="17"/>
        <v>-18.26804025515294</v>
      </c>
      <c r="AV43" s="41">
        <f t="shared" si="17"/>
        <v>-18.289810455307943</v>
      </c>
      <c r="AW43" s="41">
        <f t="shared" si="17"/>
        <v>-30.408129358842586</v>
      </c>
      <c r="AX43" s="41">
        <f t="shared" si="17"/>
        <v>-137.10470886239113</v>
      </c>
      <c r="AY43" s="41">
        <f t="shared" si="17"/>
        <v>-59.985043634591591</v>
      </c>
      <c r="AZ43" s="41">
        <f t="shared" si="17"/>
        <v>0</v>
      </c>
      <c r="BB43" s="121">
        <f t="shared" si="15"/>
        <v>-0.21544438442190175</v>
      </c>
      <c r="BC43" s="121">
        <f t="shared" si="15"/>
        <v>0</v>
      </c>
      <c r="BD43" s="121">
        <f t="shared" si="15"/>
        <v>-0.20934625387368744</v>
      </c>
      <c r="BE43" s="121">
        <f t="shared" si="15"/>
        <v>0</v>
      </c>
      <c r="BF43" s="121">
        <f t="shared" si="15"/>
        <v>-0.14696200410944338</v>
      </c>
      <c r="BG43" s="121">
        <f t="shared" si="15"/>
        <v>-0.23302451885388814</v>
      </c>
      <c r="BH43" s="121">
        <f t="shared" si="15"/>
        <v>-0.10005117711051237</v>
      </c>
      <c r="BI43" s="121">
        <f t="shared" si="15"/>
        <v>-0.25438224176579716</v>
      </c>
      <c r="BJ43" s="121">
        <f t="shared" si="15"/>
        <v>-0.22471857580990551</v>
      </c>
      <c r="BK43" s="121">
        <f t="shared" si="16"/>
        <v>-0.17011197587508928</v>
      </c>
      <c r="BL43" s="121">
        <f t="shared" si="16"/>
        <v>-9.6516262058692667E-2</v>
      </c>
      <c r="BM43" s="121">
        <f t="shared" si="16"/>
        <v>-0.18157290750750874</v>
      </c>
      <c r="BN43" s="121">
        <f t="shared" si="16"/>
        <v>-0.18457207229324676</v>
      </c>
      <c r="BO43" s="121">
        <f t="shared" si="16"/>
        <v>0</v>
      </c>
    </row>
    <row r="44" spans="4:67" x14ac:dyDescent="0.3">
      <c r="D44" s="38" t="s">
        <v>143</v>
      </c>
      <c r="E44" s="38" t="s">
        <v>144</v>
      </c>
      <c r="F44" s="25" t="s">
        <v>41</v>
      </c>
      <c r="G44" s="38" t="s">
        <v>115</v>
      </c>
      <c r="I44" s="59" t="s">
        <v>116</v>
      </c>
      <c r="J44" s="59" t="s">
        <v>116</v>
      </c>
      <c r="K44" s="59" t="s">
        <v>116</v>
      </c>
      <c r="L44" s="59" t="s">
        <v>116</v>
      </c>
      <c r="M44" s="59" t="s">
        <v>116</v>
      </c>
      <c r="N44" s="59" t="s">
        <v>116</v>
      </c>
      <c r="O44" s="59" t="s">
        <v>116</v>
      </c>
      <c r="P44" s="59" t="s">
        <v>116</v>
      </c>
      <c r="Q44" s="59" t="s">
        <v>116</v>
      </c>
      <c r="R44" s="59" t="s">
        <v>116</v>
      </c>
      <c r="S44" s="59" t="s">
        <v>116</v>
      </c>
      <c r="T44" s="59" t="s">
        <v>116</v>
      </c>
      <c r="U44" s="59" t="s">
        <v>116</v>
      </c>
      <c r="V44" s="59" t="s">
        <v>116</v>
      </c>
      <c r="X44" s="59" t="s">
        <v>116</v>
      </c>
      <c r="Y44" s="59" t="s">
        <v>116</v>
      </c>
      <c r="Z44" s="59" t="s">
        <v>116</v>
      </c>
      <c r="AA44" s="59" t="s">
        <v>116</v>
      </c>
      <c r="AB44" s="59" t="s">
        <v>116</v>
      </c>
      <c r="AC44" s="59" t="s">
        <v>116</v>
      </c>
      <c r="AD44" s="59" t="s">
        <v>116</v>
      </c>
      <c r="AE44" s="59" t="s">
        <v>116</v>
      </c>
      <c r="AF44" s="59" t="s">
        <v>116</v>
      </c>
      <c r="AG44" s="59" t="s">
        <v>116</v>
      </c>
      <c r="AH44" s="59" t="s">
        <v>116</v>
      </c>
      <c r="AI44" s="59" t="s">
        <v>116</v>
      </c>
      <c r="AJ44" s="59" t="s">
        <v>116</v>
      </c>
      <c r="AK44" s="59" t="s">
        <v>116</v>
      </c>
      <c r="AM44" s="41">
        <f t="shared" si="17"/>
        <v>0</v>
      </c>
      <c r="AN44" s="41">
        <f t="shared" si="17"/>
        <v>0</v>
      </c>
      <c r="AO44" s="41">
        <f t="shared" si="17"/>
        <v>0</v>
      </c>
      <c r="AP44" s="41">
        <f t="shared" si="17"/>
        <v>0</v>
      </c>
      <c r="AQ44" s="41">
        <f t="shared" si="17"/>
        <v>0</v>
      </c>
      <c r="AR44" s="41">
        <f t="shared" si="17"/>
        <v>0</v>
      </c>
      <c r="AS44" s="41">
        <f t="shared" si="17"/>
        <v>0</v>
      </c>
      <c r="AT44" s="41">
        <f t="shared" si="17"/>
        <v>0</v>
      </c>
      <c r="AU44" s="41">
        <f t="shared" si="17"/>
        <v>0</v>
      </c>
      <c r="AV44" s="41">
        <f t="shared" si="17"/>
        <v>0</v>
      </c>
      <c r="AW44" s="41">
        <f t="shared" si="17"/>
        <v>0</v>
      </c>
      <c r="AX44" s="41">
        <f t="shared" si="17"/>
        <v>0</v>
      </c>
      <c r="AY44" s="41">
        <f t="shared" si="17"/>
        <v>0</v>
      </c>
      <c r="AZ44" s="41">
        <f t="shared" si="17"/>
        <v>0</v>
      </c>
      <c r="BB44" s="121">
        <f t="shared" si="15"/>
        <v>0</v>
      </c>
      <c r="BC44" s="121">
        <f t="shared" si="15"/>
        <v>0</v>
      </c>
      <c r="BD44" s="121">
        <f t="shared" si="15"/>
        <v>0</v>
      </c>
      <c r="BE44" s="121">
        <f t="shared" si="15"/>
        <v>0</v>
      </c>
      <c r="BF44" s="121">
        <f t="shared" si="15"/>
        <v>0</v>
      </c>
      <c r="BG44" s="121">
        <f t="shared" si="15"/>
        <v>0</v>
      </c>
      <c r="BH44" s="121">
        <f t="shared" si="15"/>
        <v>0</v>
      </c>
      <c r="BI44" s="121">
        <f t="shared" si="15"/>
        <v>0</v>
      </c>
      <c r="BJ44" s="121">
        <f t="shared" si="15"/>
        <v>0</v>
      </c>
      <c r="BK44" s="121">
        <f t="shared" si="16"/>
        <v>0</v>
      </c>
      <c r="BL44" s="121">
        <f t="shared" si="16"/>
        <v>0</v>
      </c>
      <c r="BM44" s="121">
        <f t="shared" si="16"/>
        <v>0</v>
      </c>
      <c r="BN44" s="121">
        <f t="shared" si="16"/>
        <v>0</v>
      </c>
      <c r="BO44" s="121">
        <f t="shared" si="16"/>
        <v>0</v>
      </c>
    </row>
    <row r="45" spans="4:67" x14ac:dyDescent="0.3">
      <c r="D45" s="38" t="s">
        <v>143</v>
      </c>
      <c r="E45" s="38" t="s">
        <v>144</v>
      </c>
      <c r="F45" s="25" t="s">
        <v>42</v>
      </c>
      <c r="G45" s="38" t="s">
        <v>115</v>
      </c>
      <c r="I45" s="59">
        <v>1218.8022018721701</v>
      </c>
      <c r="J45" s="59" t="s">
        <v>116</v>
      </c>
      <c r="K45" s="59" t="s">
        <v>116</v>
      </c>
      <c r="L45" s="59" t="s">
        <v>116</v>
      </c>
      <c r="M45" s="59" t="s">
        <v>116</v>
      </c>
      <c r="N45" s="59" t="s">
        <v>116</v>
      </c>
      <c r="O45" s="59" t="s">
        <v>116</v>
      </c>
      <c r="P45" s="59">
        <v>1013.4254397289576</v>
      </c>
      <c r="Q45" s="59">
        <v>652.86444465805607</v>
      </c>
      <c r="R45" s="59">
        <v>860.97517933355755</v>
      </c>
      <c r="S45" s="59" t="s">
        <v>116</v>
      </c>
      <c r="T45" s="59" t="s">
        <v>116</v>
      </c>
      <c r="U45" s="59" t="s">
        <v>116</v>
      </c>
      <c r="V45" s="59" t="s">
        <v>116</v>
      </c>
      <c r="X45" s="59">
        <v>1051.9527176311392</v>
      </c>
      <c r="Y45" s="59" t="s">
        <v>116</v>
      </c>
      <c r="Z45" s="59" t="s">
        <v>116</v>
      </c>
      <c r="AA45" s="59" t="s">
        <v>116</v>
      </c>
      <c r="AB45" s="59" t="s">
        <v>116</v>
      </c>
      <c r="AC45" s="59" t="s">
        <v>116</v>
      </c>
      <c r="AD45" s="59" t="s">
        <v>116</v>
      </c>
      <c r="AE45" s="59">
        <v>807.97578761609213</v>
      </c>
      <c r="AF45" s="59">
        <v>544.54749151912529</v>
      </c>
      <c r="AG45" s="59">
        <v>768.25293840797917</v>
      </c>
      <c r="AH45" s="59" t="s">
        <v>116</v>
      </c>
      <c r="AI45" s="59" t="s">
        <v>116</v>
      </c>
      <c r="AJ45" s="59" t="s">
        <v>116</v>
      </c>
      <c r="AK45" s="59" t="s">
        <v>116</v>
      </c>
      <c r="AM45" s="41">
        <f t="shared" si="17"/>
        <v>-166.84948424103095</v>
      </c>
      <c r="AN45" s="41">
        <f t="shared" si="17"/>
        <v>0</v>
      </c>
      <c r="AO45" s="41">
        <f t="shared" si="17"/>
        <v>0</v>
      </c>
      <c r="AP45" s="41">
        <f t="shared" si="17"/>
        <v>0</v>
      </c>
      <c r="AQ45" s="41">
        <f t="shared" si="17"/>
        <v>0</v>
      </c>
      <c r="AR45" s="41">
        <f t="shared" si="17"/>
        <v>0</v>
      </c>
      <c r="AS45" s="41">
        <f t="shared" si="17"/>
        <v>0</v>
      </c>
      <c r="AT45" s="41">
        <f t="shared" si="17"/>
        <v>-205.44965211286546</v>
      </c>
      <c r="AU45" s="41">
        <f t="shared" si="17"/>
        <v>-108.31695313893078</v>
      </c>
      <c r="AV45" s="41">
        <f t="shared" si="17"/>
        <v>-92.722240925578376</v>
      </c>
      <c r="AW45" s="41">
        <f t="shared" si="17"/>
        <v>0</v>
      </c>
      <c r="AX45" s="41">
        <f t="shared" si="17"/>
        <v>0</v>
      </c>
      <c r="AY45" s="41">
        <f t="shared" si="17"/>
        <v>0</v>
      </c>
      <c r="AZ45" s="41">
        <f t="shared" si="17"/>
        <v>0</v>
      </c>
      <c r="BB45" s="121">
        <f t="shared" si="15"/>
        <v>-0.13689627733256293</v>
      </c>
      <c r="BC45" s="121">
        <f t="shared" si="15"/>
        <v>0</v>
      </c>
      <c r="BD45" s="121">
        <f t="shared" si="15"/>
        <v>0</v>
      </c>
      <c r="BE45" s="121">
        <f t="shared" si="15"/>
        <v>0</v>
      </c>
      <c r="BF45" s="121">
        <f t="shared" si="15"/>
        <v>0</v>
      </c>
      <c r="BG45" s="121">
        <f t="shared" si="15"/>
        <v>0</v>
      </c>
      <c r="BH45" s="121">
        <f t="shared" si="15"/>
        <v>0</v>
      </c>
      <c r="BI45" s="121">
        <f t="shared" si="15"/>
        <v>-0.20272794036807812</v>
      </c>
      <c r="BJ45" s="121">
        <f t="shared" si="15"/>
        <v>-0.16591032644711234</v>
      </c>
      <c r="BK45" s="121">
        <f t="shared" si="16"/>
        <v>-0.10769444131635772</v>
      </c>
      <c r="BL45" s="121">
        <f t="shared" si="16"/>
        <v>0</v>
      </c>
      <c r="BM45" s="121">
        <f t="shared" si="16"/>
        <v>0</v>
      </c>
      <c r="BN45" s="121">
        <f t="shared" si="16"/>
        <v>0</v>
      </c>
      <c r="BO45" s="121">
        <f t="shared" si="16"/>
        <v>0</v>
      </c>
    </row>
    <row r="46" spans="4:67" x14ac:dyDescent="0.3">
      <c r="D46" s="38" t="s">
        <v>143</v>
      </c>
      <c r="E46" s="38" t="s">
        <v>144</v>
      </c>
      <c r="F46" s="25" t="s">
        <v>43</v>
      </c>
      <c r="G46" s="38" t="s">
        <v>115</v>
      </c>
      <c r="I46" s="59" t="s">
        <v>116</v>
      </c>
      <c r="J46" s="59" t="s">
        <v>116</v>
      </c>
      <c r="K46" s="59" t="s">
        <v>116</v>
      </c>
      <c r="L46" s="59" t="s">
        <v>116</v>
      </c>
      <c r="M46" s="59" t="s">
        <v>116</v>
      </c>
      <c r="N46" s="59" t="s">
        <v>116</v>
      </c>
      <c r="O46" s="59" t="s">
        <v>116</v>
      </c>
      <c r="P46" s="59" t="s">
        <v>116</v>
      </c>
      <c r="Q46" s="59" t="s">
        <v>116</v>
      </c>
      <c r="R46" s="59" t="s">
        <v>116</v>
      </c>
      <c r="S46" s="59" t="s">
        <v>116</v>
      </c>
      <c r="T46" s="59" t="s">
        <v>116</v>
      </c>
      <c r="U46" s="59" t="s">
        <v>116</v>
      </c>
      <c r="V46" s="59" t="s">
        <v>116</v>
      </c>
      <c r="X46" s="59" t="s">
        <v>116</v>
      </c>
      <c r="Y46" s="59" t="s">
        <v>116</v>
      </c>
      <c r="Z46" s="59" t="s">
        <v>116</v>
      </c>
      <c r="AA46" s="59" t="s">
        <v>116</v>
      </c>
      <c r="AB46" s="59" t="s">
        <v>116</v>
      </c>
      <c r="AC46" s="59" t="s">
        <v>116</v>
      </c>
      <c r="AD46" s="59" t="s">
        <v>116</v>
      </c>
      <c r="AE46" s="59" t="s">
        <v>116</v>
      </c>
      <c r="AF46" s="59" t="s">
        <v>116</v>
      </c>
      <c r="AG46" s="59" t="s">
        <v>116</v>
      </c>
      <c r="AH46" s="59" t="s">
        <v>116</v>
      </c>
      <c r="AI46" s="59" t="s">
        <v>116</v>
      </c>
      <c r="AJ46" s="59" t="s">
        <v>116</v>
      </c>
      <c r="AK46" s="59" t="s">
        <v>116</v>
      </c>
      <c r="AM46" s="41">
        <f t="shared" si="17"/>
        <v>0</v>
      </c>
      <c r="AN46" s="41">
        <f t="shared" si="17"/>
        <v>0</v>
      </c>
      <c r="AO46" s="41">
        <f t="shared" si="17"/>
        <v>0</v>
      </c>
      <c r="AP46" s="41">
        <f t="shared" si="17"/>
        <v>0</v>
      </c>
      <c r="AQ46" s="41">
        <f t="shared" si="17"/>
        <v>0</v>
      </c>
      <c r="AR46" s="41">
        <f t="shared" si="17"/>
        <v>0</v>
      </c>
      <c r="AS46" s="41">
        <f t="shared" si="17"/>
        <v>0</v>
      </c>
      <c r="AT46" s="41">
        <f t="shared" si="17"/>
        <v>0</v>
      </c>
      <c r="AU46" s="41">
        <f t="shared" si="17"/>
        <v>0</v>
      </c>
      <c r="AV46" s="41">
        <f t="shared" si="17"/>
        <v>0</v>
      </c>
      <c r="AW46" s="41">
        <f t="shared" si="17"/>
        <v>0</v>
      </c>
      <c r="AX46" s="41">
        <f t="shared" si="17"/>
        <v>0</v>
      </c>
      <c r="AY46" s="41">
        <f t="shared" si="17"/>
        <v>0</v>
      </c>
      <c r="AZ46" s="41">
        <f t="shared" si="17"/>
        <v>0</v>
      </c>
      <c r="BB46" s="121">
        <f t="shared" si="15"/>
        <v>0</v>
      </c>
      <c r="BC46" s="121">
        <f t="shared" si="15"/>
        <v>0</v>
      </c>
      <c r="BD46" s="121">
        <f t="shared" si="15"/>
        <v>0</v>
      </c>
      <c r="BE46" s="121">
        <f t="shared" si="15"/>
        <v>0</v>
      </c>
      <c r="BF46" s="121">
        <f t="shared" si="15"/>
        <v>0</v>
      </c>
      <c r="BG46" s="121">
        <f t="shared" si="15"/>
        <v>0</v>
      </c>
      <c r="BH46" s="121">
        <f t="shared" si="15"/>
        <v>0</v>
      </c>
      <c r="BI46" s="121">
        <f t="shared" si="15"/>
        <v>0</v>
      </c>
      <c r="BJ46" s="121">
        <f t="shared" si="15"/>
        <v>0</v>
      </c>
      <c r="BK46" s="121">
        <f t="shared" si="16"/>
        <v>0</v>
      </c>
      <c r="BL46" s="121">
        <f t="shared" si="16"/>
        <v>0</v>
      </c>
      <c r="BM46" s="121">
        <f t="shared" si="16"/>
        <v>0</v>
      </c>
      <c r="BN46" s="121">
        <f t="shared" si="16"/>
        <v>0</v>
      </c>
      <c r="BO46" s="121">
        <f t="shared" si="16"/>
        <v>0</v>
      </c>
    </row>
    <row r="47" spans="4:67" x14ac:dyDescent="0.3">
      <c r="D47" s="38" t="s">
        <v>143</v>
      </c>
      <c r="E47" s="38" t="s">
        <v>144</v>
      </c>
      <c r="F47" s="26" t="s">
        <v>44</v>
      </c>
      <c r="G47" s="38" t="s">
        <v>115</v>
      </c>
      <c r="I47" s="59" t="s">
        <v>116</v>
      </c>
      <c r="J47" s="59" t="s">
        <v>116</v>
      </c>
      <c r="K47" s="59" t="s">
        <v>116</v>
      </c>
      <c r="L47" s="59" t="s">
        <v>116</v>
      </c>
      <c r="M47" s="59" t="s">
        <v>116</v>
      </c>
      <c r="N47" s="59" t="s">
        <v>116</v>
      </c>
      <c r="O47" s="59" t="s">
        <v>116</v>
      </c>
      <c r="P47" s="59" t="s">
        <v>116</v>
      </c>
      <c r="Q47" s="59" t="s">
        <v>116</v>
      </c>
      <c r="R47" s="59" t="s">
        <v>116</v>
      </c>
      <c r="S47" s="59" t="s">
        <v>116</v>
      </c>
      <c r="T47" s="59" t="s">
        <v>116</v>
      </c>
      <c r="U47" s="59" t="s">
        <v>116</v>
      </c>
      <c r="V47" s="59" t="s">
        <v>116</v>
      </c>
      <c r="X47" s="59" t="s">
        <v>116</v>
      </c>
      <c r="Y47" s="59" t="s">
        <v>116</v>
      </c>
      <c r="Z47" s="59" t="s">
        <v>116</v>
      </c>
      <c r="AA47" s="59" t="s">
        <v>116</v>
      </c>
      <c r="AB47" s="59" t="s">
        <v>116</v>
      </c>
      <c r="AC47" s="59" t="s">
        <v>116</v>
      </c>
      <c r="AD47" s="59" t="s">
        <v>116</v>
      </c>
      <c r="AE47" s="59" t="s">
        <v>116</v>
      </c>
      <c r="AF47" s="59" t="s">
        <v>116</v>
      </c>
      <c r="AG47" s="59" t="s">
        <v>116</v>
      </c>
      <c r="AH47" s="59" t="s">
        <v>116</v>
      </c>
      <c r="AI47" s="59" t="s">
        <v>116</v>
      </c>
      <c r="AJ47" s="59" t="s">
        <v>116</v>
      </c>
      <c r="AK47" s="59" t="s">
        <v>116</v>
      </c>
      <c r="AM47" s="41">
        <f t="shared" si="17"/>
        <v>0</v>
      </c>
      <c r="AN47" s="41">
        <f t="shared" si="17"/>
        <v>0</v>
      </c>
      <c r="AO47" s="41">
        <f t="shared" si="17"/>
        <v>0</v>
      </c>
      <c r="AP47" s="41">
        <f t="shared" si="17"/>
        <v>0</v>
      </c>
      <c r="AQ47" s="41">
        <f t="shared" si="17"/>
        <v>0</v>
      </c>
      <c r="AR47" s="41">
        <f t="shared" si="17"/>
        <v>0</v>
      </c>
      <c r="AS47" s="41">
        <f t="shared" si="17"/>
        <v>0</v>
      </c>
      <c r="AT47" s="41">
        <f t="shared" si="17"/>
        <v>0</v>
      </c>
      <c r="AU47" s="41">
        <f t="shared" si="17"/>
        <v>0</v>
      </c>
      <c r="AV47" s="41">
        <f t="shared" si="17"/>
        <v>0</v>
      </c>
      <c r="AW47" s="41">
        <f t="shared" si="17"/>
        <v>0</v>
      </c>
      <c r="AX47" s="41">
        <f t="shared" si="17"/>
        <v>0</v>
      </c>
      <c r="AY47" s="41">
        <f t="shared" si="17"/>
        <v>0</v>
      </c>
      <c r="AZ47" s="41">
        <f t="shared" si="17"/>
        <v>0</v>
      </c>
      <c r="BB47" s="121">
        <f t="shared" si="15"/>
        <v>0</v>
      </c>
      <c r="BC47" s="121">
        <f t="shared" si="15"/>
        <v>0</v>
      </c>
      <c r="BD47" s="121">
        <f t="shared" si="15"/>
        <v>0</v>
      </c>
      <c r="BE47" s="121">
        <f t="shared" si="15"/>
        <v>0</v>
      </c>
      <c r="BF47" s="121">
        <f t="shared" si="15"/>
        <v>0</v>
      </c>
      <c r="BG47" s="121">
        <f t="shared" si="15"/>
        <v>0</v>
      </c>
      <c r="BH47" s="121">
        <f t="shared" si="15"/>
        <v>0</v>
      </c>
      <c r="BI47" s="121">
        <f t="shared" si="15"/>
        <v>0</v>
      </c>
      <c r="BJ47" s="121">
        <f t="shared" si="15"/>
        <v>0</v>
      </c>
      <c r="BK47" s="121">
        <f t="shared" si="16"/>
        <v>0</v>
      </c>
      <c r="BL47" s="121">
        <f t="shared" si="16"/>
        <v>0</v>
      </c>
      <c r="BM47" s="121">
        <f t="shared" si="16"/>
        <v>0</v>
      </c>
      <c r="BN47" s="121">
        <f t="shared" si="16"/>
        <v>0</v>
      </c>
      <c r="BO47" s="121">
        <f t="shared" si="16"/>
        <v>0</v>
      </c>
    </row>
    <row r="48" spans="4:67" x14ac:dyDescent="0.3">
      <c r="D48" s="38" t="s">
        <v>143</v>
      </c>
      <c r="E48" s="38" t="s">
        <v>144</v>
      </c>
      <c r="F48" s="26" t="s">
        <v>45</v>
      </c>
      <c r="G48" s="38" t="s">
        <v>115</v>
      </c>
      <c r="I48" s="59" t="s">
        <v>116</v>
      </c>
      <c r="J48" s="59" t="s">
        <v>116</v>
      </c>
      <c r="K48" s="59" t="s">
        <v>116</v>
      </c>
      <c r="L48" s="59" t="s">
        <v>116</v>
      </c>
      <c r="M48" s="59" t="s">
        <v>116</v>
      </c>
      <c r="N48" s="59" t="s">
        <v>116</v>
      </c>
      <c r="O48" s="59" t="s">
        <v>116</v>
      </c>
      <c r="P48" s="59">
        <v>34.538206772486767</v>
      </c>
      <c r="Q48" s="59">
        <v>56.294976527762238</v>
      </c>
      <c r="R48" s="59">
        <v>49.888094549927452</v>
      </c>
      <c r="S48" s="59" t="s">
        <v>116</v>
      </c>
      <c r="T48" s="59" t="s">
        <v>116</v>
      </c>
      <c r="U48" s="59" t="s">
        <v>116</v>
      </c>
      <c r="V48" s="59" t="s">
        <v>116</v>
      </c>
      <c r="X48" s="59" t="s">
        <v>116</v>
      </c>
      <c r="Y48" s="59" t="s">
        <v>116</v>
      </c>
      <c r="Z48" s="59" t="s">
        <v>116</v>
      </c>
      <c r="AA48" s="59" t="s">
        <v>116</v>
      </c>
      <c r="AB48" s="59" t="s">
        <v>116</v>
      </c>
      <c r="AC48" s="59" t="s">
        <v>116</v>
      </c>
      <c r="AD48" s="59" t="s">
        <v>116</v>
      </c>
      <c r="AE48" s="59">
        <v>35.529304761904761</v>
      </c>
      <c r="AF48" s="59">
        <v>65.283266908725267</v>
      </c>
      <c r="AG48" s="59">
        <v>49.486863931117128</v>
      </c>
      <c r="AH48" s="59" t="s">
        <v>116</v>
      </c>
      <c r="AI48" s="59" t="s">
        <v>116</v>
      </c>
      <c r="AJ48" s="59" t="s">
        <v>116</v>
      </c>
      <c r="AK48" s="59" t="s">
        <v>116</v>
      </c>
      <c r="AM48" s="41">
        <f t="shared" si="17"/>
        <v>0</v>
      </c>
      <c r="AN48" s="41">
        <f t="shared" si="17"/>
        <v>0</v>
      </c>
      <c r="AO48" s="41">
        <f t="shared" si="17"/>
        <v>0</v>
      </c>
      <c r="AP48" s="41">
        <f t="shared" si="17"/>
        <v>0</v>
      </c>
      <c r="AQ48" s="41">
        <f t="shared" si="17"/>
        <v>0</v>
      </c>
      <c r="AR48" s="41">
        <f t="shared" si="17"/>
        <v>0</v>
      </c>
      <c r="AS48" s="41">
        <f t="shared" si="17"/>
        <v>0</v>
      </c>
      <c r="AT48" s="41">
        <f t="shared" si="17"/>
        <v>0.99109798941799454</v>
      </c>
      <c r="AU48" s="41">
        <f t="shared" si="17"/>
        <v>8.9882903809630292</v>
      </c>
      <c r="AV48" s="41">
        <f t="shared" si="17"/>
        <v>-0.40123061881032385</v>
      </c>
      <c r="AW48" s="41">
        <f t="shared" si="17"/>
        <v>0</v>
      </c>
      <c r="AX48" s="41">
        <f t="shared" si="17"/>
        <v>0</v>
      </c>
      <c r="AY48" s="41">
        <f t="shared" si="17"/>
        <v>0</v>
      </c>
      <c r="AZ48" s="41">
        <f t="shared" si="17"/>
        <v>0</v>
      </c>
      <c r="BB48" s="121">
        <f t="shared" si="15"/>
        <v>0</v>
      </c>
      <c r="BC48" s="121">
        <f t="shared" si="15"/>
        <v>0</v>
      </c>
      <c r="BD48" s="121">
        <f t="shared" si="15"/>
        <v>0</v>
      </c>
      <c r="BE48" s="121">
        <f t="shared" si="15"/>
        <v>0</v>
      </c>
      <c r="BF48" s="121">
        <f t="shared" si="15"/>
        <v>0</v>
      </c>
      <c r="BG48" s="121">
        <f t="shared" si="15"/>
        <v>0</v>
      </c>
      <c r="BH48" s="121">
        <f t="shared" si="15"/>
        <v>0</v>
      </c>
      <c r="BI48" s="121">
        <f t="shared" si="15"/>
        <v>2.8695699112193225E-2</v>
      </c>
      <c r="BJ48" s="121">
        <f t="shared" si="15"/>
        <v>0.15966416428880462</v>
      </c>
      <c r="BK48" s="121">
        <f t="shared" si="16"/>
        <v>-8.0426126199062715E-3</v>
      </c>
      <c r="BL48" s="121">
        <f t="shared" si="16"/>
        <v>0</v>
      </c>
      <c r="BM48" s="121">
        <f t="shared" si="16"/>
        <v>0</v>
      </c>
      <c r="BN48" s="121">
        <f t="shared" si="16"/>
        <v>0</v>
      </c>
      <c r="BO48" s="121">
        <f t="shared" si="16"/>
        <v>0</v>
      </c>
    </row>
    <row r="49" spans="4:67" x14ac:dyDescent="0.3">
      <c r="D49" s="38" t="s">
        <v>143</v>
      </c>
      <c r="E49" s="38" t="s">
        <v>144</v>
      </c>
      <c r="F49" s="26" t="s">
        <v>46</v>
      </c>
      <c r="G49" s="38" t="s">
        <v>115</v>
      </c>
      <c r="I49" s="59" t="s">
        <v>116</v>
      </c>
      <c r="J49" s="59" t="s">
        <v>116</v>
      </c>
      <c r="K49" s="59" t="s">
        <v>116</v>
      </c>
      <c r="L49" s="59" t="s">
        <v>116</v>
      </c>
      <c r="M49" s="59">
        <v>339.91788338131323</v>
      </c>
      <c r="N49" s="59">
        <v>1288.2719746330984</v>
      </c>
      <c r="O49" s="59">
        <v>1491.749812715562</v>
      </c>
      <c r="P49" s="59">
        <v>379.51173119371168</v>
      </c>
      <c r="Q49" s="59">
        <v>473.64377683049338</v>
      </c>
      <c r="R49" s="59">
        <v>796.71083086510009</v>
      </c>
      <c r="S49" s="59">
        <v>546.67104169616937</v>
      </c>
      <c r="T49" s="59">
        <v>605.57575148582862</v>
      </c>
      <c r="U49" s="59">
        <v>734.73432029609364</v>
      </c>
      <c r="V49" s="59" t="s">
        <v>116</v>
      </c>
      <c r="X49" s="59" t="s">
        <v>116</v>
      </c>
      <c r="Y49" s="59" t="s">
        <v>116</v>
      </c>
      <c r="Z49" s="59" t="s">
        <v>116</v>
      </c>
      <c r="AA49" s="59" t="s">
        <v>116</v>
      </c>
      <c r="AB49" s="59">
        <v>299.25832891283454</v>
      </c>
      <c r="AC49" s="59">
        <v>1157.7089433031858</v>
      </c>
      <c r="AD49" s="59">
        <v>1466.5596606846166</v>
      </c>
      <c r="AE49" s="59">
        <v>150.25859950186378</v>
      </c>
      <c r="AF49" s="59">
        <v>379.12800162319792</v>
      </c>
      <c r="AG49" s="59">
        <v>664.01174879096288</v>
      </c>
      <c r="AH49" s="59">
        <v>491.02358656514502</v>
      </c>
      <c r="AI49" s="59">
        <v>475.53009783710081</v>
      </c>
      <c r="AJ49" s="59">
        <v>619.04061957371732</v>
      </c>
      <c r="AK49" s="59" t="s">
        <v>116</v>
      </c>
      <c r="AM49" s="41">
        <f t="shared" si="17"/>
        <v>0</v>
      </c>
      <c r="AN49" s="41">
        <f t="shared" si="17"/>
        <v>0</v>
      </c>
      <c r="AO49" s="41">
        <f t="shared" si="17"/>
        <v>0</v>
      </c>
      <c r="AP49" s="41">
        <f t="shared" si="17"/>
        <v>0</v>
      </c>
      <c r="AQ49" s="41">
        <f t="shared" si="17"/>
        <v>-40.659554468478689</v>
      </c>
      <c r="AR49" s="41">
        <f t="shared" si="17"/>
        <v>-130.56303132991252</v>
      </c>
      <c r="AS49" s="41">
        <f t="shared" si="17"/>
        <v>-25.190152030945455</v>
      </c>
      <c r="AT49" s="41">
        <f t="shared" si="17"/>
        <v>-229.2531316918479</v>
      </c>
      <c r="AU49" s="41">
        <f t="shared" si="17"/>
        <v>-94.515775207295462</v>
      </c>
      <c r="AV49" s="41">
        <f t="shared" si="17"/>
        <v>-132.69908207413721</v>
      </c>
      <c r="AW49" s="41">
        <f t="shared" si="17"/>
        <v>-55.647455131024344</v>
      </c>
      <c r="AX49" s="41">
        <f t="shared" si="17"/>
        <v>-130.04565364872781</v>
      </c>
      <c r="AY49" s="41">
        <f t="shared" si="17"/>
        <v>-115.69370072237632</v>
      </c>
      <c r="AZ49" s="41">
        <f t="shared" si="17"/>
        <v>0</v>
      </c>
      <c r="BB49" s="121">
        <f t="shared" si="15"/>
        <v>0</v>
      </c>
      <c r="BC49" s="121">
        <f t="shared" si="15"/>
        <v>0</v>
      </c>
      <c r="BD49" s="121">
        <f t="shared" si="15"/>
        <v>0</v>
      </c>
      <c r="BE49" s="121">
        <f t="shared" si="15"/>
        <v>0</v>
      </c>
      <c r="BF49" s="121">
        <f t="shared" si="15"/>
        <v>-0.11961581445500941</v>
      </c>
      <c r="BG49" s="121">
        <f t="shared" si="15"/>
        <v>-0.10134741258118035</v>
      </c>
      <c r="BH49" s="121">
        <f t="shared" si="15"/>
        <v>-1.6886311508958481E-2</v>
      </c>
      <c r="BI49" s="121">
        <f t="shared" si="15"/>
        <v>-0.60407390035285025</v>
      </c>
      <c r="BJ49" s="121">
        <f t="shared" si="15"/>
        <v>-0.19955033683704571</v>
      </c>
      <c r="BK49" s="121">
        <f t="shared" si="16"/>
        <v>-0.16655865206457318</v>
      </c>
      <c r="BL49" s="121">
        <f t="shared" si="16"/>
        <v>-0.10179331057735498</v>
      </c>
      <c r="BM49" s="121">
        <f t="shared" si="16"/>
        <v>-0.21474712838096699</v>
      </c>
      <c r="BN49" s="121">
        <f t="shared" si="16"/>
        <v>-0.15746331364479127</v>
      </c>
      <c r="BO49" s="121">
        <f t="shared" si="16"/>
        <v>0</v>
      </c>
    </row>
    <row r="50" spans="4:67" x14ac:dyDescent="0.3">
      <c r="D50" s="38" t="s">
        <v>143</v>
      </c>
      <c r="E50" s="38" t="s">
        <v>144</v>
      </c>
      <c r="F50" s="26" t="s">
        <v>47</v>
      </c>
      <c r="G50" s="38" t="s">
        <v>115</v>
      </c>
      <c r="I50" s="59">
        <v>2491.9767362174052</v>
      </c>
      <c r="J50" s="59">
        <v>2406.6223559591976</v>
      </c>
      <c r="K50" s="59">
        <v>2668.1346218936546</v>
      </c>
      <c r="L50" s="59" t="s">
        <v>116</v>
      </c>
      <c r="M50" s="59">
        <v>5517.6399249325714</v>
      </c>
      <c r="N50" s="59">
        <v>2965.3697374323765</v>
      </c>
      <c r="O50" s="59">
        <v>4069.7841136501097</v>
      </c>
      <c r="P50" s="59">
        <v>2547.5809761269438</v>
      </c>
      <c r="Q50" s="59">
        <v>2401.4902777436155</v>
      </c>
      <c r="R50" s="59">
        <v>2853.292876007863</v>
      </c>
      <c r="S50" s="59">
        <v>3460.2601037638346</v>
      </c>
      <c r="T50" s="59">
        <v>1688.7560287957872</v>
      </c>
      <c r="U50" s="59">
        <v>2211.0089511916826</v>
      </c>
      <c r="V50" s="59">
        <v>2282.4369039497433</v>
      </c>
      <c r="X50" s="59">
        <v>2396.4822477627363</v>
      </c>
      <c r="Y50" s="59">
        <v>2117.2995956173881</v>
      </c>
      <c r="Z50" s="59">
        <v>2255.0393316161062</v>
      </c>
      <c r="AA50" s="59" t="s">
        <v>116</v>
      </c>
      <c r="AB50" s="59">
        <v>5023.8806882143599</v>
      </c>
      <c r="AC50" s="59">
        <v>2673.8087509752336</v>
      </c>
      <c r="AD50" s="59">
        <v>3982.1554680604195</v>
      </c>
      <c r="AE50" s="59">
        <v>2521.4570504998378</v>
      </c>
      <c r="AF50" s="59">
        <v>2198.9221788106752</v>
      </c>
      <c r="AG50" s="59">
        <v>2841.9847591725679</v>
      </c>
      <c r="AH50" s="59">
        <v>3358.5923286237908</v>
      </c>
      <c r="AI50" s="59">
        <v>1601.4511890651527</v>
      </c>
      <c r="AJ50" s="59">
        <v>2030.1117860165878</v>
      </c>
      <c r="AK50" s="59">
        <v>2088.5530348368789</v>
      </c>
      <c r="AM50" s="41">
        <f t="shared" si="17"/>
        <v>-95.494488454668954</v>
      </c>
      <c r="AN50" s="41">
        <f t="shared" si="17"/>
        <v>-289.3227603418095</v>
      </c>
      <c r="AO50" s="41">
        <f t="shared" si="17"/>
        <v>-413.09529027754843</v>
      </c>
      <c r="AP50" s="41">
        <f t="shared" si="17"/>
        <v>0</v>
      </c>
      <c r="AQ50" s="41">
        <f t="shared" si="17"/>
        <v>-493.75923671821147</v>
      </c>
      <c r="AR50" s="41">
        <f t="shared" si="17"/>
        <v>-291.56098645714292</v>
      </c>
      <c r="AS50" s="41">
        <f t="shared" si="17"/>
        <v>-87.628645589690223</v>
      </c>
      <c r="AT50" s="41">
        <f t="shared" si="17"/>
        <v>-26.123925627106019</v>
      </c>
      <c r="AU50" s="41">
        <f t="shared" si="17"/>
        <v>-202.5680989329403</v>
      </c>
      <c r="AV50" s="41">
        <f t="shared" si="17"/>
        <v>-11.308116835295095</v>
      </c>
      <c r="AW50" s="41">
        <f t="shared" si="17"/>
        <v>-101.66777514004389</v>
      </c>
      <c r="AX50" s="41">
        <f t="shared" si="17"/>
        <v>-87.304839730634512</v>
      </c>
      <c r="AY50" s="41">
        <f t="shared" si="17"/>
        <v>-180.89716517509487</v>
      </c>
      <c r="AZ50" s="41">
        <f t="shared" si="17"/>
        <v>-193.88386911286443</v>
      </c>
      <c r="BB50" s="121">
        <f t="shared" si="15"/>
        <v>-3.8320778467467127E-2</v>
      </c>
      <c r="BC50" s="121">
        <f t="shared" si="15"/>
        <v>-0.12021942687659248</v>
      </c>
      <c r="BD50" s="121">
        <f t="shared" si="15"/>
        <v>-0.15482550501307255</v>
      </c>
      <c r="BE50" s="121">
        <f t="shared" si="15"/>
        <v>0</v>
      </c>
      <c r="BF50" s="121">
        <f t="shared" si="15"/>
        <v>-8.9487397408276048E-2</v>
      </c>
      <c r="BG50" s="121">
        <f t="shared" si="15"/>
        <v>-9.8321967334028537E-2</v>
      </c>
      <c r="BH50" s="121">
        <f t="shared" si="15"/>
        <v>-2.1531521855368836E-2</v>
      </c>
      <c r="BI50" s="121">
        <f t="shared" si="15"/>
        <v>-1.0254404422041926E-2</v>
      </c>
      <c r="BJ50" s="121">
        <f t="shared" si="15"/>
        <v>-8.4350996883180637E-2</v>
      </c>
      <c r="BK50" s="121">
        <f t="shared" si="16"/>
        <v>-3.9631812529236947E-3</v>
      </c>
      <c r="BL50" s="121">
        <f t="shared" si="16"/>
        <v>-2.9381541297851171E-2</v>
      </c>
      <c r="BM50" s="121">
        <f t="shared" si="16"/>
        <v>-5.1697722016654811E-2</v>
      </c>
      <c r="BN50" s="121">
        <f t="shared" si="16"/>
        <v>-8.1816568439307083E-2</v>
      </c>
      <c r="BO50" s="121">
        <f t="shared" si="16"/>
        <v>-8.4945992932969824E-2</v>
      </c>
    </row>
    <row r="51" spans="4:67" x14ac:dyDescent="0.3">
      <c r="D51" s="38" t="s">
        <v>143</v>
      </c>
      <c r="E51" s="38" t="s">
        <v>144</v>
      </c>
      <c r="F51" s="26" t="s">
        <v>48</v>
      </c>
      <c r="G51" s="38" t="s">
        <v>115</v>
      </c>
      <c r="I51" s="59" t="s">
        <v>116</v>
      </c>
      <c r="J51" s="59" t="s">
        <v>116</v>
      </c>
      <c r="K51" s="59" t="s">
        <v>116</v>
      </c>
      <c r="L51" s="59" t="s">
        <v>116</v>
      </c>
      <c r="M51" s="59" t="s">
        <v>116</v>
      </c>
      <c r="N51" s="59" t="s">
        <v>116</v>
      </c>
      <c r="O51" s="59" t="s">
        <v>116</v>
      </c>
      <c r="P51" s="59" t="s">
        <v>116</v>
      </c>
      <c r="Q51" s="59" t="s">
        <v>116</v>
      </c>
      <c r="R51" s="59" t="s">
        <v>116</v>
      </c>
      <c r="S51" s="59" t="s">
        <v>116</v>
      </c>
      <c r="T51" s="59" t="s">
        <v>116</v>
      </c>
      <c r="U51" s="59" t="s">
        <v>116</v>
      </c>
      <c r="V51" s="59" t="s">
        <v>116</v>
      </c>
      <c r="X51" s="59" t="s">
        <v>116</v>
      </c>
      <c r="Y51" s="59" t="s">
        <v>116</v>
      </c>
      <c r="Z51" s="59" t="s">
        <v>116</v>
      </c>
      <c r="AA51" s="59" t="s">
        <v>116</v>
      </c>
      <c r="AB51" s="59" t="s">
        <v>116</v>
      </c>
      <c r="AC51" s="59" t="s">
        <v>116</v>
      </c>
      <c r="AD51" s="59" t="s">
        <v>116</v>
      </c>
      <c r="AE51" s="59" t="s">
        <v>116</v>
      </c>
      <c r="AF51" s="59" t="s">
        <v>116</v>
      </c>
      <c r="AG51" s="59" t="s">
        <v>116</v>
      </c>
      <c r="AH51" s="59" t="s">
        <v>116</v>
      </c>
      <c r="AI51" s="59" t="s">
        <v>116</v>
      </c>
      <c r="AJ51" s="59" t="s">
        <v>116</v>
      </c>
      <c r="AK51" s="59" t="s">
        <v>116</v>
      </c>
      <c r="AM51" s="41">
        <f t="shared" si="17"/>
        <v>0</v>
      </c>
      <c r="AN51" s="41">
        <f t="shared" si="17"/>
        <v>0</v>
      </c>
      <c r="AO51" s="41">
        <f t="shared" si="17"/>
        <v>0</v>
      </c>
      <c r="AP51" s="41">
        <f t="shared" si="17"/>
        <v>0</v>
      </c>
      <c r="AQ51" s="41">
        <f t="shared" si="17"/>
        <v>0</v>
      </c>
      <c r="AR51" s="41">
        <f t="shared" si="17"/>
        <v>0</v>
      </c>
      <c r="AS51" s="41">
        <f t="shared" si="17"/>
        <v>0</v>
      </c>
      <c r="AT51" s="41">
        <f t="shared" si="17"/>
        <v>0</v>
      </c>
      <c r="AU51" s="41">
        <f t="shared" si="17"/>
        <v>0</v>
      </c>
      <c r="AV51" s="41">
        <f t="shared" si="17"/>
        <v>0</v>
      </c>
      <c r="AW51" s="41">
        <f t="shared" si="17"/>
        <v>0</v>
      </c>
      <c r="AX51" s="41">
        <f t="shared" si="17"/>
        <v>0</v>
      </c>
      <c r="AY51" s="41">
        <f t="shared" si="17"/>
        <v>0</v>
      </c>
      <c r="AZ51" s="41">
        <f t="shared" si="17"/>
        <v>0</v>
      </c>
      <c r="BB51" s="121">
        <f t="shared" si="15"/>
        <v>0</v>
      </c>
      <c r="BC51" s="121">
        <f t="shared" si="15"/>
        <v>0</v>
      </c>
      <c r="BD51" s="121">
        <f t="shared" si="15"/>
        <v>0</v>
      </c>
      <c r="BE51" s="121">
        <f t="shared" si="15"/>
        <v>0</v>
      </c>
      <c r="BF51" s="121">
        <f t="shared" si="15"/>
        <v>0</v>
      </c>
      <c r="BG51" s="121">
        <f t="shared" si="15"/>
        <v>0</v>
      </c>
      <c r="BH51" s="121">
        <f t="shared" si="15"/>
        <v>0</v>
      </c>
      <c r="BI51" s="121">
        <f t="shared" si="15"/>
        <v>0</v>
      </c>
      <c r="BJ51" s="121">
        <f t="shared" si="15"/>
        <v>0</v>
      </c>
      <c r="BK51" s="121">
        <f t="shared" si="16"/>
        <v>0</v>
      </c>
      <c r="BL51" s="121">
        <f t="shared" si="16"/>
        <v>0</v>
      </c>
      <c r="BM51" s="121">
        <f t="shared" si="16"/>
        <v>0</v>
      </c>
      <c r="BN51" s="121">
        <f t="shared" si="16"/>
        <v>0</v>
      </c>
      <c r="BO51" s="121">
        <f t="shared" si="16"/>
        <v>0</v>
      </c>
    </row>
    <row r="52" spans="4:67" x14ac:dyDescent="0.3">
      <c r="D52" s="38" t="s">
        <v>143</v>
      </c>
      <c r="E52" s="38" t="s">
        <v>144</v>
      </c>
      <c r="F52" s="26" t="s">
        <v>49</v>
      </c>
      <c r="G52" s="38" t="s">
        <v>115</v>
      </c>
      <c r="I52" s="59" t="s">
        <v>116</v>
      </c>
      <c r="J52" s="59" t="s">
        <v>116</v>
      </c>
      <c r="K52" s="59" t="s">
        <v>116</v>
      </c>
      <c r="L52" s="59" t="s">
        <v>116</v>
      </c>
      <c r="M52" s="59" t="s">
        <v>116</v>
      </c>
      <c r="N52" s="59" t="s">
        <v>116</v>
      </c>
      <c r="O52" s="59" t="s">
        <v>116</v>
      </c>
      <c r="P52" s="59" t="s">
        <v>116</v>
      </c>
      <c r="Q52" s="59" t="s">
        <v>116</v>
      </c>
      <c r="R52" s="59" t="s">
        <v>116</v>
      </c>
      <c r="S52" s="59" t="s">
        <v>116</v>
      </c>
      <c r="T52" s="59" t="s">
        <v>116</v>
      </c>
      <c r="U52" s="59" t="s">
        <v>116</v>
      </c>
      <c r="V52" s="59" t="s">
        <v>116</v>
      </c>
      <c r="X52" s="59" t="s">
        <v>116</v>
      </c>
      <c r="Y52" s="59" t="s">
        <v>116</v>
      </c>
      <c r="Z52" s="59" t="s">
        <v>116</v>
      </c>
      <c r="AA52" s="59" t="s">
        <v>116</v>
      </c>
      <c r="AB52" s="59" t="s">
        <v>116</v>
      </c>
      <c r="AC52" s="59" t="s">
        <v>116</v>
      </c>
      <c r="AD52" s="59" t="s">
        <v>116</v>
      </c>
      <c r="AE52" s="59" t="s">
        <v>116</v>
      </c>
      <c r="AF52" s="59" t="s">
        <v>116</v>
      </c>
      <c r="AG52" s="59" t="s">
        <v>116</v>
      </c>
      <c r="AH52" s="59" t="s">
        <v>116</v>
      </c>
      <c r="AI52" s="59" t="s">
        <v>116</v>
      </c>
      <c r="AJ52" s="59" t="s">
        <v>116</v>
      </c>
      <c r="AK52" s="59" t="s">
        <v>116</v>
      </c>
      <c r="AM52" s="41">
        <f t="shared" si="17"/>
        <v>0</v>
      </c>
      <c r="AN52" s="41">
        <f t="shared" si="17"/>
        <v>0</v>
      </c>
      <c r="AO52" s="41">
        <f t="shared" si="17"/>
        <v>0</v>
      </c>
      <c r="AP52" s="41">
        <f t="shared" si="17"/>
        <v>0</v>
      </c>
      <c r="AQ52" s="41">
        <f t="shared" si="17"/>
        <v>0</v>
      </c>
      <c r="AR52" s="41">
        <f t="shared" si="17"/>
        <v>0</v>
      </c>
      <c r="AS52" s="41">
        <f t="shared" si="17"/>
        <v>0</v>
      </c>
      <c r="AT52" s="41">
        <f t="shared" si="17"/>
        <v>0</v>
      </c>
      <c r="AU52" s="41">
        <f t="shared" si="17"/>
        <v>0</v>
      </c>
      <c r="AV52" s="41">
        <f t="shared" si="17"/>
        <v>0</v>
      </c>
      <c r="AW52" s="41">
        <f t="shared" si="17"/>
        <v>0</v>
      </c>
      <c r="AX52" s="41">
        <f t="shared" si="17"/>
        <v>0</v>
      </c>
      <c r="AY52" s="41">
        <f t="shared" si="17"/>
        <v>0</v>
      </c>
      <c r="AZ52" s="41">
        <f t="shared" si="17"/>
        <v>0</v>
      </c>
      <c r="BB52" s="121">
        <f t="shared" si="15"/>
        <v>0</v>
      </c>
      <c r="BC52" s="121">
        <f t="shared" si="15"/>
        <v>0</v>
      </c>
      <c r="BD52" s="121">
        <f t="shared" ref="BD52:BO83" si="18">IF(OR(K52 = 0, K52 = ""), 0, AO52 / K52)</f>
        <v>0</v>
      </c>
      <c r="BE52" s="121">
        <f t="shared" si="18"/>
        <v>0</v>
      </c>
      <c r="BF52" s="121">
        <f t="shared" si="18"/>
        <v>0</v>
      </c>
      <c r="BG52" s="121">
        <f t="shared" si="18"/>
        <v>0</v>
      </c>
      <c r="BH52" s="121">
        <f t="shared" si="18"/>
        <v>0</v>
      </c>
      <c r="BI52" s="121">
        <f t="shared" si="18"/>
        <v>0</v>
      </c>
      <c r="BJ52" s="121">
        <f t="shared" si="18"/>
        <v>0</v>
      </c>
      <c r="BK52" s="121">
        <f t="shared" si="16"/>
        <v>0</v>
      </c>
      <c r="BL52" s="121">
        <f t="shared" si="16"/>
        <v>0</v>
      </c>
      <c r="BM52" s="121">
        <f t="shared" si="16"/>
        <v>0</v>
      </c>
      <c r="BN52" s="121">
        <f t="shared" si="16"/>
        <v>0</v>
      </c>
      <c r="BO52" s="121">
        <f t="shared" si="16"/>
        <v>0</v>
      </c>
    </row>
    <row r="53" spans="4:67" x14ac:dyDescent="0.3">
      <c r="D53" s="38" t="s">
        <v>143</v>
      </c>
      <c r="E53" s="38" t="s">
        <v>144</v>
      </c>
      <c r="F53" s="26" t="s">
        <v>50</v>
      </c>
      <c r="G53" s="38" t="s">
        <v>115</v>
      </c>
      <c r="I53" s="59" t="s">
        <v>116</v>
      </c>
      <c r="J53" s="59">
        <v>45.848407343709638</v>
      </c>
      <c r="K53" s="59">
        <v>38.42747147242217</v>
      </c>
      <c r="L53" s="59" t="s">
        <v>116</v>
      </c>
      <c r="M53" s="59" t="s">
        <v>116</v>
      </c>
      <c r="N53" s="59">
        <v>2811.9298731034482</v>
      </c>
      <c r="O53" s="59" t="s">
        <v>116</v>
      </c>
      <c r="P53" s="59">
        <v>0</v>
      </c>
      <c r="Q53" s="59" t="s">
        <v>116</v>
      </c>
      <c r="R53" s="59">
        <v>8.9315236994821259</v>
      </c>
      <c r="S53" s="59" t="s">
        <v>116</v>
      </c>
      <c r="T53" s="59" t="s">
        <v>116</v>
      </c>
      <c r="U53" s="59" t="s">
        <v>116</v>
      </c>
      <c r="V53" s="59" t="s">
        <v>116</v>
      </c>
      <c r="X53" s="59" t="s">
        <v>116</v>
      </c>
      <c r="Y53" s="59">
        <v>33.808639898014</v>
      </c>
      <c r="Z53" s="59">
        <v>25.28123123185669</v>
      </c>
      <c r="AA53" s="59" t="s">
        <v>116</v>
      </c>
      <c r="AB53" s="59" t="s">
        <v>116</v>
      </c>
      <c r="AC53" s="59">
        <v>2264.9283172413793</v>
      </c>
      <c r="AD53" s="59" t="s">
        <v>116</v>
      </c>
      <c r="AE53" s="59">
        <v>0</v>
      </c>
      <c r="AF53" s="59" t="s">
        <v>116</v>
      </c>
      <c r="AG53" s="59">
        <v>8.524885222107331</v>
      </c>
      <c r="AH53" s="59" t="s">
        <v>116</v>
      </c>
      <c r="AI53" s="59" t="s">
        <v>116</v>
      </c>
      <c r="AJ53" s="59" t="s">
        <v>116</v>
      </c>
      <c r="AK53" s="59" t="s">
        <v>116</v>
      </c>
      <c r="AM53" s="41">
        <f t="shared" si="17"/>
        <v>0</v>
      </c>
      <c r="AN53" s="41">
        <f t="shared" si="17"/>
        <v>-12.039767445695638</v>
      </c>
      <c r="AO53" s="41">
        <f t="shared" si="17"/>
        <v>-13.146240240565479</v>
      </c>
      <c r="AP53" s="41">
        <f t="shared" si="17"/>
        <v>0</v>
      </c>
      <c r="AQ53" s="41">
        <f t="shared" si="17"/>
        <v>0</v>
      </c>
      <c r="AR53" s="41">
        <f t="shared" si="17"/>
        <v>-547.00155586206893</v>
      </c>
      <c r="AS53" s="41">
        <f t="shared" si="17"/>
        <v>0</v>
      </c>
      <c r="AT53" s="41">
        <f t="shared" si="17"/>
        <v>0</v>
      </c>
      <c r="AU53" s="41">
        <f t="shared" si="17"/>
        <v>0</v>
      </c>
      <c r="AV53" s="41">
        <f t="shared" si="17"/>
        <v>-0.40663847737479486</v>
      </c>
      <c r="AW53" s="41">
        <f t="shared" si="17"/>
        <v>0</v>
      </c>
      <c r="AX53" s="41">
        <f t="shared" si="17"/>
        <v>0</v>
      </c>
      <c r="AY53" s="41">
        <f t="shared" si="17"/>
        <v>0</v>
      </c>
      <c r="AZ53" s="41">
        <f t="shared" si="17"/>
        <v>0</v>
      </c>
      <c r="BB53" s="121">
        <f t="shared" ref="BB53:BF104" si="19">IF(OR(I53 = 0, I53 = ""), 0, AM53 / I53)</f>
        <v>0</v>
      </c>
      <c r="BC53" s="121">
        <f t="shared" si="19"/>
        <v>-0.26259946949602131</v>
      </c>
      <c r="BD53" s="121">
        <f t="shared" si="18"/>
        <v>-0.34210526315789475</v>
      </c>
      <c r="BE53" s="121">
        <f t="shared" si="18"/>
        <v>0</v>
      </c>
      <c r="BF53" s="121">
        <f t="shared" si="18"/>
        <v>0</v>
      </c>
      <c r="BG53" s="121">
        <f t="shared" si="18"/>
        <v>-0.19452887537993921</v>
      </c>
      <c r="BH53" s="121">
        <f t="shared" si="18"/>
        <v>0</v>
      </c>
      <c r="BI53" s="121">
        <f t="shared" si="18"/>
        <v>0</v>
      </c>
      <c r="BJ53" s="121">
        <f t="shared" si="18"/>
        <v>0</v>
      </c>
      <c r="BK53" s="121">
        <f t="shared" si="16"/>
        <v>-4.5528455284552724E-2</v>
      </c>
      <c r="BL53" s="121">
        <f t="shared" si="16"/>
        <v>0</v>
      </c>
      <c r="BM53" s="121">
        <f t="shared" si="16"/>
        <v>0</v>
      </c>
      <c r="BN53" s="121">
        <f t="shared" si="16"/>
        <v>0</v>
      </c>
      <c r="BO53" s="121">
        <f t="shared" si="16"/>
        <v>0</v>
      </c>
    </row>
    <row r="54" spans="4:67" x14ac:dyDescent="0.3">
      <c r="D54" s="38" t="s">
        <v>143</v>
      </c>
      <c r="E54" s="38" t="s">
        <v>144</v>
      </c>
      <c r="F54" s="26" t="s">
        <v>51</v>
      </c>
      <c r="G54" s="38" t="s">
        <v>115</v>
      </c>
      <c r="I54" s="59">
        <v>47.437679274903871</v>
      </c>
      <c r="J54" s="59">
        <v>74.133497487919513</v>
      </c>
      <c r="K54" s="59" t="s">
        <v>116</v>
      </c>
      <c r="L54" s="59" t="s">
        <v>116</v>
      </c>
      <c r="M54" s="59" t="s">
        <v>116</v>
      </c>
      <c r="N54" s="59">
        <v>153.44606977511242</v>
      </c>
      <c r="O54" s="59">
        <v>197.01928291171359</v>
      </c>
      <c r="P54" s="59">
        <v>106.7333775085927</v>
      </c>
      <c r="Q54" s="59">
        <v>431.50653648504243</v>
      </c>
      <c r="R54" s="59">
        <v>1413.8459386519924</v>
      </c>
      <c r="S54" s="59" t="s">
        <v>116</v>
      </c>
      <c r="T54" s="59" t="s">
        <v>116</v>
      </c>
      <c r="U54" s="59" t="s">
        <v>116</v>
      </c>
      <c r="V54" s="59" t="s">
        <v>116</v>
      </c>
      <c r="X54" s="59">
        <v>55.21857637391394</v>
      </c>
      <c r="Y54" s="59">
        <v>64.060396302538066</v>
      </c>
      <c r="Z54" s="59" t="s">
        <v>116</v>
      </c>
      <c r="AA54" s="59" t="s">
        <v>116</v>
      </c>
      <c r="AB54" s="59" t="s">
        <v>116</v>
      </c>
      <c r="AC54" s="59">
        <v>135.61086634182908</v>
      </c>
      <c r="AD54" s="59">
        <v>181.35268933078217</v>
      </c>
      <c r="AE54" s="59">
        <v>100.79896731673701</v>
      </c>
      <c r="AF54" s="59">
        <v>472.95188666269536</v>
      </c>
      <c r="AG54" s="59">
        <v>1567.5248450272088</v>
      </c>
      <c r="AH54" s="59" t="s">
        <v>116</v>
      </c>
      <c r="AI54" s="59" t="s">
        <v>116</v>
      </c>
      <c r="AJ54" s="59" t="s">
        <v>116</v>
      </c>
      <c r="AK54" s="59" t="s">
        <v>116</v>
      </c>
      <c r="AM54" s="41">
        <f t="shared" si="17"/>
        <v>7.780897099010069</v>
      </c>
      <c r="AN54" s="41">
        <f t="shared" si="17"/>
        <v>-10.073101185381446</v>
      </c>
      <c r="AO54" s="41">
        <f t="shared" si="17"/>
        <v>0</v>
      </c>
      <c r="AP54" s="41">
        <f t="shared" si="17"/>
        <v>0</v>
      </c>
      <c r="AQ54" s="41">
        <f t="shared" si="17"/>
        <v>0</v>
      </c>
      <c r="AR54" s="41">
        <f t="shared" si="17"/>
        <v>-17.83520343328334</v>
      </c>
      <c r="AS54" s="41">
        <f t="shared" si="17"/>
        <v>-15.666593580931419</v>
      </c>
      <c r="AT54" s="41">
        <f t="shared" si="17"/>
        <v>-5.9344101918556902</v>
      </c>
      <c r="AU54" s="41">
        <f t="shared" si="17"/>
        <v>41.445350177652927</v>
      </c>
      <c r="AV54" s="41">
        <f t="shared" si="17"/>
        <v>153.67890637521646</v>
      </c>
      <c r="AW54" s="41">
        <f t="shared" si="17"/>
        <v>0</v>
      </c>
      <c r="AX54" s="41">
        <f t="shared" si="17"/>
        <v>0</v>
      </c>
      <c r="AY54" s="41">
        <f t="shared" si="17"/>
        <v>0</v>
      </c>
      <c r="AZ54" s="41">
        <f t="shared" si="17"/>
        <v>0</v>
      </c>
      <c r="BB54" s="121">
        <f t="shared" si="19"/>
        <v>0.16402356139555979</v>
      </c>
      <c r="BC54" s="121">
        <f t="shared" si="19"/>
        <v>-0.13587786259542006</v>
      </c>
      <c r="BD54" s="121">
        <f t="shared" si="18"/>
        <v>0</v>
      </c>
      <c r="BE54" s="121">
        <f t="shared" si="18"/>
        <v>0</v>
      </c>
      <c r="BF54" s="121">
        <f t="shared" si="18"/>
        <v>0</v>
      </c>
      <c r="BG54" s="121">
        <f t="shared" si="18"/>
        <v>-0.11623108665749646</v>
      </c>
      <c r="BH54" s="121">
        <f t="shared" si="18"/>
        <v>-7.9518072289156513E-2</v>
      </c>
      <c r="BI54" s="121">
        <f t="shared" si="18"/>
        <v>-5.5600322320709224E-2</v>
      </c>
      <c r="BJ54" s="121">
        <f t="shared" si="18"/>
        <v>9.6048024012006059E-2</v>
      </c>
      <c r="BK54" s="121">
        <f t="shared" si="16"/>
        <v>0.10869565217391297</v>
      </c>
      <c r="BL54" s="121">
        <f t="shared" si="16"/>
        <v>0</v>
      </c>
      <c r="BM54" s="121">
        <f t="shared" si="16"/>
        <v>0</v>
      </c>
      <c r="BN54" s="121">
        <f t="shared" si="16"/>
        <v>0</v>
      </c>
      <c r="BO54" s="121">
        <f t="shared" si="16"/>
        <v>0</v>
      </c>
    </row>
    <row r="55" spans="4:67" x14ac:dyDescent="0.3">
      <c r="D55" s="38" t="s">
        <v>143</v>
      </c>
      <c r="E55" s="38" t="s">
        <v>144</v>
      </c>
      <c r="F55" s="26" t="s">
        <v>52</v>
      </c>
      <c r="G55" s="38" t="s">
        <v>115</v>
      </c>
      <c r="I55" s="59" t="s">
        <v>116</v>
      </c>
      <c r="J55" s="59" t="s">
        <v>116</v>
      </c>
      <c r="K55" s="59" t="s">
        <v>116</v>
      </c>
      <c r="L55" s="59" t="s">
        <v>116</v>
      </c>
      <c r="M55" s="59" t="s">
        <v>116</v>
      </c>
      <c r="N55" s="59">
        <v>5.3073799999999993</v>
      </c>
      <c r="O55" s="59" t="s">
        <v>116</v>
      </c>
      <c r="P55" s="59" t="s">
        <v>116</v>
      </c>
      <c r="Q55" s="59" t="s">
        <v>116</v>
      </c>
      <c r="R55" s="59" t="s">
        <v>116</v>
      </c>
      <c r="S55" s="59" t="s">
        <v>116</v>
      </c>
      <c r="T55" s="59" t="s">
        <v>116</v>
      </c>
      <c r="U55" s="59" t="s">
        <v>116</v>
      </c>
      <c r="V55" s="59" t="s">
        <v>116</v>
      </c>
      <c r="X55" s="59" t="s">
        <v>116</v>
      </c>
      <c r="Y55" s="59" t="s">
        <v>116</v>
      </c>
      <c r="Z55" s="59" t="s">
        <v>116</v>
      </c>
      <c r="AA55" s="59" t="s">
        <v>116</v>
      </c>
      <c r="AB55" s="59" t="s">
        <v>116</v>
      </c>
      <c r="AC55" s="59">
        <v>5.6800199999999981</v>
      </c>
      <c r="AD55" s="59" t="s">
        <v>116</v>
      </c>
      <c r="AE55" s="59" t="s">
        <v>116</v>
      </c>
      <c r="AF55" s="59" t="s">
        <v>116</v>
      </c>
      <c r="AG55" s="59" t="s">
        <v>116</v>
      </c>
      <c r="AH55" s="59" t="s">
        <v>116</v>
      </c>
      <c r="AI55" s="59" t="s">
        <v>116</v>
      </c>
      <c r="AJ55" s="59" t="s">
        <v>116</v>
      </c>
      <c r="AK55" s="59" t="s">
        <v>116</v>
      </c>
      <c r="AM55" s="41">
        <f t="shared" si="17"/>
        <v>0</v>
      </c>
      <c r="AN55" s="41">
        <f t="shared" si="17"/>
        <v>0</v>
      </c>
      <c r="AO55" s="41">
        <f t="shared" si="17"/>
        <v>0</v>
      </c>
      <c r="AP55" s="41">
        <f t="shared" si="17"/>
        <v>0</v>
      </c>
      <c r="AQ55" s="41">
        <f t="shared" si="17"/>
        <v>0</v>
      </c>
      <c r="AR55" s="41">
        <f t="shared" si="17"/>
        <v>0.37263999999999875</v>
      </c>
      <c r="AS55" s="41">
        <f t="shared" si="17"/>
        <v>0</v>
      </c>
      <c r="AT55" s="41">
        <f t="shared" si="17"/>
        <v>0</v>
      </c>
      <c r="AU55" s="41">
        <f t="shared" si="17"/>
        <v>0</v>
      </c>
      <c r="AV55" s="41">
        <f t="shared" si="17"/>
        <v>0</v>
      </c>
      <c r="AW55" s="41">
        <f t="shared" si="17"/>
        <v>0</v>
      </c>
      <c r="AX55" s="41">
        <f t="shared" si="17"/>
        <v>0</v>
      </c>
      <c r="AY55" s="41">
        <f t="shared" si="17"/>
        <v>0</v>
      </c>
      <c r="AZ55" s="41">
        <f t="shared" si="17"/>
        <v>0</v>
      </c>
      <c r="BB55" s="121">
        <f t="shared" si="19"/>
        <v>0</v>
      </c>
      <c r="BC55" s="121">
        <f t="shared" si="19"/>
        <v>0</v>
      </c>
      <c r="BD55" s="121">
        <f t="shared" si="18"/>
        <v>0</v>
      </c>
      <c r="BE55" s="121">
        <f t="shared" si="18"/>
        <v>0</v>
      </c>
      <c r="BF55" s="121">
        <f t="shared" si="18"/>
        <v>0</v>
      </c>
      <c r="BG55" s="121">
        <f t="shared" si="18"/>
        <v>7.0211667527103547E-2</v>
      </c>
      <c r="BH55" s="121">
        <f t="shared" si="18"/>
        <v>0</v>
      </c>
      <c r="BI55" s="121">
        <f t="shared" si="18"/>
        <v>0</v>
      </c>
      <c r="BJ55" s="121">
        <f t="shared" si="18"/>
        <v>0</v>
      </c>
      <c r="BK55" s="121">
        <f t="shared" si="16"/>
        <v>0</v>
      </c>
      <c r="BL55" s="121">
        <f t="shared" si="16"/>
        <v>0</v>
      </c>
      <c r="BM55" s="121">
        <f t="shared" si="16"/>
        <v>0</v>
      </c>
      <c r="BN55" s="121">
        <f t="shared" si="16"/>
        <v>0</v>
      </c>
      <c r="BO55" s="121">
        <f t="shared" si="16"/>
        <v>0</v>
      </c>
    </row>
    <row r="56" spans="4:67" x14ac:dyDescent="0.3">
      <c r="D56" s="38" t="s">
        <v>143</v>
      </c>
      <c r="E56" s="38" t="s">
        <v>144</v>
      </c>
      <c r="F56" s="26" t="s">
        <v>53</v>
      </c>
      <c r="G56" s="38" t="s">
        <v>115</v>
      </c>
      <c r="I56" s="59" t="s">
        <v>116</v>
      </c>
      <c r="J56" s="59" t="s">
        <v>116</v>
      </c>
      <c r="K56" s="59" t="s">
        <v>116</v>
      </c>
      <c r="L56" s="59" t="s">
        <v>116</v>
      </c>
      <c r="M56" s="59" t="s">
        <v>116</v>
      </c>
      <c r="N56" s="59" t="s">
        <v>116</v>
      </c>
      <c r="O56" s="59" t="s">
        <v>116</v>
      </c>
      <c r="P56" s="59" t="s">
        <v>116</v>
      </c>
      <c r="Q56" s="59" t="s">
        <v>116</v>
      </c>
      <c r="R56" s="59" t="s">
        <v>116</v>
      </c>
      <c r="S56" s="59" t="s">
        <v>116</v>
      </c>
      <c r="T56" s="59" t="s">
        <v>116</v>
      </c>
      <c r="U56" s="59" t="s">
        <v>116</v>
      </c>
      <c r="V56" s="59" t="s">
        <v>116</v>
      </c>
      <c r="X56" s="59" t="s">
        <v>116</v>
      </c>
      <c r="Y56" s="59" t="s">
        <v>116</v>
      </c>
      <c r="Z56" s="59" t="s">
        <v>116</v>
      </c>
      <c r="AA56" s="59" t="s">
        <v>116</v>
      </c>
      <c r="AB56" s="59" t="s">
        <v>116</v>
      </c>
      <c r="AC56" s="59" t="s">
        <v>116</v>
      </c>
      <c r="AD56" s="59" t="s">
        <v>116</v>
      </c>
      <c r="AE56" s="59" t="s">
        <v>116</v>
      </c>
      <c r="AF56" s="59" t="s">
        <v>116</v>
      </c>
      <c r="AG56" s="59" t="s">
        <v>116</v>
      </c>
      <c r="AH56" s="59" t="s">
        <v>116</v>
      </c>
      <c r="AI56" s="59" t="s">
        <v>116</v>
      </c>
      <c r="AJ56" s="59" t="s">
        <v>116</v>
      </c>
      <c r="AK56" s="59" t="s">
        <v>116</v>
      </c>
      <c r="AM56" s="41">
        <f t="shared" si="17"/>
        <v>0</v>
      </c>
      <c r="AN56" s="41">
        <f t="shared" si="17"/>
        <v>0</v>
      </c>
      <c r="AO56" s="41">
        <f t="shared" si="17"/>
        <v>0</v>
      </c>
      <c r="AP56" s="41">
        <f t="shared" si="17"/>
        <v>0</v>
      </c>
      <c r="AQ56" s="41">
        <f t="shared" si="17"/>
        <v>0</v>
      </c>
      <c r="AR56" s="41">
        <f t="shared" si="17"/>
        <v>0</v>
      </c>
      <c r="AS56" s="41">
        <f t="shared" si="17"/>
        <v>0</v>
      </c>
      <c r="AT56" s="41">
        <f t="shared" si="17"/>
        <v>0</v>
      </c>
      <c r="AU56" s="41">
        <f t="shared" si="17"/>
        <v>0</v>
      </c>
      <c r="AV56" s="41">
        <f t="shared" si="17"/>
        <v>0</v>
      </c>
      <c r="AW56" s="41">
        <f t="shared" si="17"/>
        <v>0</v>
      </c>
      <c r="AX56" s="41">
        <f t="shared" si="17"/>
        <v>0</v>
      </c>
      <c r="AY56" s="41">
        <f t="shared" si="17"/>
        <v>0</v>
      </c>
      <c r="AZ56" s="41">
        <f t="shared" si="17"/>
        <v>0</v>
      </c>
      <c r="BB56" s="121">
        <f t="shared" si="19"/>
        <v>0</v>
      </c>
      <c r="BC56" s="121">
        <f t="shared" si="19"/>
        <v>0</v>
      </c>
      <c r="BD56" s="121">
        <f t="shared" si="18"/>
        <v>0</v>
      </c>
      <c r="BE56" s="121">
        <f t="shared" si="18"/>
        <v>0</v>
      </c>
      <c r="BF56" s="121">
        <f t="shared" si="18"/>
        <v>0</v>
      </c>
      <c r="BG56" s="121">
        <f t="shared" si="18"/>
        <v>0</v>
      </c>
      <c r="BH56" s="121">
        <f t="shared" si="18"/>
        <v>0</v>
      </c>
      <c r="BI56" s="121">
        <f t="shared" si="18"/>
        <v>0</v>
      </c>
      <c r="BJ56" s="121">
        <f t="shared" si="18"/>
        <v>0</v>
      </c>
      <c r="BK56" s="121">
        <f t="shared" si="16"/>
        <v>0</v>
      </c>
      <c r="BL56" s="121">
        <f t="shared" si="16"/>
        <v>0</v>
      </c>
      <c r="BM56" s="121">
        <f t="shared" si="16"/>
        <v>0</v>
      </c>
      <c r="BN56" s="121">
        <f t="shared" si="16"/>
        <v>0</v>
      </c>
      <c r="BO56" s="121">
        <f t="shared" si="16"/>
        <v>0</v>
      </c>
    </row>
    <row r="57" spans="4:67" x14ac:dyDescent="0.3">
      <c r="D57" s="38" t="s">
        <v>143</v>
      </c>
      <c r="E57" s="38" t="s">
        <v>144</v>
      </c>
      <c r="F57" s="26" t="s">
        <v>54</v>
      </c>
      <c r="G57" s="38" t="s">
        <v>115</v>
      </c>
      <c r="I57" s="59" t="s">
        <v>116</v>
      </c>
      <c r="J57" s="59" t="s">
        <v>116</v>
      </c>
      <c r="K57" s="59" t="s">
        <v>116</v>
      </c>
      <c r="L57" s="59" t="s">
        <v>116</v>
      </c>
      <c r="M57" s="59">
        <v>1885.7575692970534</v>
      </c>
      <c r="N57" s="59" t="s">
        <v>116</v>
      </c>
      <c r="O57" s="59" t="s">
        <v>116</v>
      </c>
      <c r="P57" s="59" t="s">
        <v>116</v>
      </c>
      <c r="Q57" s="59" t="s">
        <v>116</v>
      </c>
      <c r="R57" s="59" t="s">
        <v>116</v>
      </c>
      <c r="S57" s="59" t="s">
        <v>116</v>
      </c>
      <c r="T57" s="59" t="s">
        <v>116</v>
      </c>
      <c r="U57" s="59" t="s">
        <v>116</v>
      </c>
      <c r="V57" s="59" t="s">
        <v>116</v>
      </c>
      <c r="X57" s="59" t="s">
        <v>116</v>
      </c>
      <c r="Y57" s="59" t="s">
        <v>116</v>
      </c>
      <c r="Z57" s="59" t="s">
        <v>116</v>
      </c>
      <c r="AA57" s="59" t="s">
        <v>116</v>
      </c>
      <c r="AB57" s="59">
        <v>1813.6254691143351</v>
      </c>
      <c r="AC57" s="59" t="s">
        <v>116</v>
      </c>
      <c r="AD57" s="59" t="s">
        <v>116</v>
      </c>
      <c r="AE57" s="59" t="s">
        <v>116</v>
      </c>
      <c r="AF57" s="59" t="s">
        <v>116</v>
      </c>
      <c r="AG57" s="59" t="s">
        <v>116</v>
      </c>
      <c r="AH57" s="59" t="s">
        <v>116</v>
      </c>
      <c r="AI57" s="59" t="s">
        <v>116</v>
      </c>
      <c r="AJ57" s="59" t="s">
        <v>116</v>
      </c>
      <c r="AK57" s="59" t="s">
        <v>116</v>
      </c>
      <c r="AM57" s="41">
        <f t="shared" si="17"/>
        <v>0</v>
      </c>
      <c r="AN57" s="41">
        <f t="shared" si="17"/>
        <v>0</v>
      </c>
      <c r="AO57" s="41">
        <f t="shared" si="17"/>
        <v>0</v>
      </c>
      <c r="AP57" s="41">
        <f t="shared" ref="AP57:AZ80" si="20">IF(AND(AA57 = "", L57 = ""), 0, AA57 - L57)</f>
        <v>0</v>
      </c>
      <c r="AQ57" s="41">
        <f t="shared" si="20"/>
        <v>-72.132100182718204</v>
      </c>
      <c r="AR57" s="41">
        <f t="shared" si="20"/>
        <v>0</v>
      </c>
      <c r="AS57" s="41">
        <f t="shared" si="20"/>
        <v>0</v>
      </c>
      <c r="AT57" s="41">
        <f t="shared" si="20"/>
        <v>0</v>
      </c>
      <c r="AU57" s="41">
        <f t="shared" si="20"/>
        <v>0</v>
      </c>
      <c r="AV57" s="41">
        <f t="shared" si="20"/>
        <v>0</v>
      </c>
      <c r="AW57" s="41">
        <f t="shared" si="20"/>
        <v>0</v>
      </c>
      <c r="AX57" s="41">
        <f t="shared" si="20"/>
        <v>0</v>
      </c>
      <c r="AY57" s="41">
        <f t="shared" si="20"/>
        <v>0</v>
      </c>
      <c r="AZ57" s="41">
        <f t="shared" si="20"/>
        <v>0</v>
      </c>
      <c r="BB57" s="121">
        <f t="shared" si="19"/>
        <v>0</v>
      </c>
      <c r="BC57" s="121">
        <f t="shared" si="19"/>
        <v>0</v>
      </c>
      <c r="BD57" s="121">
        <f t="shared" si="18"/>
        <v>0</v>
      </c>
      <c r="BE57" s="121">
        <f t="shared" si="18"/>
        <v>0</v>
      </c>
      <c r="BF57" s="121">
        <f t="shared" si="18"/>
        <v>-3.8250993318089455E-2</v>
      </c>
      <c r="BG57" s="121">
        <f t="shared" si="18"/>
        <v>0</v>
      </c>
      <c r="BH57" s="121">
        <f t="shared" si="18"/>
        <v>0</v>
      </c>
      <c r="BI57" s="121">
        <f t="shared" si="18"/>
        <v>0</v>
      </c>
      <c r="BJ57" s="121">
        <f t="shared" si="18"/>
        <v>0</v>
      </c>
      <c r="BK57" s="121">
        <f t="shared" si="16"/>
        <v>0</v>
      </c>
      <c r="BL57" s="121">
        <f t="shared" si="16"/>
        <v>0</v>
      </c>
      <c r="BM57" s="121">
        <f t="shared" si="16"/>
        <v>0</v>
      </c>
      <c r="BN57" s="121">
        <f t="shared" si="16"/>
        <v>0</v>
      </c>
      <c r="BO57" s="121">
        <f t="shared" si="16"/>
        <v>0</v>
      </c>
    </row>
    <row r="58" spans="4:67" x14ac:dyDescent="0.3">
      <c r="D58" s="38" t="s">
        <v>143</v>
      </c>
      <c r="E58" s="38" t="s">
        <v>144</v>
      </c>
      <c r="F58" s="26" t="s">
        <v>55</v>
      </c>
      <c r="G58" s="38" t="s">
        <v>115</v>
      </c>
      <c r="I58" s="59" t="s">
        <v>116</v>
      </c>
      <c r="J58" s="59" t="s">
        <v>116</v>
      </c>
      <c r="K58" s="59">
        <v>-4.1329019999999996</v>
      </c>
      <c r="L58" s="59" t="s">
        <v>116</v>
      </c>
      <c r="M58" s="59" t="s">
        <v>116</v>
      </c>
      <c r="N58" s="59" t="s">
        <v>116</v>
      </c>
      <c r="O58" s="59" t="s">
        <v>116</v>
      </c>
      <c r="P58" s="59" t="s">
        <v>116</v>
      </c>
      <c r="Q58" s="59" t="s">
        <v>116</v>
      </c>
      <c r="R58" s="59" t="s">
        <v>116</v>
      </c>
      <c r="S58" s="59" t="s">
        <v>116</v>
      </c>
      <c r="T58" s="59" t="s">
        <v>116</v>
      </c>
      <c r="U58" s="59" t="s">
        <v>116</v>
      </c>
      <c r="V58" s="59" t="s">
        <v>116</v>
      </c>
      <c r="X58" s="59" t="s">
        <v>116</v>
      </c>
      <c r="Y58" s="59" t="s">
        <v>116</v>
      </c>
      <c r="Z58" s="59">
        <v>-4.1329019999999996</v>
      </c>
      <c r="AA58" s="59" t="s">
        <v>116</v>
      </c>
      <c r="AB58" s="59" t="s">
        <v>116</v>
      </c>
      <c r="AC58" s="59" t="s">
        <v>116</v>
      </c>
      <c r="AD58" s="59" t="s">
        <v>116</v>
      </c>
      <c r="AE58" s="59" t="s">
        <v>116</v>
      </c>
      <c r="AF58" s="59" t="s">
        <v>116</v>
      </c>
      <c r="AG58" s="59" t="s">
        <v>116</v>
      </c>
      <c r="AH58" s="59" t="s">
        <v>116</v>
      </c>
      <c r="AI58" s="59" t="s">
        <v>116</v>
      </c>
      <c r="AJ58" s="59" t="s">
        <v>116</v>
      </c>
      <c r="AK58" s="59" t="s">
        <v>116</v>
      </c>
      <c r="AM58" s="41">
        <f t="shared" ref="AM58:AQ104" si="21">IF(AND(X58 = "", I58 = ""), 0, X58 - I58)</f>
        <v>0</v>
      </c>
      <c r="AN58" s="41">
        <f t="shared" si="21"/>
        <v>0</v>
      </c>
      <c r="AO58" s="41">
        <f t="shared" si="21"/>
        <v>0</v>
      </c>
      <c r="AP58" s="41">
        <f t="shared" si="20"/>
        <v>0</v>
      </c>
      <c r="AQ58" s="41">
        <f t="shared" si="20"/>
        <v>0</v>
      </c>
      <c r="AR58" s="41">
        <f t="shared" si="20"/>
        <v>0</v>
      </c>
      <c r="AS58" s="41">
        <f t="shared" si="20"/>
        <v>0</v>
      </c>
      <c r="AT58" s="41">
        <f t="shared" si="20"/>
        <v>0</v>
      </c>
      <c r="AU58" s="41">
        <f t="shared" si="20"/>
        <v>0</v>
      </c>
      <c r="AV58" s="41">
        <f t="shared" si="20"/>
        <v>0</v>
      </c>
      <c r="AW58" s="41">
        <f t="shared" si="20"/>
        <v>0</v>
      </c>
      <c r="AX58" s="41">
        <f t="shared" si="20"/>
        <v>0</v>
      </c>
      <c r="AY58" s="41">
        <f t="shared" si="20"/>
        <v>0</v>
      </c>
      <c r="AZ58" s="41">
        <f t="shared" si="20"/>
        <v>0</v>
      </c>
      <c r="BB58" s="121">
        <f t="shared" si="19"/>
        <v>0</v>
      </c>
      <c r="BC58" s="121">
        <f t="shared" si="19"/>
        <v>0</v>
      </c>
      <c r="BD58" s="121">
        <f t="shared" si="18"/>
        <v>0</v>
      </c>
      <c r="BE58" s="121">
        <f t="shared" si="18"/>
        <v>0</v>
      </c>
      <c r="BF58" s="121">
        <f t="shared" si="18"/>
        <v>0</v>
      </c>
      <c r="BG58" s="121">
        <f t="shared" si="18"/>
        <v>0</v>
      </c>
      <c r="BH58" s="121">
        <f t="shared" si="18"/>
        <v>0</v>
      </c>
      <c r="BI58" s="121">
        <f t="shared" si="18"/>
        <v>0</v>
      </c>
      <c r="BJ58" s="121">
        <f t="shared" si="18"/>
        <v>0</v>
      </c>
      <c r="BK58" s="121">
        <f t="shared" si="16"/>
        <v>0</v>
      </c>
      <c r="BL58" s="121">
        <f t="shared" si="16"/>
        <v>0</v>
      </c>
      <c r="BM58" s="121">
        <f t="shared" si="16"/>
        <v>0</v>
      </c>
      <c r="BN58" s="121">
        <f t="shared" si="16"/>
        <v>0</v>
      </c>
      <c r="BO58" s="121">
        <f t="shared" si="16"/>
        <v>0</v>
      </c>
    </row>
    <row r="59" spans="4:67" x14ac:dyDescent="0.3">
      <c r="D59" s="38" t="s">
        <v>143</v>
      </c>
      <c r="E59" s="38" t="s">
        <v>144</v>
      </c>
      <c r="F59" s="26" t="s">
        <v>56</v>
      </c>
      <c r="G59" s="38" t="s">
        <v>115</v>
      </c>
      <c r="I59" s="59" t="s">
        <v>116</v>
      </c>
      <c r="J59" s="59" t="s">
        <v>116</v>
      </c>
      <c r="K59" s="59" t="s">
        <v>116</v>
      </c>
      <c r="L59" s="59" t="s">
        <v>116</v>
      </c>
      <c r="M59" s="59" t="s">
        <v>116</v>
      </c>
      <c r="N59" s="59" t="s">
        <v>116</v>
      </c>
      <c r="O59" s="59" t="s">
        <v>116</v>
      </c>
      <c r="P59" s="59" t="s">
        <v>116</v>
      </c>
      <c r="Q59" s="59" t="s">
        <v>116</v>
      </c>
      <c r="R59" s="59" t="s">
        <v>116</v>
      </c>
      <c r="S59" s="59" t="s">
        <v>116</v>
      </c>
      <c r="T59" s="59" t="s">
        <v>116</v>
      </c>
      <c r="U59" s="59" t="s">
        <v>116</v>
      </c>
      <c r="V59" s="59" t="s">
        <v>116</v>
      </c>
      <c r="X59" s="59" t="s">
        <v>116</v>
      </c>
      <c r="Y59" s="59" t="s">
        <v>116</v>
      </c>
      <c r="Z59" s="59" t="s">
        <v>116</v>
      </c>
      <c r="AA59" s="59" t="s">
        <v>116</v>
      </c>
      <c r="AB59" s="59" t="s">
        <v>116</v>
      </c>
      <c r="AC59" s="59" t="s">
        <v>116</v>
      </c>
      <c r="AD59" s="59" t="s">
        <v>116</v>
      </c>
      <c r="AE59" s="59" t="s">
        <v>116</v>
      </c>
      <c r="AF59" s="59" t="s">
        <v>116</v>
      </c>
      <c r="AG59" s="59" t="s">
        <v>116</v>
      </c>
      <c r="AH59" s="59" t="s">
        <v>116</v>
      </c>
      <c r="AI59" s="59" t="s">
        <v>116</v>
      </c>
      <c r="AJ59" s="59" t="s">
        <v>116</v>
      </c>
      <c r="AK59" s="59" t="s">
        <v>116</v>
      </c>
      <c r="AM59" s="41">
        <f t="shared" si="21"/>
        <v>0</v>
      </c>
      <c r="AN59" s="41">
        <f t="shared" si="21"/>
        <v>0</v>
      </c>
      <c r="AO59" s="41">
        <f t="shared" si="21"/>
        <v>0</v>
      </c>
      <c r="AP59" s="41">
        <f t="shared" si="20"/>
        <v>0</v>
      </c>
      <c r="AQ59" s="41">
        <f t="shared" si="20"/>
        <v>0</v>
      </c>
      <c r="AR59" s="41">
        <f t="shared" si="20"/>
        <v>0</v>
      </c>
      <c r="AS59" s="41">
        <f t="shared" si="20"/>
        <v>0</v>
      </c>
      <c r="AT59" s="41">
        <f t="shared" si="20"/>
        <v>0</v>
      </c>
      <c r="AU59" s="41">
        <f t="shared" si="20"/>
        <v>0</v>
      </c>
      <c r="AV59" s="41">
        <f t="shared" si="20"/>
        <v>0</v>
      </c>
      <c r="AW59" s="41">
        <f t="shared" si="20"/>
        <v>0</v>
      </c>
      <c r="AX59" s="41">
        <f t="shared" si="20"/>
        <v>0</v>
      </c>
      <c r="AY59" s="41">
        <f t="shared" si="20"/>
        <v>0</v>
      </c>
      <c r="AZ59" s="41">
        <f t="shared" si="20"/>
        <v>0</v>
      </c>
      <c r="BB59" s="121">
        <f t="shared" si="19"/>
        <v>0</v>
      </c>
      <c r="BC59" s="121">
        <f t="shared" si="19"/>
        <v>0</v>
      </c>
      <c r="BD59" s="121">
        <f t="shared" si="18"/>
        <v>0</v>
      </c>
      <c r="BE59" s="121">
        <f t="shared" si="18"/>
        <v>0</v>
      </c>
      <c r="BF59" s="121">
        <f t="shared" si="18"/>
        <v>0</v>
      </c>
      <c r="BG59" s="121">
        <f t="shared" si="18"/>
        <v>0</v>
      </c>
      <c r="BH59" s="121">
        <f t="shared" si="18"/>
        <v>0</v>
      </c>
      <c r="BI59" s="121">
        <f t="shared" si="18"/>
        <v>0</v>
      </c>
      <c r="BJ59" s="121">
        <f t="shared" si="18"/>
        <v>0</v>
      </c>
      <c r="BK59" s="121">
        <f t="shared" si="16"/>
        <v>0</v>
      </c>
      <c r="BL59" s="121">
        <f t="shared" si="16"/>
        <v>0</v>
      </c>
      <c r="BM59" s="121">
        <f t="shared" si="16"/>
        <v>0</v>
      </c>
      <c r="BN59" s="121">
        <f t="shared" si="16"/>
        <v>0</v>
      </c>
      <c r="BO59" s="121">
        <f t="shared" si="16"/>
        <v>0</v>
      </c>
    </row>
    <row r="60" spans="4:67" x14ac:dyDescent="0.3">
      <c r="D60" s="38" t="s">
        <v>143</v>
      </c>
      <c r="E60" s="38" t="s">
        <v>144</v>
      </c>
      <c r="F60" s="26" t="s">
        <v>57</v>
      </c>
      <c r="G60" s="38" t="s">
        <v>115</v>
      </c>
      <c r="I60" s="59" t="s">
        <v>116</v>
      </c>
      <c r="J60" s="59" t="s">
        <v>116</v>
      </c>
      <c r="K60" s="59" t="s">
        <v>116</v>
      </c>
      <c r="L60" s="59" t="s">
        <v>116</v>
      </c>
      <c r="M60" s="59" t="s">
        <v>116</v>
      </c>
      <c r="N60" s="59" t="s">
        <v>116</v>
      </c>
      <c r="O60" s="59" t="s">
        <v>116</v>
      </c>
      <c r="P60" s="59" t="s">
        <v>116</v>
      </c>
      <c r="Q60" s="59" t="s">
        <v>116</v>
      </c>
      <c r="R60" s="59" t="s">
        <v>116</v>
      </c>
      <c r="S60" s="59" t="s">
        <v>116</v>
      </c>
      <c r="T60" s="59" t="s">
        <v>116</v>
      </c>
      <c r="U60" s="59" t="s">
        <v>116</v>
      </c>
      <c r="V60" s="59" t="s">
        <v>116</v>
      </c>
      <c r="X60" s="59" t="s">
        <v>116</v>
      </c>
      <c r="Y60" s="59" t="s">
        <v>116</v>
      </c>
      <c r="Z60" s="59" t="s">
        <v>116</v>
      </c>
      <c r="AA60" s="59" t="s">
        <v>116</v>
      </c>
      <c r="AB60" s="59" t="s">
        <v>116</v>
      </c>
      <c r="AC60" s="59" t="s">
        <v>116</v>
      </c>
      <c r="AD60" s="59" t="s">
        <v>116</v>
      </c>
      <c r="AE60" s="59" t="s">
        <v>116</v>
      </c>
      <c r="AF60" s="59" t="s">
        <v>116</v>
      </c>
      <c r="AG60" s="59" t="s">
        <v>116</v>
      </c>
      <c r="AH60" s="59" t="s">
        <v>116</v>
      </c>
      <c r="AI60" s="59" t="s">
        <v>116</v>
      </c>
      <c r="AJ60" s="59" t="s">
        <v>116</v>
      </c>
      <c r="AK60" s="59" t="s">
        <v>116</v>
      </c>
      <c r="AM60" s="41">
        <f t="shared" si="21"/>
        <v>0</v>
      </c>
      <c r="AN60" s="41">
        <f t="shared" si="21"/>
        <v>0</v>
      </c>
      <c r="AO60" s="41">
        <f t="shared" si="21"/>
        <v>0</v>
      </c>
      <c r="AP60" s="41">
        <f t="shared" si="20"/>
        <v>0</v>
      </c>
      <c r="AQ60" s="41">
        <f t="shared" si="20"/>
        <v>0</v>
      </c>
      <c r="AR60" s="41">
        <f t="shared" si="20"/>
        <v>0</v>
      </c>
      <c r="AS60" s="41">
        <f t="shared" si="20"/>
        <v>0</v>
      </c>
      <c r="AT60" s="41">
        <f t="shared" si="20"/>
        <v>0</v>
      </c>
      <c r="AU60" s="41">
        <f t="shared" si="20"/>
        <v>0</v>
      </c>
      <c r="AV60" s="41">
        <f t="shared" si="20"/>
        <v>0</v>
      </c>
      <c r="AW60" s="41">
        <f t="shared" si="20"/>
        <v>0</v>
      </c>
      <c r="AX60" s="41">
        <f t="shared" si="20"/>
        <v>0</v>
      </c>
      <c r="AY60" s="41">
        <f t="shared" si="20"/>
        <v>0</v>
      </c>
      <c r="AZ60" s="41">
        <f t="shared" si="20"/>
        <v>0</v>
      </c>
      <c r="BB60" s="121">
        <f t="shared" si="19"/>
        <v>0</v>
      </c>
      <c r="BC60" s="121">
        <f t="shared" si="19"/>
        <v>0</v>
      </c>
      <c r="BD60" s="121">
        <f t="shared" si="18"/>
        <v>0</v>
      </c>
      <c r="BE60" s="121">
        <f t="shared" si="18"/>
        <v>0</v>
      </c>
      <c r="BF60" s="121">
        <f t="shared" si="18"/>
        <v>0</v>
      </c>
      <c r="BG60" s="121">
        <f t="shared" si="18"/>
        <v>0</v>
      </c>
      <c r="BH60" s="121">
        <f t="shared" si="18"/>
        <v>0</v>
      </c>
      <c r="BI60" s="121">
        <f t="shared" si="18"/>
        <v>0</v>
      </c>
      <c r="BJ60" s="121">
        <f t="shared" si="18"/>
        <v>0</v>
      </c>
      <c r="BK60" s="121">
        <f t="shared" si="16"/>
        <v>0</v>
      </c>
      <c r="BL60" s="121">
        <f t="shared" si="16"/>
        <v>0</v>
      </c>
      <c r="BM60" s="121">
        <f t="shared" si="16"/>
        <v>0</v>
      </c>
      <c r="BN60" s="121">
        <f t="shared" si="16"/>
        <v>0</v>
      </c>
      <c r="BO60" s="121">
        <f t="shared" si="16"/>
        <v>0</v>
      </c>
    </row>
    <row r="61" spans="4:67" x14ac:dyDescent="0.3">
      <c r="D61" s="38" t="s">
        <v>143</v>
      </c>
      <c r="E61" s="38" t="s">
        <v>144</v>
      </c>
      <c r="F61" s="26" t="s">
        <v>58</v>
      </c>
      <c r="G61" s="38" t="s">
        <v>115</v>
      </c>
      <c r="I61" s="59" t="s">
        <v>116</v>
      </c>
      <c r="J61" s="59" t="s">
        <v>116</v>
      </c>
      <c r="K61" s="59" t="s">
        <v>116</v>
      </c>
      <c r="L61" s="59" t="s">
        <v>116</v>
      </c>
      <c r="M61" s="59" t="s">
        <v>116</v>
      </c>
      <c r="N61" s="59" t="s">
        <v>116</v>
      </c>
      <c r="O61" s="59" t="s">
        <v>116</v>
      </c>
      <c r="P61" s="59" t="s">
        <v>116</v>
      </c>
      <c r="Q61" s="59" t="s">
        <v>116</v>
      </c>
      <c r="R61" s="59" t="s">
        <v>116</v>
      </c>
      <c r="S61" s="59" t="s">
        <v>116</v>
      </c>
      <c r="T61" s="59" t="s">
        <v>116</v>
      </c>
      <c r="U61" s="59" t="s">
        <v>116</v>
      </c>
      <c r="V61" s="59" t="s">
        <v>116</v>
      </c>
      <c r="X61" s="59" t="s">
        <v>116</v>
      </c>
      <c r="Y61" s="59" t="s">
        <v>116</v>
      </c>
      <c r="Z61" s="59" t="s">
        <v>116</v>
      </c>
      <c r="AA61" s="59" t="s">
        <v>116</v>
      </c>
      <c r="AB61" s="59" t="s">
        <v>116</v>
      </c>
      <c r="AC61" s="59" t="s">
        <v>116</v>
      </c>
      <c r="AD61" s="59" t="s">
        <v>116</v>
      </c>
      <c r="AE61" s="59" t="s">
        <v>116</v>
      </c>
      <c r="AF61" s="59" t="s">
        <v>116</v>
      </c>
      <c r="AG61" s="59" t="s">
        <v>116</v>
      </c>
      <c r="AH61" s="59" t="s">
        <v>116</v>
      </c>
      <c r="AI61" s="59" t="s">
        <v>116</v>
      </c>
      <c r="AJ61" s="59" t="s">
        <v>116</v>
      </c>
      <c r="AK61" s="59" t="s">
        <v>116</v>
      </c>
      <c r="AM61" s="41">
        <f t="shared" si="21"/>
        <v>0</v>
      </c>
      <c r="AN61" s="41">
        <f t="shared" si="21"/>
        <v>0</v>
      </c>
      <c r="AO61" s="41">
        <f t="shared" si="21"/>
        <v>0</v>
      </c>
      <c r="AP61" s="41">
        <f t="shared" si="20"/>
        <v>0</v>
      </c>
      <c r="AQ61" s="41">
        <f t="shared" si="20"/>
        <v>0</v>
      </c>
      <c r="AR61" s="41">
        <f t="shared" si="20"/>
        <v>0</v>
      </c>
      <c r="AS61" s="41">
        <f t="shared" si="20"/>
        <v>0</v>
      </c>
      <c r="AT61" s="41">
        <f t="shared" si="20"/>
        <v>0</v>
      </c>
      <c r="AU61" s="41">
        <f t="shared" si="20"/>
        <v>0</v>
      </c>
      <c r="AV61" s="41">
        <f t="shared" si="20"/>
        <v>0</v>
      </c>
      <c r="AW61" s="41">
        <f t="shared" si="20"/>
        <v>0</v>
      </c>
      <c r="AX61" s="41">
        <f t="shared" si="20"/>
        <v>0</v>
      </c>
      <c r="AY61" s="41">
        <f t="shared" si="20"/>
        <v>0</v>
      </c>
      <c r="AZ61" s="41">
        <f t="shared" si="20"/>
        <v>0</v>
      </c>
      <c r="BB61" s="121">
        <f t="shared" si="19"/>
        <v>0</v>
      </c>
      <c r="BC61" s="121">
        <f t="shared" si="19"/>
        <v>0</v>
      </c>
      <c r="BD61" s="121">
        <f t="shared" si="18"/>
        <v>0</v>
      </c>
      <c r="BE61" s="121">
        <f t="shared" si="18"/>
        <v>0</v>
      </c>
      <c r="BF61" s="121">
        <f t="shared" si="18"/>
        <v>0</v>
      </c>
      <c r="BG61" s="121">
        <f t="shared" si="18"/>
        <v>0</v>
      </c>
      <c r="BH61" s="121">
        <f t="shared" si="18"/>
        <v>0</v>
      </c>
      <c r="BI61" s="121">
        <f t="shared" si="18"/>
        <v>0</v>
      </c>
      <c r="BJ61" s="121">
        <f t="shared" si="18"/>
        <v>0</v>
      </c>
      <c r="BK61" s="121">
        <f t="shared" si="16"/>
        <v>0</v>
      </c>
      <c r="BL61" s="121">
        <f t="shared" si="16"/>
        <v>0</v>
      </c>
      <c r="BM61" s="121">
        <f t="shared" si="16"/>
        <v>0</v>
      </c>
      <c r="BN61" s="121">
        <f t="shared" si="16"/>
        <v>0</v>
      </c>
      <c r="BO61" s="121">
        <f t="shared" si="16"/>
        <v>0</v>
      </c>
    </row>
    <row r="62" spans="4:67" x14ac:dyDescent="0.3">
      <c r="D62" s="38" t="s">
        <v>143</v>
      </c>
      <c r="E62" s="38" t="s">
        <v>144</v>
      </c>
      <c r="F62" s="26" t="s">
        <v>59</v>
      </c>
      <c r="G62" s="38" t="s">
        <v>115</v>
      </c>
      <c r="I62" s="59">
        <v>-72.704464648346473</v>
      </c>
      <c r="J62" s="59" t="s">
        <v>116</v>
      </c>
      <c r="K62" s="59" t="s">
        <v>116</v>
      </c>
      <c r="L62" s="59" t="s">
        <v>116</v>
      </c>
      <c r="M62" s="59" t="s">
        <v>116</v>
      </c>
      <c r="N62" s="59" t="s">
        <v>116</v>
      </c>
      <c r="O62" s="59" t="s">
        <v>116</v>
      </c>
      <c r="P62" s="59" t="s">
        <v>116</v>
      </c>
      <c r="Q62" s="59" t="s">
        <v>116</v>
      </c>
      <c r="R62" s="59" t="s">
        <v>116</v>
      </c>
      <c r="S62" s="59" t="s">
        <v>116</v>
      </c>
      <c r="T62" s="59" t="s">
        <v>116</v>
      </c>
      <c r="U62" s="59" t="s">
        <v>116</v>
      </c>
      <c r="V62" s="59" t="s">
        <v>116</v>
      </c>
      <c r="X62" s="59">
        <v>-72.704464648346473</v>
      </c>
      <c r="Y62" s="59" t="s">
        <v>116</v>
      </c>
      <c r="Z62" s="59" t="s">
        <v>116</v>
      </c>
      <c r="AA62" s="59" t="s">
        <v>116</v>
      </c>
      <c r="AB62" s="59" t="s">
        <v>116</v>
      </c>
      <c r="AC62" s="59" t="s">
        <v>116</v>
      </c>
      <c r="AD62" s="59" t="s">
        <v>116</v>
      </c>
      <c r="AE62" s="59" t="s">
        <v>116</v>
      </c>
      <c r="AF62" s="59" t="s">
        <v>116</v>
      </c>
      <c r="AG62" s="59" t="s">
        <v>116</v>
      </c>
      <c r="AH62" s="59" t="s">
        <v>116</v>
      </c>
      <c r="AI62" s="59" t="s">
        <v>116</v>
      </c>
      <c r="AJ62" s="59" t="s">
        <v>116</v>
      </c>
      <c r="AK62" s="59" t="s">
        <v>116</v>
      </c>
      <c r="AM62" s="41">
        <f t="shared" si="21"/>
        <v>0</v>
      </c>
      <c r="AN62" s="41">
        <f t="shared" si="21"/>
        <v>0</v>
      </c>
      <c r="AO62" s="41">
        <f t="shared" si="21"/>
        <v>0</v>
      </c>
      <c r="AP62" s="41">
        <f t="shared" si="20"/>
        <v>0</v>
      </c>
      <c r="AQ62" s="41">
        <f t="shared" si="20"/>
        <v>0</v>
      </c>
      <c r="AR62" s="41">
        <f t="shared" si="20"/>
        <v>0</v>
      </c>
      <c r="AS62" s="41">
        <f t="shared" si="20"/>
        <v>0</v>
      </c>
      <c r="AT62" s="41">
        <f t="shared" si="20"/>
        <v>0</v>
      </c>
      <c r="AU62" s="41">
        <f t="shared" si="20"/>
        <v>0</v>
      </c>
      <c r="AV62" s="41">
        <f t="shared" si="20"/>
        <v>0</v>
      </c>
      <c r="AW62" s="41">
        <f t="shared" si="20"/>
        <v>0</v>
      </c>
      <c r="AX62" s="41">
        <f t="shared" si="20"/>
        <v>0</v>
      </c>
      <c r="AY62" s="41">
        <f t="shared" si="20"/>
        <v>0</v>
      </c>
      <c r="AZ62" s="41">
        <f t="shared" si="20"/>
        <v>0</v>
      </c>
      <c r="BB62" s="121">
        <f t="shared" si="19"/>
        <v>0</v>
      </c>
      <c r="BC62" s="121">
        <f t="shared" si="19"/>
        <v>0</v>
      </c>
      <c r="BD62" s="121">
        <f t="shared" si="18"/>
        <v>0</v>
      </c>
      <c r="BE62" s="121">
        <f t="shared" si="18"/>
        <v>0</v>
      </c>
      <c r="BF62" s="121">
        <f t="shared" si="18"/>
        <v>0</v>
      </c>
      <c r="BG62" s="121">
        <f t="shared" si="18"/>
        <v>0</v>
      </c>
      <c r="BH62" s="121">
        <f t="shared" si="18"/>
        <v>0</v>
      </c>
      <c r="BI62" s="121">
        <f t="shared" si="18"/>
        <v>0</v>
      </c>
      <c r="BJ62" s="121">
        <f t="shared" si="18"/>
        <v>0</v>
      </c>
      <c r="BK62" s="121">
        <f t="shared" si="16"/>
        <v>0</v>
      </c>
      <c r="BL62" s="121">
        <f t="shared" si="16"/>
        <v>0</v>
      </c>
      <c r="BM62" s="121">
        <f t="shared" si="16"/>
        <v>0</v>
      </c>
      <c r="BN62" s="121">
        <f t="shared" si="16"/>
        <v>0</v>
      </c>
      <c r="BO62" s="121">
        <f t="shared" si="16"/>
        <v>0</v>
      </c>
    </row>
    <row r="63" spans="4:67" x14ac:dyDescent="0.3">
      <c r="D63" s="38" t="s">
        <v>143</v>
      </c>
      <c r="E63" s="38" t="s">
        <v>144</v>
      </c>
      <c r="F63" s="26" t="s">
        <v>60</v>
      </c>
      <c r="G63" s="38" t="s">
        <v>115</v>
      </c>
      <c r="I63" s="59" t="s">
        <v>116</v>
      </c>
      <c r="J63" s="59" t="s">
        <v>116</v>
      </c>
      <c r="K63" s="59" t="s">
        <v>116</v>
      </c>
      <c r="L63" s="59" t="s">
        <v>116</v>
      </c>
      <c r="M63" s="59" t="s">
        <v>116</v>
      </c>
      <c r="N63" s="59" t="s">
        <v>116</v>
      </c>
      <c r="O63" s="59" t="s">
        <v>116</v>
      </c>
      <c r="P63" s="59" t="s">
        <v>116</v>
      </c>
      <c r="Q63" s="59" t="s">
        <v>116</v>
      </c>
      <c r="R63" s="59" t="s">
        <v>116</v>
      </c>
      <c r="S63" s="59" t="s">
        <v>116</v>
      </c>
      <c r="T63" s="59" t="s">
        <v>116</v>
      </c>
      <c r="U63" s="59" t="s">
        <v>116</v>
      </c>
      <c r="V63" s="59" t="s">
        <v>116</v>
      </c>
      <c r="X63" s="59" t="s">
        <v>116</v>
      </c>
      <c r="Y63" s="59" t="s">
        <v>116</v>
      </c>
      <c r="Z63" s="59" t="s">
        <v>116</v>
      </c>
      <c r="AA63" s="59" t="s">
        <v>116</v>
      </c>
      <c r="AB63" s="59" t="s">
        <v>116</v>
      </c>
      <c r="AC63" s="59" t="s">
        <v>116</v>
      </c>
      <c r="AD63" s="59" t="s">
        <v>116</v>
      </c>
      <c r="AE63" s="59" t="s">
        <v>116</v>
      </c>
      <c r="AF63" s="59" t="s">
        <v>116</v>
      </c>
      <c r="AG63" s="59" t="s">
        <v>116</v>
      </c>
      <c r="AH63" s="59" t="s">
        <v>116</v>
      </c>
      <c r="AI63" s="59" t="s">
        <v>116</v>
      </c>
      <c r="AJ63" s="59" t="s">
        <v>116</v>
      </c>
      <c r="AK63" s="59" t="s">
        <v>116</v>
      </c>
      <c r="AM63" s="41">
        <f t="shared" si="21"/>
        <v>0</v>
      </c>
      <c r="AN63" s="41">
        <f t="shared" si="21"/>
        <v>0</v>
      </c>
      <c r="AO63" s="41">
        <f t="shared" si="21"/>
        <v>0</v>
      </c>
      <c r="AP63" s="41">
        <f t="shared" si="20"/>
        <v>0</v>
      </c>
      <c r="AQ63" s="41">
        <f t="shared" si="20"/>
        <v>0</v>
      </c>
      <c r="AR63" s="41">
        <f t="shared" si="20"/>
        <v>0</v>
      </c>
      <c r="AS63" s="41">
        <f t="shared" si="20"/>
        <v>0</v>
      </c>
      <c r="AT63" s="41">
        <f t="shared" si="20"/>
        <v>0</v>
      </c>
      <c r="AU63" s="41">
        <f t="shared" si="20"/>
        <v>0</v>
      </c>
      <c r="AV63" s="41">
        <f t="shared" si="20"/>
        <v>0</v>
      </c>
      <c r="AW63" s="41">
        <f t="shared" si="20"/>
        <v>0</v>
      </c>
      <c r="AX63" s="41">
        <f t="shared" si="20"/>
        <v>0</v>
      </c>
      <c r="AY63" s="41">
        <f t="shared" si="20"/>
        <v>0</v>
      </c>
      <c r="AZ63" s="41">
        <f t="shared" si="20"/>
        <v>0</v>
      </c>
      <c r="BB63" s="121">
        <f t="shared" si="19"/>
        <v>0</v>
      </c>
      <c r="BC63" s="121">
        <f t="shared" si="19"/>
        <v>0</v>
      </c>
      <c r="BD63" s="121">
        <f t="shared" si="18"/>
        <v>0</v>
      </c>
      <c r="BE63" s="121">
        <f t="shared" si="18"/>
        <v>0</v>
      </c>
      <c r="BF63" s="121">
        <f t="shared" si="18"/>
        <v>0</v>
      </c>
      <c r="BG63" s="121">
        <f t="shared" si="18"/>
        <v>0</v>
      </c>
      <c r="BH63" s="121">
        <f t="shared" si="18"/>
        <v>0</v>
      </c>
      <c r="BI63" s="121">
        <f t="shared" si="18"/>
        <v>0</v>
      </c>
      <c r="BJ63" s="121">
        <f t="shared" si="18"/>
        <v>0</v>
      </c>
      <c r="BK63" s="121">
        <f t="shared" si="16"/>
        <v>0</v>
      </c>
      <c r="BL63" s="121">
        <f t="shared" si="16"/>
        <v>0</v>
      </c>
      <c r="BM63" s="121">
        <f t="shared" si="16"/>
        <v>0</v>
      </c>
      <c r="BN63" s="121">
        <f t="shared" si="16"/>
        <v>0</v>
      </c>
      <c r="BO63" s="121">
        <f t="shared" si="16"/>
        <v>0</v>
      </c>
    </row>
    <row r="64" spans="4:67" x14ac:dyDescent="0.3">
      <c r="D64" s="38" t="s">
        <v>143</v>
      </c>
      <c r="E64" s="38" t="s">
        <v>144</v>
      </c>
      <c r="F64" s="26" t="s">
        <v>61</v>
      </c>
      <c r="G64" s="38" t="s">
        <v>115</v>
      </c>
      <c r="I64" s="59" t="s">
        <v>116</v>
      </c>
      <c r="J64" s="59" t="s">
        <v>116</v>
      </c>
      <c r="K64" s="59" t="s">
        <v>116</v>
      </c>
      <c r="L64" s="59" t="s">
        <v>116</v>
      </c>
      <c r="M64" s="59" t="s">
        <v>116</v>
      </c>
      <c r="N64" s="59" t="s">
        <v>116</v>
      </c>
      <c r="O64" s="59" t="s">
        <v>116</v>
      </c>
      <c r="P64" s="59" t="s">
        <v>116</v>
      </c>
      <c r="Q64" s="59" t="s">
        <v>116</v>
      </c>
      <c r="R64" s="59" t="s">
        <v>116</v>
      </c>
      <c r="S64" s="59" t="s">
        <v>116</v>
      </c>
      <c r="T64" s="59" t="s">
        <v>116</v>
      </c>
      <c r="U64" s="59" t="s">
        <v>116</v>
      </c>
      <c r="V64" s="59" t="s">
        <v>116</v>
      </c>
      <c r="X64" s="59" t="s">
        <v>116</v>
      </c>
      <c r="Y64" s="59" t="s">
        <v>116</v>
      </c>
      <c r="Z64" s="59" t="s">
        <v>116</v>
      </c>
      <c r="AA64" s="59" t="s">
        <v>116</v>
      </c>
      <c r="AB64" s="59" t="s">
        <v>116</v>
      </c>
      <c r="AC64" s="59" t="s">
        <v>116</v>
      </c>
      <c r="AD64" s="59" t="s">
        <v>116</v>
      </c>
      <c r="AE64" s="59" t="s">
        <v>116</v>
      </c>
      <c r="AF64" s="59" t="s">
        <v>116</v>
      </c>
      <c r="AG64" s="59" t="s">
        <v>116</v>
      </c>
      <c r="AH64" s="59" t="s">
        <v>116</v>
      </c>
      <c r="AI64" s="59" t="s">
        <v>116</v>
      </c>
      <c r="AJ64" s="59" t="s">
        <v>116</v>
      </c>
      <c r="AK64" s="59" t="s">
        <v>116</v>
      </c>
      <c r="AM64" s="41">
        <f t="shared" si="21"/>
        <v>0</v>
      </c>
      <c r="AN64" s="41">
        <f t="shared" si="21"/>
        <v>0</v>
      </c>
      <c r="AO64" s="41">
        <f t="shared" si="21"/>
        <v>0</v>
      </c>
      <c r="AP64" s="41">
        <f t="shared" si="20"/>
        <v>0</v>
      </c>
      <c r="AQ64" s="41">
        <f t="shared" si="20"/>
        <v>0</v>
      </c>
      <c r="AR64" s="41">
        <f t="shared" si="20"/>
        <v>0</v>
      </c>
      <c r="AS64" s="41">
        <f t="shared" si="20"/>
        <v>0</v>
      </c>
      <c r="AT64" s="41">
        <f t="shared" si="20"/>
        <v>0</v>
      </c>
      <c r="AU64" s="41">
        <f t="shared" si="20"/>
        <v>0</v>
      </c>
      <c r="AV64" s="41">
        <f t="shared" si="20"/>
        <v>0</v>
      </c>
      <c r="AW64" s="41">
        <f t="shared" si="20"/>
        <v>0</v>
      </c>
      <c r="AX64" s="41">
        <f t="shared" si="20"/>
        <v>0</v>
      </c>
      <c r="AY64" s="41">
        <f t="shared" si="20"/>
        <v>0</v>
      </c>
      <c r="AZ64" s="41">
        <f t="shared" si="20"/>
        <v>0</v>
      </c>
      <c r="BB64" s="121">
        <f t="shared" si="19"/>
        <v>0</v>
      </c>
      <c r="BC64" s="121">
        <f t="shared" si="19"/>
        <v>0</v>
      </c>
      <c r="BD64" s="121">
        <f t="shared" si="18"/>
        <v>0</v>
      </c>
      <c r="BE64" s="121">
        <f t="shared" si="18"/>
        <v>0</v>
      </c>
      <c r="BF64" s="121">
        <f t="shared" si="18"/>
        <v>0</v>
      </c>
      <c r="BG64" s="121">
        <f t="shared" si="18"/>
        <v>0</v>
      </c>
      <c r="BH64" s="121">
        <f t="shared" si="18"/>
        <v>0</v>
      </c>
      <c r="BI64" s="121">
        <f t="shared" si="18"/>
        <v>0</v>
      </c>
      <c r="BJ64" s="121">
        <f t="shared" si="18"/>
        <v>0</v>
      </c>
      <c r="BK64" s="121">
        <f t="shared" si="16"/>
        <v>0</v>
      </c>
      <c r="BL64" s="121">
        <f t="shared" si="16"/>
        <v>0</v>
      </c>
      <c r="BM64" s="121">
        <f t="shared" si="16"/>
        <v>0</v>
      </c>
      <c r="BN64" s="121">
        <f t="shared" si="16"/>
        <v>0</v>
      </c>
      <c r="BO64" s="121">
        <f t="shared" si="16"/>
        <v>0</v>
      </c>
    </row>
    <row r="65" spans="4:67" x14ac:dyDescent="0.3">
      <c r="D65" s="38" t="s">
        <v>143</v>
      </c>
      <c r="E65" s="38" t="s">
        <v>144</v>
      </c>
      <c r="F65" s="26" t="s">
        <v>62</v>
      </c>
      <c r="G65" s="38" t="s">
        <v>115</v>
      </c>
      <c r="I65" s="59" t="s">
        <v>116</v>
      </c>
      <c r="J65" s="59" t="s">
        <v>116</v>
      </c>
      <c r="K65" s="59" t="s">
        <v>116</v>
      </c>
      <c r="L65" s="59" t="s">
        <v>116</v>
      </c>
      <c r="M65" s="59" t="s">
        <v>116</v>
      </c>
      <c r="N65" s="59" t="s">
        <v>116</v>
      </c>
      <c r="O65" s="59" t="s">
        <v>116</v>
      </c>
      <c r="P65" s="59" t="s">
        <v>116</v>
      </c>
      <c r="Q65" s="59" t="s">
        <v>116</v>
      </c>
      <c r="R65" s="59" t="s">
        <v>116</v>
      </c>
      <c r="S65" s="59" t="s">
        <v>116</v>
      </c>
      <c r="T65" s="59" t="s">
        <v>116</v>
      </c>
      <c r="U65" s="59" t="s">
        <v>116</v>
      </c>
      <c r="V65" s="59" t="s">
        <v>116</v>
      </c>
      <c r="X65" s="59" t="s">
        <v>116</v>
      </c>
      <c r="Y65" s="59" t="s">
        <v>116</v>
      </c>
      <c r="Z65" s="59" t="s">
        <v>116</v>
      </c>
      <c r="AA65" s="59" t="s">
        <v>116</v>
      </c>
      <c r="AB65" s="59" t="s">
        <v>116</v>
      </c>
      <c r="AC65" s="59" t="s">
        <v>116</v>
      </c>
      <c r="AD65" s="59" t="s">
        <v>116</v>
      </c>
      <c r="AE65" s="59" t="s">
        <v>116</v>
      </c>
      <c r="AF65" s="59" t="s">
        <v>116</v>
      </c>
      <c r="AG65" s="59" t="s">
        <v>116</v>
      </c>
      <c r="AH65" s="59" t="s">
        <v>116</v>
      </c>
      <c r="AI65" s="59" t="s">
        <v>116</v>
      </c>
      <c r="AJ65" s="59" t="s">
        <v>116</v>
      </c>
      <c r="AK65" s="59" t="s">
        <v>116</v>
      </c>
      <c r="AM65" s="41">
        <f t="shared" si="21"/>
        <v>0</v>
      </c>
      <c r="AN65" s="41">
        <f t="shared" si="21"/>
        <v>0</v>
      </c>
      <c r="AO65" s="41">
        <f t="shared" si="21"/>
        <v>0</v>
      </c>
      <c r="AP65" s="41">
        <f t="shared" si="20"/>
        <v>0</v>
      </c>
      <c r="AQ65" s="41">
        <f t="shared" si="20"/>
        <v>0</v>
      </c>
      <c r="AR65" s="41">
        <f t="shared" si="20"/>
        <v>0</v>
      </c>
      <c r="AS65" s="41">
        <f t="shared" si="20"/>
        <v>0</v>
      </c>
      <c r="AT65" s="41">
        <f t="shared" si="20"/>
        <v>0</v>
      </c>
      <c r="AU65" s="41">
        <f t="shared" si="20"/>
        <v>0</v>
      </c>
      <c r="AV65" s="41">
        <f t="shared" si="20"/>
        <v>0</v>
      </c>
      <c r="AW65" s="41">
        <f t="shared" si="20"/>
        <v>0</v>
      </c>
      <c r="AX65" s="41">
        <f t="shared" si="20"/>
        <v>0</v>
      </c>
      <c r="AY65" s="41">
        <f t="shared" si="20"/>
        <v>0</v>
      </c>
      <c r="AZ65" s="41">
        <f t="shared" si="20"/>
        <v>0</v>
      </c>
      <c r="BB65" s="121">
        <f t="shared" si="19"/>
        <v>0</v>
      </c>
      <c r="BC65" s="121">
        <f t="shared" si="19"/>
        <v>0</v>
      </c>
      <c r="BD65" s="121">
        <f t="shared" si="18"/>
        <v>0</v>
      </c>
      <c r="BE65" s="121">
        <f t="shared" si="18"/>
        <v>0</v>
      </c>
      <c r="BF65" s="121">
        <f t="shared" si="18"/>
        <v>0</v>
      </c>
      <c r="BG65" s="121">
        <f t="shared" si="18"/>
        <v>0</v>
      </c>
      <c r="BH65" s="121">
        <f t="shared" si="18"/>
        <v>0</v>
      </c>
      <c r="BI65" s="121">
        <f t="shared" si="18"/>
        <v>0</v>
      </c>
      <c r="BJ65" s="121">
        <f t="shared" si="18"/>
        <v>0</v>
      </c>
      <c r="BK65" s="121">
        <f t="shared" si="16"/>
        <v>0</v>
      </c>
      <c r="BL65" s="121">
        <f t="shared" si="16"/>
        <v>0</v>
      </c>
      <c r="BM65" s="121">
        <f t="shared" si="16"/>
        <v>0</v>
      </c>
      <c r="BN65" s="121">
        <f t="shared" si="16"/>
        <v>0</v>
      </c>
      <c r="BO65" s="121">
        <f t="shared" si="16"/>
        <v>0</v>
      </c>
    </row>
    <row r="66" spans="4:67" x14ac:dyDescent="0.3">
      <c r="D66" s="38" t="s">
        <v>143</v>
      </c>
      <c r="E66" s="38" t="s">
        <v>144</v>
      </c>
      <c r="F66" s="26" t="s">
        <v>63</v>
      </c>
      <c r="G66" s="38" t="s">
        <v>115</v>
      </c>
      <c r="I66" s="59" t="s">
        <v>116</v>
      </c>
      <c r="J66" s="59" t="s">
        <v>116</v>
      </c>
      <c r="K66" s="59" t="s">
        <v>116</v>
      </c>
      <c r="L66" s="59" t="s">
        <v>116</v>
      </c>
      <c r="M66" s="59" t="s">
        <v>116</v>
      </c>
      <c r="N66" s="59" t="s">
        <v>116</v>
      </c>
      <c r="O66" s="59" t="s">
        <v>116</v>
      </c>
      <c r="P66" s="59" t="s">
        <v>116</v>
      </c>
      <c r="Q66" s="59" t="s">
        <v>116</v>
      </c>
      <c r="R66" s="59" t="s">
        <v>116</v>
      </c>
      <c r="S66" s="59" t="s">
        <v>116</v>
      </c>
      <c r="T66" s="59" t="s">
        <v>116</v>
      </c>
      <c r="U66" s="59" t="s">
        <v>116</v>
      </c>
      <c r="V66" s="59" t="s">
        <v>116</v>
      </c>
      <c r="X66" s="59" t="s">
        <v>116</v>
      </c>
      <c r="Y66" s="59" t="s">
        <v>116</v>
      </c>
      <c r="Z66" s="59" t="s">
        <v>116</v>
      </c>
      <c r="AA66" s="59" t="s">
        <v>116</v>
      </c>
      <c r="AB66" s="59" t="s">
        <v>116</v>
      </c>
      <c r="AC66" s="59" t="s">
        <v>116</v>
      </c>
      <c r="AD66" s="59" t="s">
        <v>116</v>
      </c>
      <c r="AE66" s="59" t="s">
        <v>116</v>
      </c>
      <c r="AF66" s="59" t="s">
        <v>116</v>
      </c>
      <c r="AG66" s="59" t="s">
        <v>116</v>
      </c>
      <c r="AH66" s="59" t="s">
        <v>116</v>
      </c>
      <c r="AI66" s="59" t="s">
        <v>116</v>
      </c>
      <c r="AJ66" s="59" t="s">
        <v>116</v>
      </c>
      <c r="AK66" s="59" t="s">
        <v>116</v>
      </c>
      <c r="AM66" s="41">
        <f t="shared" si="21"/>
        <v>0</v>
      </c>
      <c r="AN66" s="41">
        <f t="shared" si="21"/>
        <v>0</v>
      </c>
      <c r="AO66" s="41">
        <f t="shared" si="21"/>
        <v>0</v>
      </c>
      <c r="AP66" s="41">
        <f t="shared" si="20"/>
        <v>0</v>
      </c>
      <c r="AQ66" s="41">
        <f t="shared" si="20"/>
        <v>0</v>
      </c>
      <c r="AR66" s="41">
        <f t="shared" si="20"/>
        <v>0</v>
      </c>
      <c r="AS66" s="41">
        <f t="shared" si="20"/>
        <v>0</v>
      </c>
      <c r="AT66" s="41">
        <f t="shared" si="20"/>
        <v>0</v>
      </c>
      <c r="AU66" s="41">
        <f t="shared" si="20"/>
        <v>0</v>
      </c>
      <c r="AV66" s="41">
        <f t="shared" si="20"/>
        <v>0</v>
      </c>
      <c r="AW66" s="41">
        <f t="shared" si="20"/>
        <v>0</v>
      </c>
      <c r="AX66" s="41">
        <f t="shared" si="20"/>
        <v>0</v>
      </c>
      <c r="AY66" s="41">
        <f t="shared" si="20"/>
        <v>0</v>
      </c>
      <c r="AZ66" s="41">
        <f t="shared" si="20"/>
        <v>0</v>
      </c>
      <c r="BB66" s="121">
        <f t="shared" si="19"/>
        <v>0</v>
      </c>
      <c r="BC66" s="121">
        <f t="shared" si="19"/>
        <v>0</v>
      </c>
      <c r="BD66" s="121">
        <f t="shared" si="18"/>
        <v>0</v>
      </c>
      <c r="BE66" s="121">
        <f t="shared" si="18"/>
        <v>0</v>
      </c>
      <c r="BF66" s="121">
        <f t="shared" si="18"/>
        <v>0</v>
      </c>
      <c r="BG66" s="121">
        <f t="shared" si="18"/>
        <v>0</v>
      </c>
      <c r="BH66" s="121">
        <f t="shared" si="18"/>
        <v>0</v>
      </c>
      <c r="BI66" s="121">
        <f t="shared" si="18"/>
        <v>0</v>
      </c>
      <c r="BJ66" s="121">
        <f t="shared" si="18"/>
        <v>0</v>
      </c>
      <c r="BK66" s="121">
        <f t="shared" si="16"/>
        <v>0</v>
      </c>
      <c r="BL66" s="121">
        <f t="shared" si="16"/>
        <v>0</v>
      </c>
      <c r="BM66" s="121">
        <f t="shared" si="16"/>
        <v>0</v>
      </c>
      <c r="BN66" s="121">
        <f t="shared" si="16"/>
        <v>0</v>
      </c>
      <c r="BO66" s="121">
        <f t="shared" si="16"/>
        <v>0</v>
      </c>
    </row>
    <row r="67" spans="4:67" x14ac:dyDescent="0.3">
      <c r="D67" s="38" t="s">
        <v>143</v>
      </c>
      <c r="E67" s="38" t="s">
        <v>144</v>
      </c>
      <c r="F67" s="26" t="s">
        <v>64</v>
      </c>
      <c r="G67" s="38" t="s">
        <v>115</v>
      </c>
      <c r="I67" s="59" t="s">
        <v>116</v>
      </c>
      <c r="J67" s="59" t="s">
        <v>116</v>
      </c>
      <c r="K67" s="59" t="s">
        <v>116</v>
      </c>
      <c r="L67" s="59" t="s">
        <v>116</v>
      </c>
      <c r="M67" s="59" t="s">
        <v>116</v>
      </c>
      <c r="N67" s="59" t="s">
        <v>116</v>
      </c>
      <c r="O67" s="59" t="s">
        <v>116</v>
      </c>
      <c r="P67" s="59" t="s">
        <v>116</v>
      </c>
      <c r="Q67" s="59" t="s">
        <v>116</v>
      </c>
      <c r="R67" s="59" t="s">
        <v>116</v>
      </c>
      <c r="S67" s="59" t="s">
        <v>116</v>
      </c>
      <c r="T67" s="59" t="s">
        <v>116</v>
      </c>
      <c r="U67" s="59" t="s">
        <v>116</v>
      </c>
      <c r="V67" s="59" t="s">
        <v>116</v>
      </c>
      <c r="X67" s="59" t="s">
        <v>116</v>
      </c>
      <c r="Y67" s="59" t="s">
        <v>116</v>
      </c>
      <c r="Z67" s="59" t="s">
        <v>116</v>
      </c>
      <c r="AA67" s="59" t="s">
        <v>116</v>
      </c>
      <c r="AB67" s="59" t="s">
        <v>116</v>
      </c>
      <c r="AC67" s="59" t="s">
        <v>116</v>
      </c>
      <c r="AD67" s="59" t="s">
        <v>116</v>
      </c>
      <c r="AE67" s="59" t="s">
        <v>116</v>
      </c>
      <c r="AF67" s="59" t="s">
        <v>116</v>
      </c>
      <c r="AG67" s="59" t="s">
        <v>116</v>
      </c>
      <c r="AH67" s="59" t="s">
        <v>116</v>
      </c>
      <c r="AI67" s="59" t="s">
        <v>116</v>
      </c>
      <c r="AJ67" s="59" t="s">
        <v>116</v>
      </c>
      <c r="AK67" s="59" t="s">
        <v>116</v>
      </c>
      <c r="AM67" s="41">
        <f t="shared" si="21"/>
        <v>0</v>
      </c>
      <c r="AN67" s="41">
        <f t="shared" si="21"/>
        <v>0</v>
      </c>
      <c r="AO67" s="41">
        <f t="shared" si="21"/>
        <v>0</v>
      </c>
      <c r="AP67" s="41">
        <f t="shared" si="20"/>
        <v>0</v>
      </c>
      <c r="AQ67" s="41">
        <f t="shared" si="20"/>
        <v>0</v>
      </c>
      <c r="AR67" s="41">
        <f t="shared" si="20"/>
        <v>0</v>
      </c>
      <c r="AS67" s="41">
        <f t="shared" si="20"/>
        <v>0</v>
      </c>
      <c r="AT67" s="41">
        <f t="shared" si="20"/>
        <v>0</v>
      </c>
      <c r="AU67" s="41">
        <f t="shared" si="20"/>
        <v>0</v>
      </c>
      <c r="AV67" s="41">
        <f t="shared" si="20"/>
        <v>0</v>
      </c>
      <c r="AW67" s="41">
        <f t="shared" si="20"/>
        <v>0</v>
      </c>
      <c r="AX67" s="41">
        <f t="shared" si="20"/>
        <v>0</v>
      </c>
      <c r="AY67" s="41">
        <f t="shared" si="20"/>
        <v>0</v>
      </c>
      <c r="AZ67" s="41">
        <f t="shared" si="20"/>
        <v>0</v>
      </c>
      <c r="BB67" s="121">
        <f t="shared" si="19"/>
        <v>0</v>
      </c>
      <c r="BC67" s="121">
        <f t="shared" si="19"/>
        <v>0</v>
      </c>
      <c r="BD67" s="121">
        <f t="shared" si="18"/>
        <v>0</v>
      </c>
      <c r="BE67" s="121">
        <f t="shared" si="18"/>
        <v>0</v>
      </c>
      <c r="BF67" s="121">
        <f t="shared" si="18"/>
        <v>0</v>
      </c>
      <c r="BG67" s="121">
        <f t="shared" si="18"/>
        <v>0</v>
      </c>
      <c r="BH67" s="121">
        <f t="shared" si="18"/>
        <v>0</v>
      </c>
      <c r="BI67" s="121">
        <f t="shared" si="18"/>
        <v>0</v>
      </c>
      <c r="BJ67" s="121">
        <f t="shared" si="18"/>
        <v>0</v>
      </c>
      <c r="BK67" s="121">
        <f t="shared" si="16"/>
        <v>0</v>
      </c>
      <c r="BL67" s="121">
        <f t="shared" si="16"/>
        <v>0</v>
      </c>
      <c r="BM67" s="121">
        <f t="shared" si="16"/>
        <v>0</v>
      </c>
      <c r="BN67" s="121">
        <f t="shared" si="16"/>
        <v>0</v>
      </c>
      <c r="BO67" s="121">
        <f t="shared" si="16"/>
        <v>0</v>
      </c>
    </row>
    <row r="68" spans="4:67" x14ac:dyDescent="0.3">
      <c r="D68" s="38" t="s">
        <v>143</v>
      </c>
      <c r="E68" s="38" t="s">
        <v>144</v>
      </c>
      <c r="F68" s="26" t="s">
        <v>65</v>
      </c>
      <c r="G68" s="38" t="s">
        <v>115</v>
      </c>
      <c r="I68" s="59" t="s">
        <v>116</v>
      </c>
      <c r="J68" s="59" t="s">
        <v>116</v>
      </c>
      <c r="K68" s="59" t="s">
        <v>116</v>
      </c>
      <c r="L68" s="59" t="s">
        <v>116</v>
      </c>
      <c r="M68" s="59" t="s">
        <v>116</v>
      </c>
      <c r="N68" s="59" t="s">
        <v>116</v>
      </c>
      <c r="O68" s="59" t="s">
        <v>116</v>
      </c>
      <c r="P68" s="59" t="s">
        <v>116</v>
      </c>
      <c r="Q68" s="59" t="s">
        <v>116</v>
      </c>
      <c r="R68" s="59" t="s">
        <v>116</v>
      </c>
      <c r="S68" s="59" t="s">
        <v>116</v>
      </c>
      <c r="T68" s="59" t="s">
        <v>116</v>
      </c>
      <c r="U68" s="59" t="s">
        <v>116</v>
      </c>
      <c r="V68" s="59" t="s">
        <v>116</v>
      </c>
      <c r="X68" s="59" t="s">
        <v>116</v>
      </c>
      <c r="Y68" s="59" t="s">
        <v>116</v>
      </c>
      <c r="Z68" s="59" t="s">
        <v>116</v>
      </c>
      <c r="AA68" s="59" t="s">
        <v>116</v>
      </c>
      <c r="AB68" s="59" t="s">
        <v>116</v>
      </c>
      <c r="AC68" s="59" t="s">
        <v>116</v>
      </c>
      <c r="AD68" s="59" t="s">
        <v>116</v>
      </c>
      <c r="AE68" s="59" t="s">
        <v>116</v>
      </c>
      <c r="AF68" s="59" t="s">
        <v>116</v>
      </c>
      <c r="AG68" s="59" t="s">
        <v>116</v>
      </c>
      <c r="AH68" s="59" t="s">
        <v>116</v>
      </c>
      <c r="AI68" s="59" t="s">
        <v>116</v>
      </c>
      <c r="AJ68" s="59" t="s">
        <v>116</v>
      </c>
      <c r="AK68" s="59" t="s">
        <v>116</v>
      </c>
      <c r="AM68" s="41">
        <f t="shared" si="21"/>
        <v>0</v>
      </c>
      <c r="AN68" s="41">
        <f t="shared" si="21"/>
        <v>0</v>
      </c>
      <c r="AO68" s="41">
        <f t="shared" si="21"/>
        <v>0</v>
      </c>
      <c r="AP68" s="41">
        <f t="shared" si="20"/>
        <v>0</v>
      </c>
      <c r="AQ68" s="41">
        <f t="shared" si="20"/>
        <v>0</v>
      </c>
      <c r="AR68" s="41">
        <f t="shared" si="20"/>
        <v>0</v>
      </c>
      <c r="AS68" s="41">
        <f t="shared" si="20"/>
        <v>0</v>
      </c>
      <c r="AT68" s="41">
        <f t="shared" si="20"/>
        <v>0</v>
      </c>
      <c r="AU68" s="41">
        <f t="shared" si="20"/>
        <v>0</v>
      </c>
      <c r="AV68" s="41">
        <f t="shared" si="20"/>
        <v>0</v>
      </c>
      <c r="AW68" s="41">
        <f t="shared" si="20"/>
        <v>0</v>
      </c>
      <c r="AX68" s="41">
        <f t="shared" si="20"/>
        <v>0</v>
      </c>
      <c r="AY68" s="41">
        <f t="shared" si="20"/>
        <v>0</v>
      </c>
      <c r="AZ68" s="41">
        <f t="shared" si="20"/>
        <v>0</v>
      </c>
      <c r="BB68" s="121">
        <f t="shared" si="19"/>
        <v>0</v>
      </c>
      <c r="BC68" s="121">
        <f t="shared" si="19"/>
        <v>0</v>
      </c>
      <c r="BD68" s="121">
        <f t="shared" si="18"/>
        <v>0</v>
      </c>
      <c r="BE68" s="121">
        <f t="shared" si="18"/>
        <v>0</v>
      </c>
      <c r="BF68" s="121">
        <f t="shared" si="18"/>
        <v>0</v>
      </c>
      <c r="BG68" s="121">
        <f t="shared" si="18"/>
        <v>0</v>
      </c>
      <c r="BH68" s="121">
        <f t="shared" si="18"/>
        <v>0</v>
      </c>
      <c r="BI68" s="121">
        <f t="shared" si="18"/>
        <v>0</v>
      </c>
      <c r="BJ68" s="121">
        <f t="shared" si="18"/>
        <v>0</v>
      </c>
      <c r="BK68" s="121">
        <f t="shared" si="16"/>
        <v>0</v>
      </c>
      <c r="BL68" s="121">
        <f t="shared" si="16"/>
        <v>0</v>
      </c>
      <c r="BM68" s="121">
        <f t="shared" si="16"/>
        <v>0</v>
      </c>
      <c r="BN68" s="121">
        <f t="shared" si="16"/>
        <v>0</v>
      </c>
      <c r="BO68" s="121">
        <f t="shared" si="16"/>
        <v>0</v>
      </c>
    </row>
    <row r="69" spans="4:67" x14ac:dyDescent="0.3">
      <c r="D69" s="38" t="s">
        <v>143</v>
      </c>
      <c r="E69" s="38" t="s">
        <v>144</v>
      </c>
      <c r="F69" s="26" t="s">
        <v>66</v>
      </c>
      <c r="G69" s="38" t="s">
        <v>115</v>
      </c>
      <c r="I69" s="59" t="s">
        <v>116</v>
      </c>
      <c r="J69" s="59" t="s">
        <v>116</v>
      </c>
      <c r="K69" s="59" t="s">
        <v>116</v>
      </c>
      <c r="L69" s="59" t="s">
        <v>116</v>
      </c>
      <c r="M69" s="59" t="s">
        <v>116</v>
      </c>
      <c r="N69" s="59" t="s">
        <v>116</v>
      </c>
      <c r="O69" s="59" t="s">
        <v>116</v>
      </c>
      <c r="P69" s="59" t="s">
        <v>116</v>
      </c>
      <c r="Q69" s="59" t="s">
        <v>116</v>
      </c>
      <c r="R69" s="59" t="s">
        <v>116</v>
      </c>
      <c r="S69" s="59" t="s">
        <v>116</v>
      </c>
      <c r="T69" s="59" t="s">
        <v>116</v>
      </c>
      <c r="U69" s="59" t="s">
        <v>116</v>
      </c>
      <c r="V69" s="59" t="s">
        <v>116</v>
      </c>
      <c r="X69" s="59" t="s">
        <v>116</v>
      </c>
      <c r="Y69" s="59" t="s">
        <v>116</v>
      </c>
      <c r="Z69" s="59" t="s">
        <v>116</v>
      </c>
      <c r="AA69" s="59" t="s">
        <v>116</v>
      </c>
      <c r="AB69" s="59" t="s">
        <v>116</v>
      </c>
      <c r="AC69" s="59" t="s">
        <v>116</v>
      </c>
      <c r="AD69" s="59" t="s">
        <v>116</v>
      </c>
      <c r="AE69" s="59" t="s">
        <v>116</v>
      </c>
      <c r="AF69" s="59" t="s">
        <v>116</v>
      </c>
      <c r="AG69" s="59" t="s">
        <v>116</v>
      </c>
      <c r="AH69" s="59" t="s">
        <v>116</v>
      </c>
      <c r="AI69" s="59" t="s">
        <v>116</v>
      </c>
      <c r="AJ69" s="59" t="s">
        <v>116</v>
      </c>
      <c r="AK69" s="59" t="s">
        <v>116</v>
      </c>
      <c r="AM69" s="41">
        <f t="shared" si="21"/>
        <v>0</v>
      </c>
      <c r="AN69" s="41">
        <f t="shared" si="21"/>
        <v>0</v>
      </c>
      <c r="AO69" s="41">
        <f t="shared" si="21"/>
        <v>0</v>
      </c>
      <c r="AP69" s="41">
        <f t="shared" si="20"/>
        <v>0</v>
      </c>
      <c r="AQ69" s="41">
        <f t="shared" si="20"/>
        <v>0</v>
      </c>
      <c r="AR69" s="41">
        <f t="shared" si="20"/>
        <v>0</v>
      </c>
      <c r="AS69" s="41">
        <f t="shared" si="20"/>
        <v>0</v>
      </c>
      <c r="AT69" s="41">
        <f t="shared" si="20"/>
        <v>0</v>
      </c>
      <c r="AU69" s="41">
        <f t="shared" si="20"/>
        <v>0</v>
      </c>
      <c r="AV69" s="41">
        <f t="shared" si="20"/>
        <v>0</v>
      </c>
      <c r="AW69" s="41">
        <f t="shared" si="20"/>
        <v>0</v>
      </c>
      <c r="AX69" s="41">
        <f t="shared" si="20"/>
        <v>0</v>
      </c>
      <c r="AY69" s="41">
        <f t="shared" si="20"/>
        <v>0</v>
      </c>
      <c r="AZ69" s="41">
        <f t="shared" si="20"/>
        <v>0</v>
      </c>
      <c r="BB69" s="121">
        <f t="shared" si="19"/>
        <v>0</v>
      </c>
      <c r="BC69" s="121">
        <f t="shared" si="19"/>
        <v>0</v>
      </c>
      <c r="BD69" s="121">
        <f t="shared" si="18"/>
        <v>0</v>
      </c>
      <c r="BE69" s="121">
        <f t="shared" si="18"/>
        <v>0</v>
      </c>
      <c r="BF69" s="121">
        <f t="shared" si="18"/>
        <v>0</v>
      </c>
      <c r="BG69" s="121">
        <f t="shared" si="18"/>
        <v>0</v>
      </c>
      <c r="BH69" s="121">
        <f t="shared" si="18"/>
        <v>0</v>
      </c>
      <c r="BI69" s="121">
        <f t="shared" si="18"/>
        <v>0</v>
      </c>
      <c r="BJ69" s="121">
        <f t="shared" si="18"/>
        <v>0</v>
      </c>
      <c r="BK69" s="121">
        <f t="shared" si="16"/>
        <v>0</v>
      </c>
      <c r="BL69" s="121">
        <f t="shared" si="16"/>
        <v>0</v>
      </c>
      <c r="BM69" s="121">
        <f t="shared" si="16"/>
        <v>0</v>
      </c>
      <c r="BN69" s="121">
        <f t="shared" si="16"/>
        <v>0</v>
      </c>
      <c r="BO69" s="121">
        <f t="shared" si="16"/>
        <v>0</v>
      </c>
    </row>
    <row r="70" spans="4:67" x14ac:dyDescent="0.3">
      <c r="D70" s="38" t="s">
        <v>143</v>
      </c>
      <c r="E70" s="38" t="s">
        <v>144</v>
      </c>
      <c r="F70" s="26" t="s">
        <v>67</v>
      </c>
      <c r="G70" s="38" t="s">
        <v>115</v>
      </c>
      <c r="I70" s="59" t="s">
        <v>116</v>
      </c>
      <c r="J70" s="59" t="s">
        <v>116</v>
      </c>
      <c r="K70" s="59" t="s">
        <v>116</v>
      </c>
      <c r="L70" s="59" t="s">
        <v>116</v>
      </c>
      <c r="M70" s="59" t="s">
        <v>116</v>
      </c>
      <c r="N70" s="59" t="s">
        <v>116</v>
      </c>
      <c r="O70" s="59" t="s">
        <v>116</v>
      </c>
      <c r="P70" s="59" t="s">
        <v>116</v>
      </c>
      <c r="Q70" s="59" t="s">
        <v>116</v>
      </c>
      <c r="R70" s="59" t="s">
        <v>116</v>
      </c>
      <c r="S70" s="59" t="s">
        <v>116</v>
      </c>
      <c r="T70" s="59" t="s">
        <v>116</v>
      </c>
      <c r="U70" s="59" t="s">
        <v>116</v>
      </c>
      <c r="V70" s="59" t="s">
        <v>116</v>
      </c>
      <c r="X70" s="59" t="s">
        <v>116</v>
      </c>
      <c r="Y70" s="59" t="s">
        <v>116</v>
      </c>
      <c r="Z70" s="59" t="s">
        <v>116</v>
      </c>
      <c r="AA70" s="59" t="s">
        <v>116</v>
      </c>
      <c r="AB70" s="59" t="s">
        <v>116</v>
      </c>
      <c r="AC70" s="59" t="s">
        <v>116</v>
      </c>
      <c r="AD70" s="59" t="s">
        <v>116</v>
      </c>
      <c r="AE70" s="59" t="s">
        <v>116</v>
      </c>
      <c r="AF70" s="59" t="s">
        <v>116</v>
      </c>
      <c r="AG70" s="59" t="s">
        <v>116</v>
      </c>
      <c r="AH70" s="59" t="s">
        <v>116</v>
      </c>
      <c r="AI70" s="59" t="s">
        <v>116</v>
      </c>
      <c r="AJ70" s="59" t="s">
        <v>116</v>
      </c>
      <c r="AK70" s="59" t="s">
        <v>116</v>
      </c>
      <c r="AM70" s="41">
        <f t="shared" si="21"/>
        <v>0</v>
      </c>
      <c r="AN70" s="41">
        <f t="shared" si="21"/>
        <v>0</v>
      </c>
      <c r="AO70" s="41">
        <f t="shared" si="21"/>
        <v>0</v>
      </c>
      <c r="AP70" s="41">
        <f t="shared" si="20"/>
        <v>0</v>
      </c>
      <c r="AQ70" s="41">
        <f t="shared" si="20"/>
        <v>0</v>
      </c>
      <c r="AR70" s="41">
        <f t="shared" si="20"/>
        <v>0</v>
      </c>
      <c r="AS70" s="41">
        <f t="shared" si="20"/>
        <v>0</v>
      </c>
      <c r="AT70" s="41">
        <f t="shared" si="20"/>
        <v>0</v>
      </c>
      <c r="AU70" s="41">
        <f t="shared" si="20"/>
        <v>0</v>
      </c>
      <c r="AV70" s="41">
        <f t="shared" si="20"/>
        <v>0</v>
      </c>
      <c r="AW70" s="41">
        <f t="shared" si="20"/>
        <v>0</v>
      </c>
      <c r="AX70" s="41">
        <f t="shared" si="20"/>
        <v>0</v>
      </c>
      <c r="AY70" s="41">
        <f t="shared" si="20"/>
        <v>0</v>
      </c>
      <c r="AZ70" s="41">
        <f t="shared" si="20"/>
        <v>0</v>
      </c>
      <c r="BB70" s="121">
        <f t="shared" si="19"/>
        <v>0</v>
      </c>
      <c r="BC70" s="121">
        <f t="shared" si="19"/>
        <v>0</v>
      </c>
      <c r="BD70" s="121">
        <f t="shared" si="18"/>
        <v>0</v>
      </c>
      <c r="BE70" s="121">
        <f t="shared" si="18"/>
        <v>0</v>
      </c>
      <c r="BF70" s="121">
        <f t="shared" si="18"/>
        <v>0</v>
      </c>
      <c r="BG70" s="121">
        <f t="shared" si="18"/>
        <v>0</v>
      </c>
      <c r="BH70" s="121">
        <f t="shared" si="18"/>
        <v>0</v>
      </c>
      <c r="BI70" s="121">
        <f t="shared" si="18"/>
        <v>0</v>
      </c>
      <c r="BJ70" s="121">
        <f t="shared" si="18"/>
        <v>0</v>
      </c>
      <c r="BK70" s="121">
        <f t="shared" si="16"/>
        <v>0</v>
      </c>
      <c r="BL70" s="121">
        <f t="shared" si="16"/>
        <v>0</v>
      </c>
      <c r="BM70" s="121">
        <f t="shared" si="16"/>
        <v>0</v>
      </c>
      <c r="BN70" s="121">
        <f t="shared" si="16"/>
        <v>0</v>
      </c>
      <c r="BO70" s="121">
        <f t="shared" si="16"/>
        <v>0</v>
      </c>
    </row>
    <row r="71" spans="4:67" x14ac:dyDescent="0.3">
      <c r="D71" s="102" t="s">
        <v>143</v>
      </c>
      <c r="E71" s="102" t="s">
        <v>144</v>
      </c>
      <c r="F71" s="96" t="s">
        <v>68</v>
      </c>
      <c r="G71" s="102" t="s">
        <v>115</v>
      </c>
      <c r="H71" s="3"/>
      <c r="I71" s="106" t="s">
        <v>116</v>
      </c>
      <c r="J71" s="106" t="s">
        <v>116</v>
      </c>
      <c r="K71" s="106" t="s">
        <v>116</v>
      </c>
      <c r="L71" s="106" t="s">
        <v>116</v>
      </c>
      <c r="M71" s="106" t="s">
        <v>116</v>
      </c>
      <c r="N71" s="106" t="s">
        <v>116</v>
      </c>
      <c r="O71" s="106" t="s">
        <v>116</v>
      </c>
      <c r="P71" s="106" t="s">
        <v>116</v>
      </c>
      <c r="Q71" s="106" t="s">
        <v>116</v>
      </c>
      <c r="R71" s="106" t="s">
        <v>116</v>
      </c>
      <c r="S71" s="106" t="s">
        <v>116</v>
      </c>
      <c r="T71" s="106" t="s">
        <v>116</v>
      </c>
      <c r="U71" s="106" t="s">
        <v>116</v>
      </c>
      <c r="V71" s="106" t="s">
        <v>116</v>
      </c>
      <c r="W71" s="3"/>
      <c r="X71" s="106" t="s">
        <v>116</v>
      </c>
      <c r="Y71" s="106" t="s">
        <v>116</v>
      </c>
      <c r="Z71" s="106" t="s">
        <v>116</v>
      </c>
      <c r="AA71" s="106" t="s">
        <v>116</v>
      </c>
      <c r="AB71" s="106" t="s">
        <v>116</v>
      </c>
      <c r="AC71" s="106" t="s">
        <v>116</v>
      </c>
      <c r="AD71" s="106" t="s">
        <v>116</v>
      </c>
      <c r="AE71" s="106" t="s">
        <v>116</v>
      </c>
      <c r="AF71" s="106" t="s">
        <v>116</v>
      </c>
      <c r="AG71" s="106" t="s">
        <v>116</v>
      </c>
      <c r="AH71" s="106" t="s">
        <v>116</v>
      </c>
      <c r="AI71" s="106" t="s">
        <v>116</v>
      </c>
      <c r="AJ71" s="106" t="s">
        <v>116</v>
      </c>
      <c r="AK71" s="106" t="s">
        <v>116</v>
      </c>
      <c r="AL71" s="3"/>
      <c r="AM71" s="107">
        <f t="shared" si="21"/>
        <v>0</v>
      </c>
      <c r="AN71" s="107">
        <f t="shared" si="21"/>
        <v>0</v>
      </c>
      <c r="AO71" s="107">
        <f t="shared" si="21"/>
        <v>0</v>
      </c>
      <c r="AP71" s="107">
        <f t="shared" si="20"/>
        <v>0</v>
      </c>
      <c r="AQ71" s="107">
        <f t="shared" si="20"/>
        <v>0</v>
      </c>
      <c r="AR71" s="107">
        <f t="shared" si="20"/>
        <v>0</v>
      </c>
      <c r="AS71" s="107">
        <f t="shared" si="20"/>
        <v>0</v>
      </c>
      <c r="AT71" s="107">
        <f t="shared" si="20"/>
        <v>0</v>
      </c>
      <c r="AU71" s="107">
        <f t="shared" si="20"/>
        <v>0</v>
      </c>
      <c r="AV71" s="107">
        <f t="shared" si="20"/>
        <v>0</v>
      </c>
      <c r="AW71" s="107">
        <f t="shared" si="20"/>
        <v>0</v>
      </c>
      <c r="AX71" s="107">
        <f t="shared" si="20"/>
        <v>0</v>
      </c>
      <c r="AY71" s="107">
        <f t="shared" si="20"/>
        <v>0</v>
      </c>
      <c r="AZ71" s="107">
        <f t="shared" si="20"/>
        <v>0</v>
      </c>
      <c r="BA71" s="3"/>
      <c r="BB71" s="122">
        <f t="shared" si="19"/>
        <v>0</v>
      </c>
      <c r="BC71" s="122">
        <f t="shared" si="19"/>
        <v>0</v>
      </c>
      <c r="BD71" s="122">
        <f t="shared" si="18"/>
        <v>0</v>
      </c>
      <c r="BE71" s="122">
        <f t="shared" si="18"/>
        <v>0</v>
      </c>
      <c r="BF71" s="122">
        <f t="shared" si="18"/>
        <v>0</v>
      </c>
      <c r="BG71" s="122">
        <f t="shared" si="18"/>
        <v>0</v>
      </c>
      <c r="BH71" s="122">
        <f t="shared" si="18"/>
        <v>0</v>
      </c>
      <c r="BI71" s="122">
        <f t="shared" si="18"/>
        <v>0</v>
      </c>
      <c r="BJ71" s="122">
        <f t="shared" si="18"/>
        <v>0</v>
      </c>
      <c r="BK71" s="122">
        <f t="shared" si="16"/>
        <v>0</v>
      </c>
      <c r="BL71" s="122">
        <f t="shared" si="16"/>
        <v>0</v>
      </c>
      <c r="BM71" s="122">
        <f t="shared" si="16"/>
        <v>0</v>
      </c>
      <c r="BN71" s="122">
        <f t="shared" si="16"/>
        <v>0</v>
      </c>
      <c r="BO71" s="122">
        <f t="shared" si="16"/>
        <v>0</v>
      </c>
    </row>
    <row r="72" spans="4:67" x14ac:dyDescent="0.3">
      <c r="D72" s="99" t="s">
        <v>143</v>
      </c>
      <c r="E72" s="99" t="s">
        <v>145</v>
      </c>
      <c r="F72" s="86" t="s">
        <v>36</v>
      </c>
      <c r="G72" s="99" t="s">
        <v>115</v>
      </c>
      <c r="H72" s="2"/>
      <c r="I72" s="61">
        <v>33.59543436325049</v>
      </c>
      <c r="J72" s="61">
        <v>30.389841497737059</v>
      </c>
      <c r="K72" s="61">
        <v>34.26248562109464</v>
      </c>
      <c r="L72" s="61">
        <v>48.343999863087042</v>
      </c>
      <c r="M72" s="61">
        <v>30.891562196072066</v>
      </c>
      <c r="N72" s="61">
        <v>29.638859025144292</v>
      </c>
      <c r="O72" s="61">
        <v>33.539474343565189</v>
      </c>
      <c r="P72" s="61">
        <v>26.835490634758255</v>
      </c>
      <c r="Q72" s="61">
        <v>31.243718332194479</v>
      </c>
      <c r="R72" s="61">
        <v>30.324846471816837</v>
      </c>
      <c r="S72" s="61">
        <v>34.588878217318843</v>
      </c>
      <c r="T72" s="61">
        <v>37.489732001936382</v>
      </c>
      <c r="U72" s="61">
        <v>33.541422723087983</v>
      </c>
      <c r="V72" s="61">
        <v>31.296414197698702</v>
      </c>
      <c r="W72" s="2"/>
      <c r="X72" s="61">
        <v>36.566390128618465</v>
      </c>
      <c r="Y72" s="61">
        <v>33.950882498099446</v>
      </c>
      <c r="Z72" s="61">
        <v>33.791733234364372</v>
      </c>
      <c r="AA72" s="61">
        <v>55.452345355280137</v>
      </c>
      <c r="AB72" s="61">
        <v>33.034181761831789</v>
      </c>
      <c r="AC72" s="61">
        <v>33.064470392016609</v>
      </c>
      <c r="AD72" s="61">
        <v>37.112550173165666</v>
      </c>
      <c r="AE72" s="61">
        <v>28.42834828459457</v>
      </c>
      <c r="AF72" s="61">
        <v>35.611500596095901</v>
      </c>
      <c r="AG72" s="61">
        <v>36.076990724451498</v>
      </c>
      <c r="AH72" s="61">
        <v>35.231068548480479</v>
      </c>
      <c r="AI72" s="61">
        <v>36.265705092780628</v>
      </c>
      <c r="AJ72" s="61">
        <v>35.301481968539015</v>
      </c>
      <c r="AK72" s="61">
        <v>31.737413075535809</v>
      </c>
      <c r="AL72" s="2"/>
      <c r="AM72" s="43">
        <f t="shared" si="21"/>
        <v>2.9709557653679752</v>
      </c>
      <c r="AN72" s="43">
        <f t="shared" si="21"/>
        <v>3.5610410003623869</v>
      </c>
      <c r="AO72" s="43">
        <f t="shared" si="21"/>
        <v>-0.47075238673026831</v>
      </c>
      <c r="AP72" s="43">
        <f t="shared" si="20"/>
        <v>7.1083454921930951</v>
      </c>
      <c r="AQ72" s="43">
        <f t="shared" si="20"/>
        <v>2.1426195657597233</v>
      </c>
      <c r="AR72" s="43">
        <f t="shared" si="20"/>
        <v>3.4256113668723174</v>
      </c>
      <c r="AS72" s="43">
        <f t="shared" si="20"/>
        <v>3.5730758296004765</v>
      </c>
      <c r="AT72" s="43">
        <f t="shared" si="20"/>
        <v>1.5928576498363149</v>
      </c>
      <c r="AU72" s="43">
        <f t="shared" si="20"/>
        <v>4.3677822639014217</v>
      </c>
      <c r="AV72" s="43">
        <f t="shared" si="20"/>
        <v>5.7521442526346611</v>
      </c>
      <c r="AW72" s="43">
        <f t="shared" si="20"/>
        <v>0.64219033116163615</v>
      </c>
      <c r="AX72" s="43">
        <f t="shared" si="20"/>
        <v>-1.2240269091557536</v>
      </c>
      <c r="AY72" s="43">
        <f t="shared" si="20"/>
        <v>1.760059245451032</v>
      </c>
      <c r="AZ72" s="43">
        <f t="shared" si="20"/>
        <v>0.44099887783710656</v>
      </c>
      <c r="BA72" s="2"/>
      <c r="BB72" s="119">
        <f t="shared" si="19"/>
        <v>8.8433319041049702E-2</v>
      </c>
      <c r="BC72" s="119">
        <f t="shared" si="19"/>
        <v>0.11717866316043653</v>
      </c>
      <c r="BD72" s="119">
        <f t="shared" si="18"/>
        <v>-1.3739586553534711E-2</v>
      </c>
      <c r="BE72" s="119">
        <f t="shared" si="18"/>
        <v>0.14703676800273735</v>
      </c>
      <c r="BF72" s="119">
        <f t="shared" si="18"/>
        <v>6.9359378854338502E-2</v>
      </c>
      <c r="BG72" s="119">
        <f t="shared" si="18"/>
        <v>0.11557838187921407</v>
      </c>
      <c r="BH72" s="119">
        <f t="shared" si="18"/>
        <v>0.1065334475131987</v>
      </c>
      <c r="BI72" s="119">
        <f t="shared" si="18"/>
        <v>5.935638261717454E-2</v>
      </c>
      <c r="BJ72" s="119">
        <f t="shared" si="18"/>
        <v>0.13979713353774303</v>
      </c>
      <c r="BK72" s="119">
        <f t="shared" si="16"/>
        <v>0.18968420031344799</v>
      </c>
      <c r="BL72" s="119">
        <f t="shared" si="16"/>
        <v>1.8566382151129952E-2</v>
      </c>
      <c r="BM72" s="119">
        <f t="shared" si="16"/>
        <v>-3.2649657487349638E-2</v>
      </c>
      <c r="BN72" s="119">
        <f t="shared" si="16"/>
        <v>5.2474197650522102E-2</v>
      </c>
      <c r="BO72" s="119">
        <f t="shared" si="16"/>
        <v>1.409103531961608E-2</v>
      </c>
    </row>
    <row r="73" spans="4:67" x14ac:dyDescent="0.3">
      <c r="D73" s="38" t="s">
        <v>143</v>
      </c>
      <c r="E73" s="38" t="s">
        <v>145</v>
      </c>
      <c r="F73" s="24" t="s">
        <v>37</v>
      </c>
      <c r="G73" s="38" t="s">
        <v>115</v>
      </c>
      <c r="I73" s="59">
        <v>44.800089315928311</v>
      </c>
      <c r="J73" s="59">
        <v>32.863310156072536</v>
      </c>
      <c r="K73" s="59">
        <v>42.379430691075314</v>
      </c>
      <c r="L73" s="59">
        <v>27.324661858668893</v>
      </c>
      <c r="M73" s="59">
        <v>33.822862808977149</v>
      </c>
      <c r="N73" s="59">
        <v>34.998884462260285</v>
      </c>
      <c r="O73" s="59">
        <v>49.160935015433672</v>
      </c>
      <c r="P73" s="59">
        <v>36.521806715657036</v>
      </c>
      <c r="Q73" s="59">
        <v>36.704199747813234</v>
      </c>
      <c r="R73" s="59">
        <v>39.713370997770681</v>
      </c>
      <c r="S73" s="59">
        <v>45.413483826055526</v>
      </c>
      <c r="T73" s="59">
        <v>49.40714017614156</v>
      </c>
      <c r="U73" s="59">
        <v>43.341088954615749</v>
      </c>
      <c r="V73" s="59">
        <v>31.924859872009826</v>
      </c>
      <c r="X73" s="59">
        <v>25.095230092237109</v>
      </c>
      <c r="Y73" s="59">
        <v>13.661324942021368</v>
      </c>
      <c r="Z73" s="59">
        <v>22.212252868286136</v>
      </c>
      <c r="AA73" s="59">
        <v>10.788637764342543</v>
      </c>
      <c r="AB73" s="59">
        <v>18.123364538087031</v>
      </c>
      <c r="AC73" s="59">
        <v>6.7956492524939645</v>
      </c>
      <c r="AD73" s="59">
        <v>27.95937684239512</v>
      </c>
      <c r="AE73" s="59">
        <v>22.542654327210116</v>
      </c>
      <c r="AF73" s="59">
        <v>33.190867018377268</v>
      </c>
      <c r="AG73" s="59">
        <v>37.589430797393952</v>
      </c>
      <c r="AH73" s="59">
        <v>40.347434597300463</v>
      </c>
      <c r="AI73" s="59">
        <v>34.751865374574137</v>
      </c>
      <c r="AJ73" s="59">
        <v>24.294366959602197</v>
      </c>
      <c r="AK73" s="59">
        <v>16.357573506463059</v>
      </c>
      <c r="AM73" s="41">
        <f t="shared" si="21"/>
        <v>-19.704859223691201</v>
      </c>
      <c r="AN73" s="41">
        <f t="shared" si="21"/>
        <v>-19.20198521405117</v>
      </c>
      <c r="AO73" s="41">
        <f t="shared" si="21"/>
        <v>-20.167177822789178</v>
      </c>
      <c r="AP73" s="41">
        <f t="shared" si="20"/>
        <v>-16.536024094326351</v>
      </c>
      <c r="AQ73" s="41">
        <f t="shared" si="20"/>
        <v>-15.699498270890118</v>
      </c>
      <c r="AR73" s="41">
        <f t="shared" si="20"/>
        <v>-28.203235209766319</v>
      </c>
      <c r="AS73" s="41">
        <f t="shared" si="20"/>
        <v>-21.201558173038553</v>
      </c>
      <c r="AT73" s="41">
        <f t="shared" si="20"/>
        <v>-13.97915238844692</v>
      </c>
      <c r="AU73" s="41">
        <f t="shared" si="20"/>
        <v>-3.513332729435966</v>
      </c>
      <c r="AV73" s="41">
        <f t="shared" si="20"/>
        <v>-2.1239402003767296</v>
      </c>
      <c r="AW73" s="41">
        <f t="shared" si="20"/>
        <v>-5.0660492287550625</v>
      </c>
      <c r="AX73" s="41">
        <f t="shared" si="20"/>
        <v>-14.655274801567423</v>
      </c>
      <c r="AY73" s="41">
        <f t="shared" si="20"/>
        <v>-19.046721995013552</v>
      </c>
      <c r="AZ73" s="41">
        <f t="shared" si="20"/>
        <v>-15.567286365546767</v>
      </c>
      <c r="BB73" s="120">
        <f t="shared" si="19"/>
        <v>-0.4398397307811906</v>
      </c>
      <c r="BC73" s="120">
        <f t="shared" si="19"/>
        <v>-0.58429857256795525</v>
      </c>
      <c r="BD73" s="120">
        <f t="shared" si="18"/>
        <v>-0.47587184381493319</v>
      </c>
      <c r="BE73" s="120">
        <f t="shared" si="18"/>
        <v>-0.60516848039531035</v>
      </c>
      <c r="BF73" s="120">
        <f t="shared" si="18"/>
        <v>-0.4641682272596751</v>
      </c>
      <c r="BG73" s="120">
        <f t="shared" si="18"/>
        <v>-0.80583240417785895</v>
      </c>
      <c r="BH73" s="120">
        <f t="shared" si="18"/>
        <v>-0.43126840786047899</v>
      </c>
      <c r="BI73" s="120">
        <f t="shared" si="18"/>
        <v>-0.38276179755515777</v>
      </c>
      <c r="BJ73" s="120">
        <f t="shared" si="18"/>
        <v>-9.5720183346192797E-2</v>
      </c>
      <c r="BK73" s="120">
        <f t="shared" si="16"/>
        <v>-5.3481740457035423E-2</v>
      </c>
      <c r="BL73" s="120">
        <f t="shared" si="16"/>
        <v>-0.11155385585830058</v>
      </c>
      <c r="BM73" s="120">
        <f t="shared" si="16"/>
        <v>-0.29662260858086209</v>
      </c>
      <c r="BN73" s="120">
        <f t="shared" si="16"/>
        <v>-0.43946108541384743</v>
      </c>
      <c r="BO73" s="120">
        <f t="shared" si="16"/>
        <v>-0.48762269992594115</v>
      </c>
    </row>
    <row r="74" spans="4:67" x14ac:dyDescent="0.3">
      <c r="D74" s="38" t="s">
        <v>143</v>
      </c>
      <c r="E74" s="38" t="s">
        <v>145</v>
      </c>
      <c r="F74" s="24" t="s">
        <v>38</v>
      </c>
      <c r="G74" s="38" t="s">
        <v>115</v>
      </c>
      <c r="I74" s="59" t="s">
        <v>116</v>
      </c>
      <c r="J74" s="59" t="s">
        <v>116</v>
      </c>
      <c r="K74" s="59" t="s">
        <v>116</v>
      </c>
      <c r="L74" s="59" t="s">
        <v>116</v>
      </c>
      <c r="M74" s="59" t="s">
        <v>116</v>
      </c>
      <c r="N74" s="59">
        <v>21.499200370852307</v>
      </c>
      <c r="O74" s="59" t="s">
        <v>116</v>
      </c>
      <c r="P74" s="59" t="s">
        <v>116</v>
      </c>
      <c r="Q74" s="59" t="s">
        <v>116</v>
      </c>
      <c r="R74" s="59" t="s">
        <v>116</v>
      </c>
      <c r="S74" s="59" t="s">
        <v>116</v>
      </c>
      <c r="T74" s="59" t="s">
        <v>116</v>
      </c>
      <c r="U74" s="59" t="s">
        <v>116</v>
      </c>
      <c r="V74" s="59" t="s">
        <v>116</v>
      </c>
      <c r="X74" s="59" t="s">
        <v>116</v>
      </c>
      <c r="Y74" s="59" t="s">
        <v>116</v>
      </c>
      <c r="Z74" s="59" t="s">
        <v>116</v>
      </c>
      <c r="AA74" s="59" t="s">
        <v>116</v>
      </c>
      <c r="AB74" s="59" t="s">
        <v>116</v>
      </c>
      <c r="AC74" s="59">
        <v>4.1756977098243322</v>
      </c>
      <c r="AD74" s="59" t="s">
        <v>116</v>
      </c>
      <c r="AE74" s="59" t="s">
        <v>116</v>
      </c>
      <c r="AF74" s="59" t="s">
        <v>116</v>
      </c>
      <c r="AG74" s="59" t="s">
        <v>116</v>
      </c>
      <c r="AH74" s="59" t="s">
        <v>116</v>
      </c>
      <c r="AI74" s="59" t="s">
        <v>116</v>
      </c>
      <c r="AJ74" s="59" t="s">
        <v>116</v>
      </c>
      <c r="AK74" s="59" t="s">
        <v>116</v>
      </c>
      <c r="AM74" s="41">
        <f t="shared" si="21"/>
        <v>0</v>
      </c>
      <c r="AN74" s="41">
        <f t="shared" si="21"/>
        <v>0</v>
      </c>
      <c r="AO74" s="41">
        <f t="shared" si="21"/>
        <v>0</v>
      </c>
      <c r="AP74" s="41">
        <f t="shared" si="20"/>
        <v>0</v>
      </c>
      <c r="AQ74" s="41">
        <f t="shared" si="20"/>
        <v>0</v>
      </c>
      <c r="AR74" s="41">
        <f t="shared" si="20"/>
        <v>-17.323502661027973</v>
      </c>
      <c r="AS74" s="41">
        <f t="shared" si="20"/>
        <v>0</v>
      </c>
      <c r="AT74" s="41">
        <f t="shared" si="20"/>
        <v>0</v>
      </c>
      <c r="AU74" s="41">
        <f t="shared" si="20"/>
        <v>0</v>
      </c>
      <c r="AV74" s="41">
        <f t="shared" si="20"/>
        <v>0</v>
      </c>
      <c r="AW74" s="41">
        <f t="shared" si="20"/>
        <v>0</v>
      </c>
      <c r="AX74" s="41">
        <f t="shared" si="20"/>
        <v>0</v>
      </c>
      <c r="AY74" s="41">
        <f t="shared" si="20"/>
        <v>0</v>
      </c>
      <c r="AZ74" s="41">
        <f t="shared" si="20"/>
        <v>0</v>
      </c>
      <c r="BB74" s="121">
        <f t="shared" si="19"/>
        <v>0</v>
      </c>
      <c r="BC74" s="121">
        <f t="shared" si="19"/>
        <v>0</v>
      </c>
      <c r="BD74" s="121">
        <f t="shared" si="18"/>
        <v>0</v>
      </c>
      <c r="BE74" s="121">
        <f t="shared" si="18"/>
        <v>0</v>
      </c>
      <c r="BF74" s="121">
        <f t="shared" si="18"/>
        <v>0</v>
      </c>
      <c r="BG74" s="121">
        <f t="shared" si="18"/>
        <v>-0.80577427821522307</v>
      </c>
      <c r="BH74" s="121">
        <f t="shared" si="18"/>
        <v>0</v>
      </c>
      <c r="BI74" s="121">
        <f t="shared" si="18"/>
        <v>0</v>
      </c>
      <c r="BJ74" s="121">
        <f t="shared" si="18"/>
        <v>0</v>
      </c>
      <c r="BK74" s="121">
        <f t="shared" si="16"/>
        <v>0</v>
      </c>
      <c r="BL74" s="121">
        <f t="shared" si="16"/>
        <v>0</v>
      </c>
      <c r="BM74" s="121">
        <f t="shared" si="16"/>
        <v>0</v>
      </c>
      <c r="BN74" s="121">
        <f t="shared" si="16"/>
        <v>0</v>
      </c>
      <c r="BO74" s="121">
        <f t="shared" si="16"/>
        <v>0</v>
      </c>
    </row>
    <row r="75" spans="4:67" x14ac:dyDescent="0.3">
      <c r="D75" s="38" t="s">
        <v>143</v>
      </c>
      <c r="E75" s="38" t="s">
        <v>145</v>
      </c>
      <c r="F75" s="25" t="s">
        <v>39</v>
      </c>
      <c r="G75" s="38" t="s">
        <v>115</v>
      </c>
      <c r="I75" s="59">
        <v>123.62383324875866</v>
      </c>
      <c r="J75" s="59">
        <v>139.34617751767001</v>
      </c>
      <c r="K75" s="59">
        <v>167.41769518993894</v>
      </c>
      <c r="L75" s="59">
        <v>220.0687722581259</v>
      </c>
      <c r="M75" s="59">
        <v>80.413121692510671</v>
      </c>
      <c r="N75" s="59">
        <v>143.47865061147806</v>
      </c>
      <c r="O75" s="59">
        <v>189.45670911151987</v>
      </c>
      <c r="P75" s="59">
        <v>98.910307555484408</v>
      </c>
      <c r="Q75" s="59">
        <v>56.549054464093061</v>
      </c>
      <c r="R75" s="59">
        <v>64.471681813784699</v>
      </c>
      <c r="S75" s="59">
        <v>112.25491161187743</v>
      </c>
      <c r="T75" s="59">
        <v>154.18817762946802</v>
      </c>
      <c r="U75" s="59">
        <v>161.51410441072355</v>
      </c>
      <c r="V75" s="59">
        <v>226.97517057873372</v>
      </c>
      <c r="X75" s="59">
        <v>102.65101522029961</v>
      </c>
      <c r="Y75" s="59">
        <v>110.54442017345758</v>
      </c>
      <c r="Z75" s="59">
        <v>139.52082932494912</v>
      </c>
      <c r="AA75" s="59">
        <v>202.85442577338253</v>
      </c>
      <c r="AB75" s="59">
        <v>59.661743223964045</v>
      </c>
      <c r="AC75" s="59">
        <v>121.80909957578326</v>
      </c>
      <c r="AD75" s="59">
        <v>195.84691550042257</v>
      </c>
      <c r="AE75" s="59">
        <v>56.09247473194403</v>
      </c>
      <c r="AF75" s="59">
        <v>30.336101669151351</v>
      </c>
      <c r="AG75" s="59">
        <v>51.407574770726328</v>
      </c>
      <c r="AH75" s="59">
        <v>105.70596409205417</v>
      </c>
      <c r="AI75" s="59">
        <v>115.68767104414441</v>
      </c>
      <c r="AJ75" s="59">
        <v>123.58820209443837</v>
      </c>
      <c r="AK75" s="59">
        <v>148.082698740833</v>
      </c>
      <c r="AM75" s="41">
        <f t="shared" si="21"/>
        <v>-20.972818028459045</v>
      </c>
      <c r="AN75" s="41">
        <f t="shared" si="21"/>
        <v>-28.801757344212433</v>
      </c>
      <c r="AO75" s="41">
        <f t="shared" si="21"/>
        <v>-27.89686586498982</v>
      </c>
      <c r="AP75" s="41">
        <f t="shared" si="20"/>
        <v>-17.214346484743373</v>
      </c>
      <c r="AQ75" s="41">
        <f t="shared" si="20"/>
        <v>-20.751378468546626</v>
      </c>
      <c r="AR75" s="41">
        <f t="shared" si="20"/>
        <v>-21.669551035694795</v>
      </c>
      <c r="AS75" s="41">
        <f t="shared" si="20"/>
        <v>6.3902063889026977</v>
      </c>
      <c r="AT75" s="41">
        <f t="shared" si="20"/>
        <v>-42.817832823540378</v>
      </c>
      <c r="AU75" s="41">
        <f t="shared" si="20"/>
        <v>-26.21295279494171</v>
      </c>
      <c r="AV75" s="41">
        <f t="shared" si="20"/>
        <v>-13.064107043058371</v>
      </c>
      <c r="AW75" s="41">
        <f t="shared" si="20"/>
        <v>-6.5489475198232583</v>
      </c>
      <c r="AX75" s="41">
        <f t="shared" si="20"/>
        <v>-38.500506585323606</v>
      </c>
      <c r="AY75" s="41">
        <f t="shared" si="20"/>
        <v>-37.925902316285175</v>
      </c>
      <c r="AZ75" s="41">
        <f t="shared" si="20"/>
        <v>-78.892471837900729</v>
      </c>
      <c r="BB75" s="121">
        <f t="shared" si="19"/>
        <v>-0.16965028083425523</v>
      </c>
      <c r="BC75" s="121">
        <f t="shared" si="19"/>
        <v>-0.20669212358236508</v>
      </c>
      <c r="BD75" s="121">
        <f t="shared" si="18"/>
        <v>-0.16663033040408443</v>
      </c>
      <c r="BE75" s="121">
        <f t="shared" si="18"/>
        <v>-7.8222577006755417E-2</v>
      </c>
      <c r="BF75" s="121">
        <f t="shared" si="18"/>
        <v>-0.25805960559393776</v>
      </c>
      <c r="BG75" s="121">
        <f t="shared" si="18"/>
        <v>-0.15102979393340674</v>
      </c>
      <c r="BH75" s="121">
        <f t="shared" si="18"/>
        <v>3.3729111092820847E-2</v>
      </c>
      <c r="BI75" s="121">
        <f t="shared" si="18"/>
        <v>-0.4328955584282399</v>
      </c>
      <c r="BJ75" s="121">
        <f t="shared" si="18"/>
        <v>-0.46354360905514597</v>
      </c>
      <c r="BK75" s="121">
        <f t="shared" si="16"/>
        <v>-0.20263325968123158</v>
      </c>
      <c r="BL75" s="121">
        <f t="shared" si="16"/>
        <v>-5.8339964156457716E-2</v>
      </c>
      <c r="BM75" s="121">
        <f t="shared" si="16"/>
        <v>-0.24969817515999682</v>
      </c>
      <c r="BN75" s="121">
        <f t="shared" si="16"/>
        <v>-0.23481480118814396</v>
      </c>
      <c r="BO75" s="121">
        <f t="shared" si="16"/>
        <v>-0.3475819475616797</v>
      </c>
    </row>
    <row r="76" spans="4:67" x14ac:dyDescent="0.3">
      <c r="D76" s="38" t="s">
        <v>143</v>
      </c>
      <c r="E76" s="38" t="s">
        <v>145</v>
      </c>
      <c r="F76" s="25" t="s">
        <v>40</v>
      </c>
      <c r="G76" s="38" t="s">
        <v>115</v>
      </c>
      <c r="I76" s="59">
        <v>309.08947335670075</v>
      </c>
      <c r="J76" s="59">
        <v>261.79038361709758</v>
      </c>
      <c r="K76" s="59">
        <v>199.10154408472499</v>
      </c>
      <c r="L76" s="59" t="s">
        <v>116</v>
      </c>
      <c r="M76" s="59">
        <v>54.126049095947515</v>
      </c>
      <c r="N76" s="59">
        <v>482.55134030425944</v>
      </c>
      <c r="O76" s="59">
        <v>342.1758432610211</v>
      </c>
      <c r="P76" s="59">
        <v>132.93521927959281</v>
      </c>
      <c r="Q76" s="59">
        <v>190.5928331354464</v>
      </c>
      <c r="R76" s="59">
        <v>106.21982940879104</v>
      </c>
      <c r="S76" s="59">
        <v>315.5956471238884</v>
      </c>
      <c r="T76" s="59">
        <v>486.92797713851297</v>
      </c>
      <c r="U76" s="59">
        <v>470.61320367286345</v>
      </c>
      <c r="V76" s="59">
        <v>915.65191848229574</v>
      </c>
      <c r="X76" s="59">
        <v>147.23312942806618</v>
      </c>
      <c r="Y76" s="59">
        <v>107.06987503324453</v>
      </c>
      <c r="Z76" s="59">
        <v>91.452055813075432</v>
      </c>
      <c r="AA76" s="59" t="s">
        <v>116</v>
      </c>
      <c r="AB76" s="59">
        <v>33.112356229782151</v>
      </c>
      <c r="AC76" s="59">
        <v>147.69124933062881</v>
      </c>
      <c r="AD76" s="59">
        <v>257.04431694121484</v>
      </c>
      <c r="AE76" s="59">
        <v>53.323334300513054</v>
      </c>
      <c r="AF76" s="59">
        <v>88.338650214809888</v>
      </c>
      <c r="AG76" s="59">
        <v>66.853659174100471</v>
      </c>
      <c r="AH76" s="59">
        <v>249.97804634833062</v>
      </c>
      <c r="AI76" s="59">
        <v>299.76740978866366</v>
      </c>
      <c r="AJ76" s="59">
        <v>232.89887617898555</v>
      </c>
      <c r="AK76" s="59">
        <v>429.36875066315275</v>
      </c>
      <c r="AM76" s="41">
        <f t="shared" si="21"/>
        <v>-161.85634392863457</v>
      </c>
      <c r="AN76" s="41">
        <f t="shared" si="21"/>
        <v>-154.72050858385305</v>
      </c>
      <c r="AO76" s="41">
        <f t="shared" si="21"/>
        <v>-107.64948827164956</v>
      </c>
      <c r="AP76" s="41">
        <f t="shared" si="20"/>
        <v>0</v>
      </c>
      <c r="AQ76" s="41">
        <f t="shared" si="20"/>
        <v>-21.013692866165364</v>
      </c>
      <c r="AR76" s="41">
        <f t="shared" si="20"/>
        <v>-334.86009097363063</v>
      </c>
      <c r="AS76" s="41">
        <f t="shared" si="20"/>
        <v>-85.131526319806255</v>
      </c>
      <c r="AT76" s="41">
        <f t="shared" si="20"/>
        <v>-79.611884979079761</v>
      </c>
      <c r="AU76" s="41">
        <f t="shared" si="20"/>
        <v>-102.25418292063651</v>
      </c>
      <c r="AV76" s="41">
        <f t="shared" si="20"/>
        <v>-39.366170234690571</v>
      </c>
      <c r="AW76" s="41">
        <f t="shared" si="20"/>
        <v>-65.617600775557776</v>
      </c>
      <c r="AX76" s="41">
        <f t="shared" si="20"/>
        <v>-187.16056734984932</v>
      </c>
      <c r="AY76" s="41">
        <f t="shared" si="20"/>
        <v>-237.7143274938779</v>
      </c>
      <c r="AZ76" s="41">
        <f t="shared" si="20"/>
        <v>-486.28316781914299</v>
      </c>
      <c r="BB76" s="121">
        <f t="shared" si="19"/>
        <v>-0.52365530980683495</v>
      </c>
      <c r="BC76" s="121">
        <f t="shared" si="19"/>
        <v>-0.59100913656993559</v>
      </c>
      <c r="BD76" s="121">
        <f t="shared" si="18"/>
        <v>-0.5406763105053608</v>
      </c>
      <c r="BE76" s="121">
        <f t="shared" si="18"/>
        <v>0</v>
      </c>
      <c r="BF76" s="121">
        <f t="shared" si="18"/>
        <v>-0.38823622298599819</v>
      </c>
      <c r="BG76" s="121">
        <f t="shared" si="18"/>
        <v>-0.69393671306040483</v>
      </c>
      <c r="BH76" s="121">
        <f t="shared" si="18"/>
        <v>-0.24879467091680577</v>
      </c>
      <c r="BI76" s="121">
        <f t="shared" si="18"/>
        <v>-0.59887729836017323</v>
      </c>
      <c r="BJ76" s="121">
        <f t="shared" si="18"/>
        <v>-0.53650591807913739</v>
      </c>
      <c r="BK76" s="121">
        <f t="shared" si="18"/>
        <v>-0.37061036958728649</v>
      </c>
      <c r="BL76" s="121">
        <f t="shared" si="18"/>
        <v>-0.20791668507962441</v>
      </c>
      <c r="BM76" s="121">
        <f t="shared" si="18"/>
        <v>-0.38437012481747185</v>
      </c>
      <c r="BN76" s="121">
        <f t="shared" si="18"/>
        <v>-0.5051161455706199</v>
      </c>
      <c r="BO76" s="121">
        <f t="shared" si="18"/>
        <v>-0.53107863152317014</v>
      </c>
    </row>
    <row r="77" spans="4:67" x14ac:dyDescent="0.3">
      <c r="D77" s="38" t="s">
        <v>143</v>
      </c>
      <c r="E77" s="38" t="s">
        <v>145</v>
      </c>
      <c r="F77" s="25" t="s">
        <v>41</v>
      </c>
      <c r="G77" s="38" t="s">
        <v>115</v>
      </c>
      <c r="I77" s="59" t="s">
        <v>116</v>
      </c>
      <c r="J77" s="59" t="s">
        <v>116</v>
      </c>
      <c r="K77" s="59" t="s">
        <v>116</v>
      </c>
      <c r="L77" s="59" t="s">
        <v>116</v>
      </c>
      <c r="M77" s="59" t="s">
        <v>116</v>
      </c>
      <c r="N77" s="59" t="s">
        <v>116</v>
      </c>
      <c r="O77" s="59" t="s">
        <v>116</v>
      </c>
      <c r="P77" s="59" t="s">
        <v>116</v>
      </c>
      <c r="Q77" s="59" t="s">
        <v>116</v>
      </c>
      <c r="R77" s="59" t="s">
        <v>116</v>
      </c>
      <c r="S77" s="59" t="s">
        <v>116</v>
      </c>
      <c r="T77" s="59" t="s">
        <v>116</v>
      </c>
      <c r="U77" s="59" t="s">
        <v>116</v>
      </c>
      <c r="V77" s="59" t="s">
        <v>116</v>
      </c>
      <c r="X77" s="59" t="s">
        <v>116</v>
      </c>
      <c r="Y77" s="59" t="s">
        <v>116</v>
      </c>
      <c r="Z77" s="59" t="s">
        <v>116</v>
      </c>
      <c r="AA77" s="59" t="s">
        <v>116</v>
      </c>
      <c r="AB77" s="59" t="s">
        <v>116</v>
      </c>
      <c r="AC77" s="59" t="s">
        <v>116</v>
      </c>
      <c r="AD77" s="59" t="s">
        <v>116</v>
      </c>
      <c r="AE77" s="59" t="s">
        <v>116</v>
      </c>
      <c r="AF77" s="59" t="s">
        <v>116</v>
      </c>
      <c r="AG77" s="59" t="s">
        <v>116</v>
      </c>
      <c r="AH77" s="59" t="s">
        <v>116</v>
      </c>
      <c r="AI77" s="59" t="s">
        <v>116</v>
      </c>
      <c r="AJ77" s="59" t="s">
        <v>116</v>
      </c>
      <c r="AK77" s="59" t="s">
        <v>116</v>
      </c>
      <c r="AM77" s="41">
        <f t="shared" si="21"/>
        <v>0</v>
      </c>
      <c r="AN77" s="41">
        <f t="shared" si="21"/>
        <v>0</v>
      </c>
      <c r="AO77" s="41">
        <f t="shared" si="21"/>
        <v>0</v>
      </c>
      <c r="AP77" s="41">
        <f t="shared" si="20"/>
        <v>0</v>
      </c>
      <c r="AQ77" s="41">
        <f t="shared" si="20"/>
        <v>0</v>
      </c>
      <c r="AR77" s="41">
        <f t="shared" si="20"/>
        <v>0</v>
      </c>
      <c r="AS77" s="41">
        <f t="shared" si="20"/>
        <v>0</v>
      </c>
      <c r="AT77" s="41">
        <f t="shared" si="20"/>
        <v>0</v>
      </c>
      <c r="AU77" s="41">
        <f t="shared" si="20"/>
        <v>0</v>
      </c>
      <c r="AV77" s="41">
        <f t="shared" si="20"/>
        <v>0</v>
      </c>
      <c r="AW77" s="41">
        <f t="shared" si="20"/>
        <v>0</v>
      </c>
      <c r="AX77" s="41">
        <f t="shared" si="20"/>
        <v>0</v>
      </c>
      <c r="AY77" s="41">
        <f t="shared" si="20"/>
        <v>0</v>
      </c>
      <c r="AZ77" s="41">
        <f t="shared" si="20"/>
        <v>0</v>
      </c>
      <c r="BB77" s="121">
        <f t="shared" si="19"/>
        <v>0</v>
      </c>
      <c r="BC77" s="121">
        <f t="shared" si="19"/>
        <v>0</v>
      </c>
      <c r="BD77" s="121">
        <f t="shared" si="18"/>
        <v>0</v>
      </c>
      <c r="BE77" s="121">
        <f t="shared" si="18"/>
        <v>0</v>
      </c>
      <c r="BF77" s="121">
        <f t="shared" si="18"/>
        <v>0</v>
      </c>
      <c r="BG77" s="121">
        <f t="shared" si="18"/>
        <v>0</v>
      </c>
      <c r="BH77" s="121">
        <f t="shared" si="18"/>
        <v>0</v>
      </c>
      <c r="BI77" s="121">
        <f t="shared" si="18"/>
        <v>0</v>
      </c>
      <c r="BJ77" s="121">
        <f t="shared" si="18"/>
        <v>0</v>
      </c>
      <c r="BK77" s="121">
        <f t="shared" si="18"/>
        <v>0</v>
      </c>
      <c r="BL77" s="121">
        <f t="shared" si="18"/>
        <v>0</v>
      </c>
      <c r="BM77" s="121">
        <f t="shared" si="18"/>
        <v>0</v>
      </c>
      <c r="BN77" s="121">
        <f t="shared" si="18"/>
        <v>0</v>
      </c>
      <c r="BO77" s="121">
        <f t="shared" si="18"/>
        <v>0</v>
      </c>
    </row>
    <row r="78" spans="4:67" x14ac:dyDescent="0.3">
      <c r="D78" s="38" t="s">
        <v>143</v>
      </c>
      <c r="E78" s="38" t="s">
        <v>145</v>
      </c>
      <c r="F78" s="25" t="s">
        <v>42</v>
      </c>
      <c r="G78" s="38" t="s">
        <v>115</v>
      </c>
      <c r="I78" s="59">
        <v>695.36648789523247</v>
      </c>
      <c r="J78" s="59" t="s">
        <v>116</v>
      </c>
      <c r="K78" s="59" t="s">
        <v>116</v>
      </c>
      <c r="L78" s="59" t="s">
        <v>116</v>
      </c>
      <c r="M78" s="59" t="s">
        <v>116</v>
      </c>
      <c r="N78" s="59" t="s">
        <v>116</v>
      </c>
      <c r="O78" s="59" t="s">
        <v>116</v>
      </c>
      <c r="P78" s="59">
        <v>700.95942392722054</v>
      </c>
      <c r="Q78" s="59">
        <v>845.45425029012654</v>
      </c>
      <c r="R78" s="59">
        <v>708.13779599611269</v>
      </c>
      <c r="S78" s="59" t="s">
        <v>116</v>
      </c>
      <c r="T78" s="59" t="s">
        <v>116</v>
      </c>
      <c r="U78" s="59" t="s">
        <v>116</v>
      </c>
      <c r="V78" s="59" t="s">
        <v>116</v>
      </c>
      <c r="X78" s="59">
        <v>463.19252150540291</v>
      </c>
      <c r="Y78" s="59" t="s">
        <v>116</v>
      </c>
      <c r="Z78" s="59" t="s">
        <v>116</v>
      </c>
      <c r="AA78" s="59" t="s">
        <v>116</v>
      </c>
      <c r="AB78" s="59" t="s">
        <v>116</v>
      </c>
      <c r="AC78" s="59" t="s">
        <v>116</v>
      </c>
      <c r="AD78" s="59" t="s">
        <v>116</v>
      </c>
      <c r="AE78" s="59">
        <v>366.24462805474138</v>
      </c>
      <c r="AF78" s="59">
        <v>510.32228807712568</v>
      </c>
      <c r="AG78" s="59">
        <v>540.72018288337506</v>
      </c>
      <c r="AH78" s="59" t="s">
        <v>116</v>
      </c>
      <c r="AI78" s="59" t="s">
        <v>116</v>
      </c>
      <c r="AJ78" s="59" t="s">
        <v>116</v>
      </c>
      <c r="AK78" s="59" t="s">
        <v>116</v>
      </c>
      <c r="AM78" s="41">
        <f t="shared" si="21"/>
        <v>-232.17396638982956</v>
      </c>
      <c r="AN78" s="41">
        <f t="shared" si="21"/>
        <v>0</v>
      </c>
      <c r="AO78" s="41">
        <f t="shared" si="21"/>
        <v>0</v>
      </c>
      <c r="AP78" s="41">
        <f t="shared" si="20"/>
        <v>0</v>
      </c>
      <c r="AQ78" s="41">
        <f t="shared" si="20"/>
        <v>0</v>
      </c>
      <c r="AR78" s="41">
        <f t="shared" si="20"/>
        <v>0</v>
      </c>
      <c r="AS78" s="41">
        <f t="shared" si="20"/>
        <v>0</v>
      </c>
      <c r="AT78" s="41">
        <f t="shared" si="20"/>
        <v>-334.71479587247916</v>
      </c>
      <c r="AU78" s="41">
        <f t="shared" si="20"/>
        <v>-335.13196221300086</v>
      </c>
      <c r="AV78" s="41">
        <f t="shared" si="20"/>
        <v>-167.41761311273763</v>
      </c>
      <c r="AW78" s="41">
        <f t="shared" si="20"/>
        <v>0</v>
      </c>
      <c r="AX78" s="41">
        <f t="shared" si="20"/>
        <v>0</v>
      </c>
      <c r="AY78" s="41">
        <f t="shared" si="20"/>
        <v>0</v>
      </c>
      <c r="AZ78" s="41">
        <f t="shared" si="20"/>
        <v>0</v>
      </c>
      <c r="BB78" s="121">
        <f t="shared" si="19"/>
        <v>-0.33388719535878769</v>
      </c>
      <c r="BC78" s="121">
        <f t="shared" si="19"/>
        <v>0</v>
      </c>
      <c r="BD78" s="121">
        <f t="shared" si="18"/>
        <v>0</v>
      </c>
      <c r="BE78" s="121">
        <f t="shared" si="18"/>
        <v>0</v>
      </c>
      <c r="BF78" s="121">
        <f t="shared" si="18"/>
        <v>0</v>
      </c>
      <c r="BG78" s="121">
        <f t="shared" si="18"/>
        <v>0</v>
      </c>
      <c r="BH78" s="121">
        <f t="shared" si="18"/>
        <v>0</v>
      </c>
      <c r="BI78" s="121">
        <f t="shared" si="18"/>
        <v>-0.47750951688072607</v>
      </c>
      <c r="BJ78" s="121">
        <f t="shared" si="18"/>
        <v>-0.39639278186607591</v>
      </c>
      <c r="BK78" s="121">
        <f t="shared" si="18"/>
        <v>-0.23641954159110676</v>
      </c>
      <c r="BL78" s="121">
        <f t="shared" si="18"/>
        <v>0</v>
      </c>
      <c r="BM78" s="121">
        <f t="shared" si="18"/>
        <v>0</v>
      </c>
      <c r="BN78" s="121">
        <f t="shared" si="18"/>
        <v>0</v>
      </c>
      <c r="BO78" s="121">
        <f t="shared" si="18"/>
        <v>0</v>
      </c>
    </row>
    <row r="79" spans="4:67" x14ac:dyDescent="0.3">
      <c r="D79" s="38" t="s">
        <v>143</v>
      </c>
      <c r="E79" s="38" t="s">
        <v>145</v>
      </c>
      <c r="F79" s="25" t="s">
        <v>43</v>
      </c>
      <c r="G79" s="38" t="s">
        <v>115</v>
      </c>
      <c r="I79" s="59" t="s">
        <v>116</v>
      </c>
      <c r="J79" s="59" t="s">
        <v>116</v>
      </c>
      <c r="K79" s="59" t="s">
        <v>116</v>
      </c>
      <c r="L79" s="59" t="s">
        <v>116</v>
      </c>
      <c r="M79" s="59" t="s">
        <v>116</v>
      </c>
      <c r="N79" s="59" t="s">
        <v>116</v>
      </c>
      <c r="O79" s="59" t="s">
        <v>116</v>
      </c>
      <c r="P79" s="59" t="s">
        <v>116</v>
      </c>
      <c r="Q79" s="59" t="s">
        <v>116</v>
      </c>
      <c r="R79" s="59" t="s">
        <v>116</v>
      </c>
      <c r="S79" s="59" t="s">
        <v>116</v>
      </c>
      <c r="T79" s="59" t="s">
        <v>116</v>
      </c>
      <c r="U79" s="59" t="s">
        <v>116</v>
      </c>
      <c r="V79" s="59" t="s">
        <v>116</v>
      </c>
      <c r="X79" s="59" t="s">
        <v>116</v>
      </c>
      <c r="Y79" s="59" t="s">
        <v>116</v>
      </c>
      <c r="Z79" s="59" t="s">
        <v>116</v>
      </c>
      <c r="AA79" s="59" t="s">
        <v>116</v>
      </c>
      <c r="AB79" s="59" t="s">
        <v>116</v>
      </c>
      <c r="AC79" s="59" t="s">
        <v>116</v>
      </c>
      <c r="AD79" s="59" t="s">
        <v>116</v>
      </c>
      <c r="AE79" s="59" t="s">
        <v>116</v>
      </c>
      <c r="AF79" s="59" t="s">
        <v>116</v>
      </c>
      <c r="AG79" s="59" t="s">
        <v>116</v>
      </c>
      <c r="AH79" s="59" t="s">
        <v>116</v>
      </c>
      <c r="AI79" s="59" t="s">
        <v>116</v>
      </c>
      <c r="AJ79" s="59" t="s">
        <v>116</v>
      </c>
      <c r="AK79" s="59" t="s">
        <v>116</v>
      </c>
      <c r="AM79" s="41">
        <f t="shared" si="21"/>
        <v>0</v>
      </c>
      <c r="AN79" s="41">
        <f t="shared" si="21"/>
        <v>0</v>
      </c>
      <c r="AO79" s="41">
        <f t="shared" si="21"/>
        <v>0</v>
      </c>
      <c r="AP79" s="41">
        <f t="shared" si="20"/>
        <v>0</v>
      </c>
      <c r="AQ79" s="41">
        <f t="shared" si="20"/>
        <v>0</v>
      </c>
      <c r="AR79" s="41">
        <f t="shared" si="20"/>
        <v>0</v>
      </c>
      <c r="AS79" s="41">
        <f t="shared" si="20"/>
        <v>0</v>
      </c>
      <c r="AT79" s="41">
        <f t="shared" si="20"/>
        <v>0</v>
      </c>
      <c r="AU79" s="41">
        <f t="shared" si="20"/>
        <v>0</v>
      </c>
      <c r="AV79" s="41">
        <f t="shared" si="20"/>
        <v>0</v>
      </c>
      <c r="AW79" s="41">
        <f t="shared" si="20"/>
        <v>0</v>
      </c>
      <c r="AX79" s="41">
        <f t="shared" si="20"/>
        <v>0</v>
      </c>
      <c r="AY79" s="41">
        <f t="shared" si="20"/>
        <v>0</v>
      </c>
      <c r="AZ79" s="41">
        <f t="shared" si="20"/>
        <v>0</v>
      </c>
      <c r="BB79" s="121">
        <f t="shared" si="19"/>
        <v>0</v>
      </c>
      <c r="BC79" s="121">
        <f t="shared" si="19"/>
        <v>0</v>
      </c>
      <c r="BD79" s="121">
        <f t="shared" si="18"/>
        <v>0</v>
      </c>
      <c r="BE79" s="121">
        <f t="shared" si="18"/>
        <v>0</v>
      </c>
      <c r="BF79" s="121">
        <f t="shared" si="18"/>
        <v>0</v>
      </c>
      <c r="BG79" s="121">
        <f t="shared" si="18"/>
        <v>0</v>
      </c>
      <c r="BH79" s="121">
        <f t="shared" si="18"/>
        <v>0</v>
      </c>
      <c r="BI79" s="121">
        <f t="shared" si="18"/>
        <v>0</v>
      </c>
      <c r="BJ79" s="121">
        <f t="shared" si="18"/>
        <v>0</v>
      </c>
      <c r="BK79" s="121">
        <f t="shared" si="18"/>
        <v>0</v>
      </c>
      <c r="BL79" s="121">
        <f t="shared" si="18"/>
        <v>0</v>
      </c>
      <c r="BM79" s="121">
        <f t="shared" si="18"/>
        <v>0</v>
      </c>
      <c r="BN79" s="121">
        <f t="shared" si="18"/>
        <v>0</v>
      </c>
      <c r="BO79" s="121">
        <f t="shared" si="18"/>
        <v>0</v>
      </c>
    </row>
    <row r="80" spans="4:67" x14ac:dyDescent="0.3">
      <c r="D80" s="38" t="s">
        <v>143</v>
      </c>
      <c r="E80" s="38" t="s">
        <v>145</v>
      </c>
      <c r="F80" s="26" t="s">
        <v>44</v>
      </c>
      <c r="G80" s="38" t="s">
        <v>115</v>
      </c>
      <c r="I80" s="59" t="s">
        <v>116</v>
      </c>
      <c r="J80" s="59" t="s">
        <v>116</v>
      </c>
      <c r="K80" s="59" t="s">
        <v>116</v>
      </c>
      <c r="L80" s="59" t="s">
        <v>116</v>
      </c>
      <c r="M80" s="59" t="s">
        <v>116</v>
      </c>
      <c r="N80" s="59" t="s">
        <v>116</v>
      </c>
      <c r="O80" s="59" t="s">
        <v>116</v>
      </c>
      <c r="P80" s="59" t="s">
        <v>116</v>
      </c>
      <c r="Q80" s="59" t="s">
        <v>116</v>
      </c>
      <c r="R80" s="59" t="s">
        <v>116</v>
      </c>
      <c r="S80" s="59" t="s">
        <v>116</v>
      </c>
      <c r="T80" s="59" t="s">
        <v>116</v>
      </c>
      <c r="U80" s="59" t="s">
        <v>116</v>
      </c>
      <c r="V80" s="59" t="s">
        <v>116</v>
      </c>
      <c r="X80" s="59" t="s">
        <v>116</v>
      </c>
      <c r="Y80" s="59" t="s">
        <v>116</v>
      </c>
      <c r="Z80" s="59" t="s">
        <v>116</v>
      </c>
      <c r="AA80" s="59" t="s">
        <v>116</v>
      </c>
      <c r="AB80" s="59" t="s">
        <v>116</v>
      </c>
      <c r="AC80" s="59" t="s">
        <v>116</v>
      </c>
      <c r="AD80" s="59" t="s">
        <v>116</v>
      </c>
      <c r="AE80" s="59" t="s">
        <v>116</v>
      </c>
      <c r="AF80" s="59" t="s">
        <v>116</v>
      </c>
      <c r="AG80" s="59" t="s">
        <v>116</v>
      </c>
      <c r="AH80" s="59" t="s">
        <v>116</v>
      </c>
      <c r="AI80" s="59" t="s">
        <v>116</v>
      </c>
      <c r="AJ80" s="59" t="s">
        <v>116</v>
      </c>
      <c r="AK80" s="59" t="s">
        <v>116</v>
      </c>
      <c r="AM80" s="41">
        <f t="shared" si="21"/>
        <v>0</v>
      </c>
      <c r="AN80" s="41">
        <f t="shared" si="21"/>
        <v>0</v>
      </c>
      <c r="AO80" s="41">
        <f t="shared" si="21"/>
        <v>0</v>
      </c>
      <c r="AP80" s="41">
        <f t="shared" si="20"/>
        <v>0</v>
      </c>
      <c r="AQ80" s="41">
        <f t="shared" si="20"/>
        <v>0</v>
      </c>
      <c r="AR80" s="41">
        <f t="shared" ref="AR80:AZ104" si="22">IF(AND(AC80 = "", N80 = ""), 0, AC80 - N80)</f>
        <v>0</v>
      </c>
      <c r="AS80" s="41">
        <f t="shared" si="22"/>
        <v>0</v>
      </c>
      <c r="AT80" s="41">
        <f t="shared" si="22"/>
        <v>0</v>
      </c>
      <c r="AU80" s="41">
        <f t="shared" si="22"/>
        <v>0</v>
      </c>
      <c r="AV80" s="41">
        <f t="shared" si="22"/>
        <v>0</v>
      </c>
      <c r="AW80" s="41">
        <f t="shared" si="22"/>
        <v>0</v>
      </c>
      <c r="AX80" s="41">
        <f t="shared" si="22"/>
        <v>0</v>
      </c>
      <c r="AY80" s="41">
        <f t="shared" si="22"/>
        <v>0</v>
      </c>
      <c r="AZ80" s="41">
        <f t="shared" si="22"/>
        <v>0</v>
      </c>
      <c r="BB80" s="121">
        <f t="shared" si="19"/>
        <v>0</v>
      </c>
      <c r="BC80" s="121">
        <f t="shared" si="19"/>
        <v>0</v>
      </c>
      <c r="BD80" s="121">
        <f t="shared" si="18"/>
        <v>0</v>
      </c>
      <c r="BE80" s="121">
        <f t="shared" si="18"/>
        <v>0</v>
      </c>
      <c r="BF80" s="121">
        <f t="shared" si="18"/>
        <v>0</v>
      </c>
      <c r="BG80" s="121">
        <f t="shared" si="18"/>
        <v>0</v>
      </c>
      <c r="BH80" s="121">
        <f t="shared" si="18"/>
        <v>0</v>
      </c>
      <c r="BI80" s="121">
        <f t="shared" si="18"/>
        <v>0</v>
      </c>
      <c r="BJ80" s="121">
        <f t="shared" si="18"/>
        <v>0</v>
      </c>
      <c r="BK80" s="121">
        <f t="shared" si="18"/>
        <v>0</v>
      </c>
      <c r="BL80" s="121">
        <f t="shared" si="18"/>
        <v>0</v>
      </c>
      <c r="BM80" s="121">
        <f t="shared" si="18"/>
        <v>0</v>
      </c>
      <c r="BN80" s="121">
        <f t="shared" si="18"/>
        <v>0</v>
      </c>
      <c r="BO80" s="121">
        <f t="shared" si="18"/>
        <v>0</v>
      </c>
    </row>
    <row r="81" spans="4:67" x14ac:dyDescent="0.3">
      <c r="D81" s="38" t="s">
        <v>143</v>
      </c>
      <c r="E81" s="38" t="s">
        <v>145</v>
      </c>
      <c r="F81" s="26" t="s">
        <v>45</v>
      </c>
      <c r="G81" s="38" t="s">
        <v>115</v>
      </c>
      <c r="I81" s="59" t="s">
        <v>116</v>
      </c>
      <c r="J81" s="59" t="s">
        <v>116</v>
      </c>
      <c r="K81" s="59" t="s">
        <v>116</v>
      </c>
      <c r="L81" s="59" t="s">
        <v>116</v>
      </c>
      <c r="M81" s="59" t="s">
        <v>116</v>
      </c>
      <c r="N81" s="59" t="s">
        <v>116</v>
      </c>
      <c r="O81" s="59" t="s">
        <v>116</v>
      </c>
      <c r="P81" s="59">
        <v>23.254605120000001</v>
      </c>
      <c r="Q81" s="59">
        <v>41.210470467048573</v>
      </c>
      <c r="R81" s="59">
        <v>33.705626305156365</v>
      </c>
      <c r="S81" s="59" t="s">
        <v>116</v>
      </c>
      <c r="T81" s="59" t="s">
        <v>116</v>
      </c>
      <c r="U81" s="59" t="s">
        <v>116</v>
      </c>
      <c r="V81" s="59" t="s">
        <v>116</v>
      </c>
      <c r="X81" s="59" t="s">
        <v>116</v>
      </c>
      <c r="Y81" s="59" t="s">
        <v>116</v>
      </c>
      <c r="Z81" s="59" t="s">
        <v>116</v>
      </c>
      <c r="AA81" s="59" t="s">
        <v>116</v>
      </c>
      <c r="AB81" s="59" t="s">
        <v>116</v>
      </c>
      <c r="AC81" s="59" t="s">
        <v>116</v>
      </c>
      <c r="AD81" s="59" t="s">
        <v>116</v>
      </c>
      <c r="AE81" s="59">
        <v>24.805273934948097</v>
      </c>
      <c r="AF81" s="59">
        <v>56.855523563086699</v>
      </c>
      <c r="AG81" s="59">
        <v>33.109072777129782</v>
      </c>
      <c r="AH81" s="59" t="s">
        <v>116</v>
      </c>
      <c r="AI81" s="59" t="s">
        <v>116</v>
      </c>
      <c r="AJ81" s="59" t="s">
        <v>116</v>
      </c>
      <c r="AK81" s="59" t="s">
        <v>116</v>
      </c>
      <c r="AM81" s="41">
        <f t="shared" si="21"/>
        <v>0</v>
      </c>
      <c r="AN81" s="41">
        <f t="shared" si="21"/>
        <v>0</v>
      </c>
      <c r="AO81" s="41">
        <f t="shared" si="21"/>
        <v>0</v>
      </c>
      <c r="AP81" s="41">
        <f t="shared" si="21"/>
        <v>0</v>
      </c>
      <c r="AQ81" s="41">
        <f t="shared" si="21"/>
        <v>0</v>
      </c>
      <c r="AR81" s="41">
        <f t="shared" si="22"/>
        <v>0</v>
      </c>
      <c r="AS81" s="41">
        <f t="shared" si="22"/>
        <v>0</v>
      </c>
      <c r="AT81" s="41">
        <f t="shared" si="22"/>
        <v>1.5506688149480965</v>
      </c>
      <c r="AU81" s="41">
        <f t="shared" si="22"/>
        <v>15.645053096038126</v>
      </c>
      <c r="AV81" s="41">
        <f t="shared" si="22"/>
        <v>-0.59655352802658257</v>
      </c>
      <c r="AW81" s="41">
        <f t="shared" si="22"/>
        <v>0</v>
      </c>
      <c r="AX81" s="41">
        <f t="shared" si="22"/>
        <v>0</v>
      </c>
      <c r="AY81" s="41">
        <f t="shared" si="22"/>
        <v>0</v>
      </c>
      <c r="AZ81" s="41">
        <f t="shared" si="22"/>
        <v>0</v>
      </c>
      <c r="BB81" s="121">
        <f t="shared" si="19"/>
        <v>0</v>
      </c>
      <c r="BC81" s="121">
        <f t="shared" si="19"/>
        <v>0</v>
      </c>
      <c r="BD81" s="121">
        <f t="shared" si="18"/>
        <v>0</v>
      </c>
      <c r="BE81" s="121">
        <f t="shared" si="18"/>
        <v>0</v>
      </c>
      <c r="BF81" s="121">
        <f t="shared" si="18"/>
        <v>0</v>
      </c>
      <c r="BG81" s="121">
        <f t="shared" si="18"/>
        <v>0</v>
      </c>
      <c r="BH81" s="121">
        <f t="shared" si="18"/>
        <v>0</v>
      </c>
      <c r="BI81" s="121">
        <f t="shared" si="18"/>
        <v>6.6682225174163542E-2</v>
      </c>
      <c r="BJ81" s="121">
        <f t="shared" si="18"/>
        <v>0.37963781822262216</v>
      </c>
      <c r="BK81" s="121">
        <f t="shared" si="18"/>
        <v>-1.7698930220896695E-2</v>
      </c>
      <c r="BL81" s="121">
        <f t="shared" si="18"/>
        <v>0</v>
      </c>
      <c r="BM81" s="121">
        <f t="shared" si="18"/>
        <v>0</v>
      </c>
      <c r="BN81" s="121">
        <f t="shared" si="18"/>
        <v>0</v>
      </c>
      <c r="BO81" s="121">
        <f t="shared" si="18"/>
        <v>0</v>
      </c>
    </row>
    <row r="82" spans="4:67" x14ac:dyDescent="0.3">
      <c r="D82" s="38" t="s">
        <v>143</v>
      </c>
      <c r="E82" s="38" t="s">
        <v>145</v>
      </c>
      <c r="F82" s="26" t="s">
        <v>46</v>
      </c>
      <c r="G82" s="38" t="s">
        <v>115</v>
      </c>
      <c r="I82" s="59" t="s">
        <v>116</v>
      </c>
      <c r="J82" s="59">
        <v>4217.6045756145732</v>
      </c>
      <c r="K82" s="59">
        <v>690.4272208695711</v>
      </c>
      <c r="L82" s="59" t="s">
        <v>116</v>
      </c>
      <c r="M82" s="59">
        <v>357.91305083794964</v>
      </c>
      <c r="N82" s="59">
        <v>705.75141678681189</v>
      </c>
      <c r="O82" s="59">
        <v>1890.8172160086583</v>
      </c>
      <c r="P82" s="59">
        <v>301.08597194095279</v>
      </c>
      <c r="Q82" s="59">
        <v>622.18011024347447</v>
      </c>
      <c r="R82" s="59">
        <v>679.5254560792805</v>
      </c>
      <c r="S82" s="59">
        <v>545.74033442395933</v>
      </c>
      <c r="T82" s="59">
        <v>598.05494861221723</v>
      </c>
      <c r="U82" s="59">
        <v>704.0240754969733</v>
      </c>
      <c r="V82" s="59">
        <v>519.27145625695346</v>
      </c>
      <c r="X82" s="59" t="s">
        <v>116</v>
      </c>
      <c r="Y82" s="59">
        <v>3594.4852843462299</v>
      </c>
      <c r="Z82" s="59">
        <v>581.58449199789072</v>
      </c>
      <c r="AA82" s="59" t="s">
        <v>116</v>
      </c>
      <c r="AB82" s="59">
        <v>245.54384409270236</v>
      </c>
      <c r="AC82" s="59">
        <v>492.19254630339907</v>
      </c>
      <c r="AD82" s="59">
        <v>1811.5722526572629</v>
      </c>
      <c r="AE82" s="59">
        <v>0</v>
      </c>
      <c r="AF82" s="59">
        <v>326.02253481993898</v>
      </c>
      <c r="AG82" s="59">
        <v>431.41890069132739</v>
      </c>
      <c r="AH82" s="59">
        <v>426.63517232641277</v>
      </c>
      <c r="AI82" s="59">
        <v>326.35493769465688</v>
      </c>
      <c r="AJ82" s="59">
        <v>401.45173636117192</v>
      </c>
      <c r="AK82" s="59">
        <v>258.83583387876331</v>
      </c>
      <c r="AM82" s="41">
        <f t="shared" si="21"/>
        <v>0</v>
      </c>
      <c r="AN82" s="41">
        <f t="shared" si="21"/>
        <v>-623.1192912683432</v>
      </c>
      <c r="AO82" s="41">
        <f t="shared" si="21"/>
        <v>-108.84272887168038</v>
      </c>
      <c r="AP82" s="41">
        <f t="shared" si="21"/>
        <v>0</v>
      </c>
      <c r="AQ82" s="41">
        <f t="shared" si="21"/>
        <v>-112.36920674524728</v>
      </c>
      <c r="AR82" s="41">
        <f t="shared" si="22"/>
        <v>-213.55887048341282</v>
      </c>
      <c r="AS82" s="41">
        <f t="shared" si="22"/>
        <v>-79.244963351395427</v>
      </c>
      <c r="AT82" s="41">
        <f t="shared" si="22"/>
        <v>-301.08597194095279</v>
      </c>
      <c r="AU82" s="41">
        <f t="shared" si="22"/>
        <v>-296.15757542353549</v>
      </c>
      <c r="AV82" s="41">
        <f t="shared" si="22"/>
        <v>-248.10655538795311</v>
      </c>
      <c r="AW82" s="41">
        <f t="shared" si="22"/>
        <v>-119.10516209754655</v>
      </c>
      <c r="AX82" s="41">
        <f t="shared" si="22"/>
        <v>-271.70001091756035</v>
      </c>
      <c r="AY82" s="41">
        <f t="shared" si="22"/>
        <v>-302.57233913580137</v>
      </c>
      <c r="AZ82" s="41">
        <f t="shared" si="22"/>
        <v>-260.43562237819015</v>
      </c>
      <c r="BB82" s="121">
        <f t="shared" si="19"/>
        <v>0</v>
      </c>
      <c r="BC82" s="121">
        <f t="shared" si="19"/>
        <v>-0.14774246378408878</v>
      </c>
      <c r="BD82" s="121">
        <f t="shared" si="18"/>
        <v>-0.15764547744018034</v>
      </c>
      <c r="BE82" s="121">
        <f t="shared" si="18"/>
        <v>0</v>
      </c>
      <c r="BF82" s="121">
        <f t="shared" si="18"/>
        <v>-0.31395671792958474</v>
      </c>
      <c r="BG82" s="121">
        <f t="shared" si="18"/>
        <v>-0.30259786293553143</v>
      </c>
      <c r="BH82" s="121">
        <f t="shared" si="18"/>
        <v>-4.1910430410970277E-2</v>
      </c>
      <c r="BI82" s="121">
        <f t="shared" si="18"/>
        <v>-1</v>
      </c>
      <c r="BJ82" s="121">
        <f t="shared" si="18"/>
        <v>-0.47599974757734009</v>
      </c>
      <c r="BK82" s="121">
        <f t="shared" si="18"/>
        <v>-0.36511738179681441</v>
      </c>
      <c r="BL82" s="121">
        <f t="shared" si="18"/>
        <v>-0.21824511509354466</v>
      </c>
      <c r="BM82" s="121">
        <f t="shared" si="18"/>
        <v>-0.45430609937772193</v>
      </c>
      <c r="BN82" s="121">
        <f t="shared" si="18"/>
        <v>-0.42977555692568381</v>
      </c>
      <c r="BO82" s="121">
        <f t="shared" si="18"/>
        <v>-0.50154041636618985</v>
      </c>
    </row>
    <row r="83" spans="4:67" x14ac:dyDescent="0.3">
      <c r="D83" s="38" t="s">
        <v>143</v>
      </c>
      <c r="E83" s="38" t="s">
        <v>145</v>
      </c>
      <c r="F83" s="26" t="s">
        <v>47</v>
      </c>
      <c r="G83" s="38" t="s">
        <v>115</v>
      </c>
      <c r="I83" s="59">
        <v>4181.8038330811323</v>
      </c>
      <c r="J83" s="59">
        <v>2284.5461060322573</v>
      </c>
      <c r="K83" s="59">
        <v>2344.2783901675393</v>
      </c>
      <c r="L83" s="59">
        <v>6908.2763530052744</v>
      </c>
      <c r="M83" s="59">
        <v>2861.2853490254165</v>
      </c>
      <c r="N83" s="59">
        <v>3081.8784032622566</v>
      </c>
      <c r="O83" s="59">
        <v>4358.128105257083</v>
      </c>
      <c r="P83" s="59">
        <v>2397.5913609713243</v>
      </c>
      <c r="Q83" s="59">
        <v>3176.457599020865</v>
      </c>
      <c r="R83" s="59">
        <v>2444.1503628054261</v>
      </c>
      <c r="S83" s="59">
        <v>4688.865130666094</v>
      </c>
      <c r="T83" s="59">
        <v>4165.0001855767159</v>
      </c>
      <c r="U83" s="59">
        <v>4146.9337566466265</v>
      </c>
      <c r="V83" s="59">
        <v>5503.552583949463</v>
      </c>
      <c r="X83" s="59">
        <v>3781.0364795400637</v>
      </c>
      <c r="Y83" s="59">
        <v>1548.0437576412555</v>
      </c>
      <c r="Z83" s="59">
        <v>1398.3283774095585</v>
      </c>
      <c r="AA83" s="59">
        <v>6495.5192753862557</v>
      </c>
      <c r="AB83" s="59">
        <v>2183.6746492758757</v>
      </c>
      <c r="AC83" s="59">
        <v>2177.4281149071512</v>
      </c>
      <c r="AD83" s="59">
        <v>4122.394807856308</v>
      </c>
      <c r="AE83" s="59">
        <v>2334.9612953411593</v>
      </c>
      <c r="AF83" s="59">
        <v>2532.9644214698083</v>
      </c>
      <c r="AG83" s="59">
        <v>2428.2662345185581</v>
      </c>
      <c r="AH83" s="59">
        <v>4406.4285132936739</v>
      </c>
      <c r="AI83" s="59">
        <v>3709.9770284328342</v>
      </c>
      <c r="AJ83" s="59">
        <v>3224.2387783549239</v>
      </c>
      <c r="AK83" s="59">
        <v>3815.2998383286026</v>
      </c>
      <c r="AM83" s="41">
        <f t="shared" si="21"/>
        <v>-400.76735354106859</v>
      </c>
      <c r="AN83" s="41">
        <f t="shared" si="21"/>
        <v>-736.50234839100176</v>
      </c>
      <c r="AO83" s="41">
        <f t="shared" si="21"/>
        <v>-945.95001275798086</v>
      </c>
      <c r="AP83" s="41">
        <f t="shared" si="21"/>
        <v>-412.75707761901867</v>
      </c>
      <c r="AQ83" s="41">
        <f t="shared" si="21"/>
        <v>-677.6106997495408</v>
      </c>
      <c r="AR83" s="41">
        <f t="shared" si="22"/>
        <v>-904.45028835510539</v>
      </c>
      <c r="AS83" s="41">
        <f t="shared" si="22"/>
        <v>-235.73329740077497</v>
      </c>
      <c r="AT83" s="41">
        <f t="shared" si="22"/>
        <v>-62.630065630165063</v>
      </c>
      <c r="AU83" s="41">
        <f t="shared" si="22"/>
        <v>-643.49317755105676</v>
      </c>
      <c r="AV83" s="41">
        <f t="shared" si="22"/>
        <v>-15.884128286867963</v>
      </c>
      <c r="AW83" s="41">
        <f t="shared" si="22"/>
        <v>-282.43661737242019</v>
      </c>
      <c r="AX83" s="41">
        <f t="shared" si="22"/>
        <v>-455.02315714388169</v>
      </c>
      <c r="AY83" s="41">
        <f t="shared" si="22"/>
        <v>-922.69497829170268</v>
      </c>
      <c r="AZ83" s="41">
        <f t="shared" si="22"/>
        <v>-1688.2527456208604</v>
      </c>
      <c r="BB83" s="121">
        <f t="shared" si="19"/>
        <v>-9.5836000333326302E-2</v>
      </c>
      <c r="BC83" s="121">
        <f t="shared" si="19"/>
        <v>-0.32238454126458438</v>
      </c>
      <c r="BD83" s="121">
        <f t="shared" si="18"/>
        <v>-0.40351436788630568</v>
      </c>
      <c r="BE83" s="121">
        <f t="shared" si="18"/>
        <v>-5.9748200061431958E-2</v>
      </c>
      <c r="BF83" s="121">
        <f t="shared" si="18"/>
        <v>-0.23682038562855748</v>
      </c>
      <c r="BG83" s="121">
        <f t="shared" ref="BG83:BO104" si="23">IF(OR(N83 = 0, N83 = ""), 0, AR83 / N83)</f>
        <v>-0.29347370986399685</v>
      </c>
      <c r="BH83" s="121">
        <f t="shared" si="23"/>
        <v>-5.4090492915161617E-2</v>
      </c>
      <c r="BI83" s="121">
        <f t="shared" si="23"/>
        <v>-2.6122076784924706E-2</v>
      </c>
      <c r="BJ83" s="121">
        <f t="shared" si="23"/>
        <v>-0.20258201392312364</v>
      </c>
      <c r="BK83" s="121">
        <f t="shared" si="23"/>
        <v>-6.4988343305671112E-3</v>
      </c>
      <c r="BL83" s="121">
        <f t="shared" si="23"/>
        <v>-6.0235602752834481E-2</v>
      </c>
      <c r="BM83" s="121">
        <f t="shared" si="23"/>
        <v>-0.10924925254976331</v>
      </c>
      <c r="BN83" s="121">
        <f t="shared" si="23"/>
        <v>-0.2225005347174463</v>
      </c>
      <c r="BO83" s="121">
        <f t="shared" si="23"/>
        <v>-0.30675690290385765</v>
      </c>
    </row>
    <row r="84" spans="4:67" x14ac:dyDescent="0.3">
      <c r="D84" s="38" t="s">
        <v>143</v>
      </c>
      <c r="E84" s="38" t="s">
        <v>145</v>
      </c>
      <c r="F84" s="26" t="s">
        <v>48</v>
      </c>
      <c r="G84" s="38" t="s">
        <v>115</v>
      </c>
      <c r="I84" s="59">
        <v>8953.6108605639765</v>
      </c>
      <c r="J84" s="59">
        <v>6748.7696418231826</v>
      </c>
      <c r="K84" s="59">
        <v>17623.450719567318</v>
      </c>
      <c r="L84" s="59" t="s">
        <v>116</v>
      </c>
      <c r="M84" s="59">
        <v>13232.761449218151</v>
      </c>
      <c r="N84" s="59">
        <v>8321.2924435560326</v>
      </c>
      <c r="O84" s="59">
        <v>6523.1892144471612</v>
      </c>
      <c r="P84" s="59">
        <v>12025.257704311027</v>
      </c>
      <c r="Q84" s="59">
        <v>11338.351597289444</v>
      </c>
      <c r="R84" s="59">
        <v>7131.4342078998261</v>
      </c>
      <c r="S84" s="59">
        <v>17.483500000000003</v>
      </c>
      <c r="T84" s="59">
        <v>17236.552786175216</v>
      </c>
      <c r="U84" s="59">
        <v>4985.9044329710605</v>
      </c>
      <c r="V84" s="59">
        <v>28516.528410915551</v>
      </c>
      <c r="X84" s="59">
        <v>9977.5998874562119</v>
      </c>
      <c r="Y84" s="59">
        <v>7478.5336157157144</v>
      </c>
      <c r="Z84" s="59">
        <v>19412.578773562702</v>
      </c>
      <c r="AA84" s="59" t="s">
        <v>116</v>
      </c>
      <c r="AB84" s="59">
        <v>14904.836236278677</v>
      </c>
      <c r="AC84" s="59">
        <v>9965.4918303879313</v>
      </c>
      <c r="AD84" s="59">
        <v>7735.8263931417287</v>
      </c>
      <c r="AE84" s="59">
        <v>12713.694905538327</v>
      </c>
      <c r="AF84" s="59">
        <v>11595.090693013904</v>
      </c>
      <c r="AG84" s="59">
        <v>7485.2960409869529</v>
      </c>
      <c r="AH84" s="59">
        <v>18.98</v>
      </c>
      <c r="AI84" s="59">
        <v>19253.925095553746</v>
      </c>
      <c r="AJ84" s="59">
        <v>5669.0551387674868</v>
      </c>
      <c r="AK84" s="59">
        <v>32168.385314809191</v>
      </c>
      <c r="AM84" s="41">
        <f t="shared" si="21"/>
        <v>1023.9890268922354</v>
      </c>
      <c r="AN84" s="41">
        <f t="shared" si="21"/>
        <v>729.76397389253179</v>
      </c>
      <c r="AO84" s="41">
        <f t="shared" si="21"/>
        <v>1789.1280539953841</v>
      </c>
      <c r="AP84" s="41">
        <f t="shared" si="21"/>
        <v>0</v>
      </c>
      <c r="AQ84" s="41">
        <f t="shared" si="21"/>
        <v>1672.0747870605264</v>
      </c>
      <c r="AR84" s="41">
        <f t="shared" si="22"/>
        <v>1644.1993868318987</v>
      </c>
      <c r="AS84" s="41">
        <f t="shared" si="22"/>
        <v>1212.6371786945674</v>
      </c>
      <c r="AT84" s="41">
        <f t="shared" si="22"/>
        <v>688.43720122729974</v>
      </c>
      <c r="AU84" s="41">
        <f t="shared" si="22"/>
        <v>256.73909572446064</v>
      </c>
      <c r="AV84" s="41">
        <f t="shared" si="22"/>
        <v>353.8618330871268</v>
      </c>
      <c r="AW84" s="41">
        <f t="shared" si="22"/>
        <v>1.4964999999999975</v>
      </c>
      <c r="AX84" s="41">
        <f t="shared" si="22"/>
        <v>2017.3723093785302</v>
      </c>
      <c r="AY84" s="41">
        <f t="shared" si="22"/>
        <v>683.15070579642634</v>
      </c>
      <c r="AZ84" s="41">
        <f t="shared" si="22"/>
        <v>3651.8569038936403</v>
      </c>
      <c r="BB84" s="121">
        <f t="shared" si="19"/>
        <v>0.11436604101283621</v>
      </c>
      <c r="BC84" s="121">
        <f t="shared" si="19"/>
        <v>0.10813289127103556</v>
      </c>
      <c r="BD84" s="121">
        <f t="shared" si="19"/>
        <v>0.10151973540624</v>
      </c>
      <c r="BE84" s="121">
        <f t="shared" si="19"/>
        <v>0</v>
      </c>
      <c r="BF84" s="121">
        <f t="shared" si="19"/>
        <v>0.12635871911371302</v>
      </c>
      <c r="BG84" s="121">
        <f t="shared" si="23"/>
        <v>0.19758942471793051</v>
      </c>
      <c r="BH84" s="121">
        <f t="shared" si="23"/>
        <v>0.18589636737945492</v>
      </c>
      <c r="BI84" s="121">
        <f t="shared" si="23"/>
        <v>5.7249268011985856E-2</v>
      </c>
      <c r="BJ84" s="121">
        <f t="shared" si="23"/>
        <v>2.2643423386679674E-2</v>
      </c>
      <c r="BK84" s="121">
        <f t="shared" si="23"/>
        <v>4.962000949193885E-2</v>
      </c>
      <c r="BL84" s="121">
        <f t="shared" si="23"/>
        <v>8.5594989561586482E-2</v>
      </c>
      <c r="BM84" s="121">
        <f t="shared" si="23"/>
        <v>0.11704035803473348</v>
      </c>
      <c r="BN84" s="121">
        <f t="shared" si="23"/>
        <v>0.13701640594610079</v>
      </c>
      <c r="BO84" s="121">
        <f t="shared" si="23"/>
        <v>0.12806106168574793</v>
      </c>
    </row>
    <row r="85" spans="4:67" x14ac:dyDescent="0.3">
      <c r="D85" s="38" t="s">
        <v>143</v>
      </c>
      <c r="E85" s="38" t="s">
        <v>145</v>
      </c>
      <c r="F85" s="26" t="s">
        <v>49</v>
      </c>
      <c r="G85" s="38" t="s">
        <v>115</v>
      </c>
      <c r="I85" s="59">
        <v>38014.96471125909</v>
      </c>
      <c r="J85" s="59">
        <v>23268.582772972641</v>
      </c>
      <c r="K85" s="59">
        <v>29696.643512390845</v>
      </c>
      <c r="L85" s="59" t="s">
        <v>116</v>
      </c>
      <c r="M85" s="59">
        <v>46862.851725605302</v>
      </c>
      <c r="N85" s="59">
        <v>28152.069597151985</v>
      </c>
      <c r="O85" s="59">
        <v>17967.514494172516</v>
      </c>
      <c r="P85" s="59">
        <v>43619.23596270947</v>
      </c>
      <c r="Q85" s="59">
        <v>34572.151507951756</v>
      </c>
      <c r="R85" s="59">
        <v>23777.346727226592</v>
      </c>
      <c r="S85" s="59">
        <v>29271.386760858852</v>
      </c>
      <c r="T85" s="59">
        <v>24570.575007794469</v>
      </c>
      <c r="U85" s="59">
        <v>34194.148981776139</v>
      </c>
      <c r="V85" s="59">
        <v>18724.284783097839</v>
      </c>
      <c r="X85" s="59">
        <v>38986.482297460039</v>
      </c>
      <c r="Y85" s="59">
        <v>25031.859444937436</v>
      </c>
      <c r="Z85" s="59">
        <v>31889.38663405164</v>
      </c>
      <c r="AA85" s="59" t="s">
        <v>116</v>
      </c>
      <c r="AB85" s="59">
        <v>51508.193192316518</v>
      </c>
      <c r="AC85" s="59">
        <v>32027.730924495529</v>
      </c>
      <c r="AD85" s="59">
        <v>19441.480278507097</v>
      </c>
      <c r="AE85" s="59">
        <v>45712.836627671524</v>
      </c>
      <c r="AF85" s="59">
        <v>35070.645176101716</v>
      </c>
      <c r="AG85" s="59">
        <v>23868.64026695682</v>
      </c>
      <c r="AH85" s="59">
        <v>30013.814277674774</v>
      </c>
      <c r="AI85" s="59">
        <v>25394.181203504835</v>
      </c>
      <c r="AJ85" s="59">
        <v>36825.462199588401</v>
      </c>
      <c r="AK85" s="59">
        <v>20719.526401522373</v>
      </c>
      <c r="AM85" s="41">
        <f t="shared" si="21"/>
        <v>971.51758620094915</v>
      </c>
      <c r="AN85" s="41">
        <f t="shared" si="21"/>
        <v>1763.2766719647952</v>
      </c>
      <c r="AO85" s="41">
        <f t="shared" si="21"/>
        <v>2192.7431216607947</v>
      </c>
      <c r="AP85" s="41">
        <f t="shared" si="21"/>
        <v>0</v>
      </c>
      <c r="AQ85" s="41">
        <f t="shared" si="21"/>
        <v>4645.3414667112156</v>
      </c>
      <c r="AR85" s="41">
        <f t="shared" si="22"/>
        <v>3875.6613273435432</v>
      </c>
      <c r="AS85" s="41">
        <f t="shared" si="22"/>
        <v>1473.9657843345813</v>
      </c>
      <c r="AT85" s="41">
        <f t="shared" si="22"/>
        <v>2093.600664962054</v>
      </c>
      <c r="AU85" s="41">
        <f t="shared" si="22"/>
        <v>498.49366814996029</v>
      </c>
      <c r="AV85" s="41">
        <f t="shared" si="22"/>
        <v>91.293539730228076</v>
      </c>
      <c r="AW85" s="41">
        <f t="shared" si="22"/>
        <v>742.42751681592199</v>
      </c>
      <c r="AX85" s="41">
        <f t="shared" si="22"/>
        <v>823.60619571036659</v>
      </c>
      <c r="AY85" s="41">
        <f t="shared" si="22"/>
        <v>2631.3132178122614</v>
      </c>
      <c r="AZ85" s="41">
        <f t="shared" si="22"/>
        <v>1995.241618424534</v>
      </c>
      <c r="BB85" s="121">
        <f t="shared" si="19"/>
        <v>2.5556188032267453E-2</v>
      </c>
      <c r="BC85" s="121">
        <f t="shared" si="19"/>
        <v>7.5779289575509057E-2</v>
      </c>
      <c r="BD85" s="121">
        <f t="shared" si="19"/>
        <v>7.3838079402673187E-2</v>
      </c>
      <c r="BE85" s="121">
        <f t="shared" si="19"/>
        <v>0</v>
      </c>
      <c r="BF85" s="121">
        <f t="shared" si="19"/>
        <v>9.9126307846371553E-2</v>
      </c>
      <c r="BG85" s="121">
        <f t="shared" si="23"/>
        <v>0.13766878893108542</v>
      </c>
      <c r="BH85" s="121">
        <f t="shared" si="23"/>
        <v>8.2035040785003357E-2</v>
      </c>
      <c r="BI85" s="121">
        <f t="shared" si="23"/>
        <v>4.7997187909295212E-2</v>
      </c>
      <c r="BJ85" s="121">
        <f t="shared" si="23"/>
        <v>1.4418936814947847E-2</v>
      </c>
      <c r="BK85" s="121">
        <f t="shared" si="23"/>
        <v>3.8395175364832066E-3</v>
      </c>
      <c r="BL85" s="121">
        <f t="shared" si="23"/>
        <v>2.5363592196071903E-2</v>
      </c>
      <c r="BM85" s="121">
        <f t="shared" si="23"/>
        <v>3.3520021222502763E-2</v>
      </c>
      <c r="BN85" s="121">
        <f t="shared" si="23"/>
        <v>7.6952148135478571E-2</v>
      </c>
      <c r="BO85" s="121">
        <f t="shared" si="23"/>
        <v>0.10655902970593632</v>
      </c>
    </row>
    <row r="86" spans="4:67" x14ac:dyDescent="0.3">
      <c r="D86" s="38" t="s">
        <v>143</v>
      </c>
      <c r="E86" s="38" t="s">
        <v>145</v>
      </c>
      <c r="F86" s="26" t="s">
        <v>50</v>
      </c>
      <c r="G86" s="38" t="s">
        <v>115</v>
      </c>
      <c r="I86" s="59" t="s">
        <v>116</v>
      </c>
      <c r="J86" s="59">
        <v>84.731330067598051</v>
      </c>
      <c r="K86" s="59">
        <v>18.682812735282649</v>
      </c>
      <c r="L86" s="59" t="s">
        <v>116</v>
      </c>
      <c r="M86" s="59" t="s">
        <v>116</v>
      </c>
      <c r="N86" s="59">
        <v>320.34469080459775</v>
      </c>
      <c r="O86" s="59" t="s">
        <v>116</v>
      </c>
      <c r="P86" s="59">
        <v>86.456377524522168</v>
      </c>
      <c r="Q86" s="59">
        <v>52.992189141348675</v>
      </c>
      <c r="R86" s="59">
        <v>7.9551394857223805</v>
      </c>
      <c r="S86" s="59" t="s">
        <v>116</v>
      </c>
      <c r="T86" s="59" t="s">
        <v>116</v>
      </c>
      <c r="U86" s="59" t="s">
        <v>116</v>
      </c>
      <c r="V86" s="59" t="s">
        <v>116</v>
      </c>
      <c r="X86" s="59" t="s">
        <v>116</v>
      </c>
      <c r="Y86" s="59">
        <v>25.506494366898085</v>
      </c>
      <c r="Z86" s="59">
        <v>2.1923708822015362</v>
      </c>
      <c r="AA86" s="59" t="s">
        <v>116</v>
      </c>
      <c r="AB86" s="59" t="s">
        <v>116</v>
      </c>
      <c r="AC86" s="59">
        <v>134.15777655172417</v>
      </c>
      <c r="AD86" s="59" t="s">
        <v>116</v>
      </c>
      <c r="AE86" s="59">
        <v>84.852206457172642</v>
      </c>
      <c r="AF86" s="59">
        <v>49.085878399600382</v>
      </c>
      <c r="AG86" s="59">
        <v>7.1596255371501432</v>
      </c>
      <c r="AH86" s="59" t="s">
        <v>116</v>
      </c>
      <c r="AI86" s="59" t="s">
        <v>116</v>
      </c>
      <c r="AJ86" s="59" t="s">
        <v>116</v>
      </c>
      <c r="AK86" s="59" t="s">
        <v>116</v>
      </c>
      <c r="AM86" s="41">
        <f t="shared" si="21"/>
        <v>0</v>
      </c>
      <c r="AN86" s="41">
        <f t="shared" si="21"/>
        <v>-59.22483570069997</v>
      </c>
      <c r="AO86" s="41">
        <f t="shared" si="21"/>
        <v>-16.490441853081112</v>
      </c>
      <c r="AP86" s="41">
        <f t="shared" si="21"/>
        <v>0</v>
      </c>
      <c r="AQ86" s="41">
        <f t="shared" si="21"/>
        <v>0</v>
      </c>
      <c r="AR86" s="41">
        <f t="shared" si="22"/>
        <v>-186.18691425287358</v>
      </c>
      <c r="AS86" s="41">
        <f t="shared" si="22"/>
        <v>0</v>
      </c>
      <c r="AT86" s="41">
        <f t="shared" si="22"/>
        <v>-1.604171067349526</v>
      </c>
      <c r="AU86" s="41">
        <f t="shared" si="22"/>
        <v>-3.9063107417482925</v>
      </c>
      <c r="AV86" s="41">
        <f t="shared" si="22"/>
        <v>-0.79551394857223734</v>
      </c>
      <c r="AW86" s="41">
        <f t="shared" si="22"/>
        <v>0</v>
      </c>
      <c r="AX86" s="41">
        <f t="shared" si="22"/>
        <v>0</v>
      </c>
      <c r="AY86" s="41">
        <f t="shared" si="22"/>
        <v>0</v>
      </c>
      <c r="AZ86" s="41">
        <f t="shared" si="22"/>
        <v>0</v>
      </c>
      <c r="BB86" s="121">
        <f t="shared" si="19"/>
        <v>0</v>
      </c>
      <c r="BC86" s="121">
        <f t="shared" si="19"/>
        <v>-0.69897209985315722</v>
      </c>
      <c r="BD86" s="121">
        <f t="shared" si="19"/>
        <v>-0.88265306122448972</v>
      </c>
      <c r="BE86" s="121">
        <f t="shared" si="19"/>
        <v>0</v>
      </c>
      <c r="BF86" s="121">
        <f t="shared" si="19"/>
        <v>0</v>
      </c>
      <c r="BG86" s="121">
        <f t="shared" si="23"/>
        <v>-0.58120805369127515</v>
      </c>
      <c r="BH86" s="121">
        <f t="shared" si="23"/>
        <v>0</v>
      </c>
      <c r="BI86" s="121">
        <f t="shared" si="23"/>
        <v>-1.8554687499999927E-2</v>
      </c>
      <c r="BJ86" s="121">
        <f t="shared" si="23"/>
        <v>-7.3714839961202538E-2</v>
      </c>
      <c r="BK86" s="121">
        <f t="shared" si="23"/>
        <v>-9.9999999999999908E-2</v>
      </c>
      <c r="BL86" s="121">
        <f t="shared" si="23"/>
        <v>0</v>
      </c>
      <c r="BM86" s="121">
        <f t="shared" si="23"/>
        <v>0</v>
      </c>
      <c r="BN86" s="121">
        <f t="shared" si="23"/>
        <v>0</v>
      </c>
      <c r="BO86" s="121">
        <f t="shared" si="23"/>
        <v>0</v>
      </c>
    </row>
    <row r="87" spans="4:67" x14ac:dyDescent="0.3">
      <c r="D87" s="38" t="s">
        <v>143</v>
      </c>
      <c r="E87" s="38" t="s">
        <v>145</v>
      </c>
      <c r="F87" s="26" t="s">
        <v>51</v>
      </c>
      <c r="G87" s="38" t="s">
        <v>115</v>
      </c>
      <c r="I87" s="59" t="s">
        <v>116</v>
      </c>
      <c r="J87" s="59" t="s">
        <v>116</v>
      </c>
      <c r="K87" s="59" t="s">
        <v>116</v>
      </c>
      <c r="L87" s="59" t="s">
        <v>116</v>
      </c>
      <c r="M87" s="59" t="s">
        <v>116</v>
      </c>
      <c r="N87" s="59">
        <v>81.952140603448285</v>
      </c>
      <c r="O87" s="59">
        <v>34.455977281846323</v>
      </c>
      <c r="P87" s="59">
        <v>79.959051961199904</v>
      </c>
      <c r="Q87" s="59">
        <v>609.19415543339346</v>
      </c>
      <c r="R87" s="59">
        <v>1951.8641281340463</v>
      </c>
      <c r="S87" s="59" t="s">
        <v>116</v>
      </c>
      <c r="T87" s="59" t="s">
        <v>116</v>
      </c>
      <c r="U87" s="59" t="s">
        <v>116</v>
      </c>
      <c r="V87" s="59" t="s">
        <v>116</v>
      </c>
      <c r="X87" s="59" t="s">
        <v>116</v>
      </c>
      <c r="Y87" s="59" t="s">
        <v>116</v>
      </c>
      <c r="Z87" s="59" t="s">
        <v>116</v>
      </c>
      <c r="AA87" s="59" t="s">
        <v>116</v>
      </c>
      <c r="AB87" s="59" t="s">
        <v>116</v>
      </c>
      <c r="AC87" s="59">
        <v>53.473024913793111</v>
      </c>
      <c r="AD87" s="59">
        <v>27.661840916411837</v>
      </c>
      <c r="AE87" s="59">
        <v>69.403401537279123</v>
      </c>
      <c r="AF87" s="59">
        <v>749.03786399773071</v>
      </c>
      <c r="AG87" s="59">
        <v>2416.0269390927524</v>
      </c>
      <c r="AH87" s="59" t="s">
        <v>116</v>
      </c>
      <c r="AI87" s="59" t="s">
        <v>116</v>
      </c>
      <c r="AJ87" s="59" t="s">
        <v>116</v>
      </c>
      <c r="AK87" s="59" t="s">
        <v>116</v>
      </c>
      <c r="AM87" s="41">
        <f t="shared" si="21"/>
        <v>0</v>
      </c>
      <c r="AN87" s="41">
        <f t="shared" si="21"/>
        <v>0</v>
      </c>
      <c r="AO87" s="41">
        <f t="shared" si="21"/>
        <v>0</v>
      </c>
      <c r="AP87" s="41">
        <f t="shared" si="21"/>
        <v>0</v>
      </c>
      <c r="AQ87" s="41">
        <f t="shared" si="21"/>
        <v>0</v>
      </c>
      <c r="AR87" s="41">
        <f t="shared" si="22"/>
        <v>-28.479115689655174</v>
      </c>
      <c r="AS87" s="41">
        <f t="shared" si="22"/>
        <v>-6.7941363654344862</v>
      </c>
      <c r="AT87" s="41">
        <f t="shared" si="22"/>
        <v>-10.555650423920781</v>
      </c>
      <c r="AU87" s="41">
        <f t="shared" si="22"/>
        <v>139.84370856433725</v>
      </c>
      <c r="AV87" s="41">
        <f t="shared" si="22"/>
        <v>464.16281095870613</v>
      </c>
      <c r="AW87" s="41">
        <f t="shared" si="22"/>
        <v>0</v>
      </c>
      <c r="AX87" s="41">
        <f t="shared" si="22"/>
        <v>0</v>
      </c>
      <c r="AY87" s="41">
        <f t="shared" si="22"/>
        <v>0</v>
      </c>
      <c r="AZ87" s="41">
        <f t="shared" si="22"/>
        <v>0</v>
      </c>
      <c r="BB87" s="121">
        <f t="shared" si="19"/>
        <v>0</v>
      </c>
      <c r="BC87" s="121">
        <f t="shared" si="19"/>
        <v>0</v>
      </c>
      <c r="BD87" s="121">
        <f t="shared" si="19"/>
        <v>0</v>
      </c>
      <c r="BE87" s="121">
        <f t="shared" si="19"/>
        <v>0</v>
      </c>
      <c r="BF87" s="121">
        <f t="shared" si="19"/>
        <v>0</v>
      </c>
      <c r="BG87" s="121">
        <f t="shared" si="23"/>
        <v>-0.34750911300121506</v>
      </c>
      <c r="BH87" s="121">
        <f t="shared" si="23"/>
        <v>-0.19718309859154928</v>
      </c>
      <c r="BI87" s="121">
        <f t="shared" si="23"/>
        <v>-0.13201320132013203</v>
      </c>
      <c r="BJ87" s="121">
        <f t="shared" si="23"/>
        <v>0.22955523672883812</v>
      </c>
      <c r="BK87" s="121">
        <f t="shared" si="23"/>
        <v>0.2378048780487805</v>
      </c>
      <c r="BL87" s="121">
        <f t="shared" si="23"/>
        <v>0</v>
      </c>
      <c r="BM87" s="121">
        <f t="shared" si="23"/>
        <v>0</v>
      </c>
      <c r="BN87" s="121">
        <f t="shared" si="23"/>
        <v>0</v>
      </c>
      <c r="BO87" s="121">
        <f t="shared" si="23"/>
        <v>0</v>
      </c>
    </row>
    <row r="88" spans="4:67" x14ac:dyDescent="0.3">
      <c r="D88" s="38" t="s">
        <v>143</v>
      </c>
      <c r="E88" s="38" t="s">
        <v>145</v>
      </c>
      <c r="F88" s="26" t="s">
        <v>52</v>
      </c>
      <c r="G88" s="38" t="s">
        <v>115</v>
      </c>
      <c r="I88" s="59" t="s">
        <v>116</v>
      </c>
      <c r="J88" s="59" t="s">
        <v>116</v>
      </c>
      <c r="K88" s="59" t="s">
        <v>116</v>
      </c>
      <c r="L88" s="59" t="s">
        <v>116</v>
      </c>
      <c r="M88" s="59" t="s">
        <v>116</v>
      </c>
      <c r="N88" s="59">
        <v>7.5249848275862066</v>
      </c>
      <c r="O88" s="59" t="s">
        <v>116</v>
      </c>
      <c r="P88" s="59" t="s">
        <v>116</v>
      </c>
      <c r="Q88" s="59" t="s">
        <v>116</v>
      </c>
      <c r="R88" s="59" t="s">
        <v>116</v>
      </c>
      <c r="S88" s="59" t="s">
        <v>116</v>
      </c>
      <c r="T88" s="59" t="s">
        <v>116</v>
      </c>
      <c r="U88" s="59" t="s">
        <v>116</v>
      </c>
      <c r="V88" s="59" t="s">
        <v>116</v>
      </c>
      <c r="X88" s="59" t="s">
        <v>116</v>
      </c>
      <c r="Y88" s="59" t="s">
        <v>116</v>
      </c>
      <c r="Z88" s="59" t="s">
        <v>116</v>
      </c>
      <c r="AA88" s="59" t="s">
        <v>116</v>
      </c>
      <c r="AB88" s="59" t="s">
        <v>116</v>
      </c>
      <c r="AC88" s="59">
        <v>9.0972672413793081</v>
      </c>
      <c r="AD88" s="59" t="s">
        <v>116</v>
      </c>
      <c r="AE88" s="59" t="s">
        <v>116</v>
      </c>
      <c r="AF88" s="59" t="s">
        <v>116</v>
      </c>
      <c r="AG88" s="59" t="s">
        <v>116</v>
      </c>
      <c r="AH88" s="59" t="s">
        <v>116</v>
      </c>
      <c r="AI88" s="59" t="s">
        <v>116</v>
      </c>
      <c r="AJ88" s="59" t="s">
        <v>116</v>
      </c>
      <c r="AK88" s="59" t="s">
        <v>116</v>
      </c>
      <c r="AM88" s="41">
        <f t="shared" si="21"/>
        <v>0</v>
      </c>
      <c r="AN88" s="41">
        <f t="shared" si="21"/>
        <v>0</v>
      </c>
      <c r="AO88" s="41">
        <f t="shared" si="21"/>
        <v>0</v>
      </c>
      <c r="AP88" s="41">
        <f t="shared" si="21"/>
        <v>0</v>
      </c>
      <c r="AQ88" s="41">
        <f t="shared" si="21"/>
        <v>0</v>
      </c>
      <c r="AR88" s="41">
        <f t="shared" si="22"/>
        <v>1.5722824137931015</v>
      </c>
      <c r="AS88" s="41">
        <f t="shared" si="22"/>
        <v>0</v>
      </c>
      <c r="AT88" s="41">
        <f t="shared" si="22"/>
        <v>0</v>
      </c>
      <c r="AU88" s="41">
        <f t="shared" si="22"/>
        <v>0</v>
      </c>
      <c r="AV88" s="41">
        <f t="shared" si="22"/>
        <v>0</v>
      </c>
      <c r="AW88" s="41">
        <f t="shared" si="22"/>
        <v>0</v>
      </c>
      <c r="AX88" s="41">
        <f t="shared" si="22"/>
        <v>0</v>
      </c>
      <c r="AY88" s="41">
        <f t="shared" si="22"/>
        <v>0</v>
      </c>
      <c r="AZ88" s="41">
        <f t="shared" si="22"/>
        <v>0</v>
      </c>
      <c r="BB88" s="121">
        <f t="shared" si="19"/>
        <v>0</v>
      </c>
      <c r="BC88" s="121">
        <f t="shared" si="19"/>
        <v>0</v>
      </c>
      <c r="BD88" s="121">
        <f t="shared" si="19"/>
        <v>0</v>
      </c>
      <c r="BE88" s="121">
        <f t="shared" si="19"/>
        <v>0</v>
      </c>
      <c r="BF88" s="121">
        <f t="shared" si="19"/>
        <v>0</v>
      </c>
      <c r="BG88" s="121">
        <f t="shared" si="23"/>
        <v>0.20894160583941582</v>
      </c>
      <c r="BH88" s="121">
        <f t="shared" si="23"/>
        <v>0</v>
      </c>
      <c r="BI88" s="121">
        <f t="shared" si="23"/>
        <v>0</v>
      </c>
      <c r="BJ88" s="121">
        <f t="shared" si="23"/>
        <v>0</v>
      </c>
      <c r="BK88" s="121">
        <f t="shared" si="23"/>
        <v>0</v>
      </c>
      <c r="BL88" s="121">
        <f t="shared" si="23"/>
        <v>0</v>
      </c>
      <c r="BM88" s="121">
        <f t="shared" si="23"/>
        <v>0</v>
      </c>
      <c r="BN88" s="121">
        <f t="shared" si="23"/>
        <v>0</v>
      </c>
      <c r="BO88" s="121">
        <f t="shared" si="23"/>
        <v>0</v>
      </c>
    </row>
    <row r="89" spans="4:67" x14ac:dyDescent="0.3">
      <c r="D89" s="38" t="s">
        <v>143</v>
      </c>
      <c r="E89" s="38" t="s">
        <v>145</v>
      </c>
      <c r="F89" s="26" t="s">
        <v>53</v>
      </c>
      <c r="G89" s="38" t="s">
        <v>115</v>
      </c>
      <c r="I89" s="59" t="s">
        <v>116</v>
      </c>
      <c r="J89" s="59" t="s">
        <v>116</v>
      </c>
      <c r="K89" s="59" t="s">
        <v>116</v>
      </c>
      <c r="L89" s="59" t="s">
        <v>116</v>
      </c>
      <c r="M89" s="59" t="s">
        <v>116</v>
      </c>
      <c r="N89" s="59">
        <v>18.93633344827586</v>
      </c>
      <c r="O89" s="59" t="s">
        <v>116</v>
      </c>
      <c r="P89" s="59" t="s">
        <v>116</v>
      </c>
      <c r="Q89" s="59" t="s">
        <v>116</v>
      </c>
      <c r="R89" s="59" t="s">
        <v>116</v>
      </c>
      <c r="S89" s="59" t="s">
        <v>116</v>
      </c>
      <c r="T89" s="59" t="s">
        <v>116</v>
      </c>
      <c r="U89" s="59" t="s">
        <v>116</v>
      </c>
      <c r="V89" s="59" t="s">
        <v>116</v>
      </c>
      <c r="X89" s="59" t="s">
        <v>116</v>
      </c>
      <c r="Y89" s="59" t="s">
        <v>116</v>
      </c>
      <c r="Z89" s="59" t="s">
        <v>116</v>
      </c>
      <c r="AA89" s="59" t="s">
        <v>116</v>
      </c>
      <c r="AB89" s="59" t="s">
        <v>116</v>
      </c>
      <c r="AC89" s="59">
        <v>4.1500527586206895</v>
      </c>
      <c r="AD89" s="59" t="s">
        <v>116</v>
      </c>
      <c r="AE89" s="59" t="s">
        <v>116</v>
      </c>
      <c r="AF89" s="59" t="s">
        <v>116</v>
      </c>
      <c r="AG89" s="59" t="s">
        <v>116</v>
      </c>
      <c r="AH89" s="59" t="s">
        <v>116</v>
      </c>
      <c r="AI89" s="59" t="s">
        <v>116</v>
      </c>
      <c r="AJ89" s="59" t="s">
        <v>116</v>
      </c>
      <c r="AK89" s="59" t="s">
        <v>116</v>
      </c>
      <c r="AM89" s="41">
        <f t="shared" si="21"/>
        <v>0</v>
      </c>
      <c r="AN89" s="41">
        <f t="shared" si="21"/>
        <v>0</v>
      </c>
      <c r="AO89" s="41">
        <f t="shared" si="21"/>
        <v>0</v>
      </c>
      <c r="AP89" s="41">
        <f t="shared" si="21"/>
        <v>0</v>
      </c>
      <c r="AQ89" s="41">
        <f t="shared" si="21"/>
        <v>0</v>
      </c>
      <c r="AR89" s="41">
        <f t="shared" si="22"/>
        <v>-14.786280689655172</v>
      </c>
      <c r="AS89" s="41">
        <f t="shared" si="22"/>
        <v>0</v>
      </c>
      <c r="AT89" s="41">
        <f t="shared" si="22"/>
        <v>0</v>
      </c>
      <c r="AU89" s="41">
        <f t="shared" si="22"/>
        <v>0</v>
      </c>
      <c r="AV89" s="41">
        <f t="shared" si="22"/>
        <v>0</v>
      </c>
      <c r="AW89" s="41">
        <f t="shared" si="22"/>
        <v>0</v>
      </c>
      <c r="AX89" s="41">
        <f t="shared" si="22"/>
        <v>0</v>
      </c>
      <c r="AY89" s="41">
        <f t="shared" si="22"/>
        <v>0</v>
      </c>
      <c r="AZ89" s="41">
        <f t="shared" si="22"/>
        <v>0</v>
      </c>
      <c r="BB89" s="121">
        <f t="shared" si="19"/>
        <v>0</v>
      </c>
      <c r="BC89" s="121">
        <f t="shared" si="19"/>
        <v>0</v>
      </c>
      <c r="BD89" s="121">
        <f t="shared" si="19"/>
        <v>0</v>
      </c>
      <c r="BE89" s="121">
        <f t="shared" si="19"/>
        <v>0</v>
      </c>
      <c r="BF89" s="121">
        <f t="shared" si="19"/>
        <v>0</v>
      </c>
      <c r="BG89" s="121">
        <f t="shared" si="23"/>
        <v>-0.78084179970972423</v>
      </c>
      <c r="BH89" s="121">
        <f t="shared" si="23"/>
        <v>0</v>
      </c>
      <c r="BI89" s="121">
        <f t="shared" si="23"/>
        <v>0</v>
      </c>
      <c r="BJ89" s="121">
        <f t="shared" si="23"/>
        <v>0</v>
      </c>
      <c r="BK89" s="121">
        <f t="shared" si="23"/>
        <v>0</v>
      </c>
      <c r="BL89" s="121">
        <f t="shared" si="23"/>
        <v>0</v>
      </c>
      <c r="BM89" s="121">
        <f t="shared" si="23"/>
        <v>0</v>
      </c>
      <c r="BN89" s="121">
        <f t="shared" si="23"/>
        <v>0</v>
      </c>
      <c r="BO89" s="121">
        <f t="shared" si="23"/>
        <v>0</v>
      </c>
    </row>
    <row r="90" spans="4:67" x14ac:dyDescent="0.3">
      <c r="D90" s="38" t="s">
        <v>143</v>
      </c>
      <c r="E90" s="38" t="s">
        <v>145</v>
      </c>
      <c r="F90" s="26" t="s">
        <v>54</v>
      </c>
      <c r="G90" s="38" t="s">
        <v>115</v>
      </c>
      <c r="I90" s="59" t="s">
        <v>116</v>
      </c>
      <c r="J90" s="59" t="s">
        <v>116</v>
      </c>
      <c r="K90" s="59" t="s">
        <v>116</v>
      </c>
      <c r="L90" s="59" t="s">
        <v>116</v>
      </c>
      <c r="M90" s="59" t="s">
        <v>116</v>
      </c>
      <c r="N90" s="59" t="s">
        <v>116</v>
      </c>
      <c r="O90" s="59" t="s">
        <v>116</v>
      </c>
      <c r="P90" s="59" t="s">
        <v>116</v>
      </c>
      <c r="Q90" s="59" t="s">
        <v>116</v>
      </c>
      <c r="R90" s="59" t="s">
        <v>116</v>
      </c>
      <c r="S90" s="59" t="s">
        <v>116</v>
      </c>
      <c r="T90" s="59" t="s">
        <v>116</v>
      </c>
      <c r="U90" s="59">
        <v>479.4426399357601</v>
      </c>
      <c r="V90" s="59" t="s">
        <v>116</v>
      </c>
      <c r="X90" s="59" t="s">
        <v>116</v>
      </c>
      <c r="Y90" s="59" t="s">
        <v>116</v>
      </c>
      <c r="Z90" s="59" t="s">
        <v>116</v>
      </c>
      <c r="AA90" s="59" t="s">
        <v>116</v>
      </c>
      <c r="AB90" s="59" t="s">
        <v>116</v>
      </c>
      <c r="AC90" s="59" t="s">
        <v>116</v>
      </c>
      <c r="AD90" s="59" t="s">
        <v>116</v>
      </c>
      <c r="AE90" s="59" t="s">
        <v>116</v>
      </c>
      <c r="AF90" s="59" t="s">
        <v>116</v>
      </c>
      <c r="AG90" s="59" t="s">
        <v>116</v>
      </c>
      <c r="AH90" s="59" t="s">
        <v>116</v>
      </c>
      <c r="AI90" s="59" t="s">
        <v>116</v>
      </c>
      <c r="AJ90" s="59">
        <v>559.0161667208439</v>
      </c>
      <c r="AK90" s="59" t="s">
        <v>116</v>
      </c>
      <c r="AM90" s="41">
        <f t="shared" si="21"/>
        <v>0</v>
      </c>
      <c r="AN90" s="41">
        <f t="shared" si="21"/>
        <v>0</v>
      </c>
      <c r="AO90" s="41">
        <f t="shared" si="21"/>
        <v>0</v>
      </c>
      <c r="AP90" s="41">
        <f t="shared" si="21"/>
        <v>0</v>
      </c>
      <c r="AQ90" s="41">
        <f t="shared" si="21"/>
        <v>0</v>
      </c>
      <c r="AR90" s="41">
        <f t="shared" si="22"/>
        <v>0</v>
      </c>
      <c r="AS90" s="41">
        <f t="shared" si="22"/>
        <v>0</v>
      </c>
      <c r="AT90" s="41">
        <f t="shared" si="22"/>
        <v>0</v>
      </c>
      <c r="AU90" s="41">
        <f t="shared" si="22"/>
        <v>0</v>
      </c>
      <c r="AV90" s="41">
        <f t="shared" si="22"/>
        <v>0</v>
      </c>
      <c r="AW90" s="41">
        <f t="shared" si="22"/>
        <v>0</v>
      </c>
      <c r="AX90" s="41">
        <f t="shared" si="22"/>
        <v>0</v>
      </c>
      <c r="AY90" s="41">
        <f t="shared" si="22"/>
        <v>79.5735267850838</v>
      </c>
      <c r="AZ90" s="41">
        <f t="shared" si="22"/>
        <v>0</v>
      </c>
      <c r="BB90" s="121">
        <f t="shared" si="19"/>
        <v>0</v>
      </c>
      <c r="BC90" s="121">
        <f t="shared" si="19"/>
        <v>0</v>
      </c>
      <c r="BD90" s="121">
        <f t="shared" si="19"/>
        <v>0</v>
      </c>
      <c r="BE90" s="121">
        <f t="shared" si="19"/>
        <v>0</v>
      </c>
      <c r="BF90" s="121">
        <f t="shared" si="19"/>
        <v>0</v>
      </c>
      <c r="BG90" s="121">
        <f t="shared" si="23"/>
        <v>0</v>
      </c>
      <c r="BH90" s="121">
        <f t="shared" si="23"/>
        <v>0</v>
      </c>
      <c r="BI90" s="121">
        <f t="shared" si="23"/>
        <v>0</v>
      </c>
      <c r="BJ90" s="121">
        <f t="shared" si="23"/>
        <v>0</v>
      </c>
      <c r="BK90" s="121">
        <f t="shared" si="23"/>
        <v>0</v>
      </c>
      <c r="BL90" s="121">
        <f t="shared" si="23"/>
        <v>0</v>
      </c>
      <c r="BM90" s="121">
        <f t="shared" si="23"/>
        <v>0</v>
      </c>
      <c r="BN90" s="121">
        <f t="shared" si="23"/>
        <v>0.16597090070200213</v>
      </c>
      <c r="BO90" s="121">
        <f t="shared" si="23"/>
        <v>0</v>
      </c>
    </row>
    <row r="91" spans="4:67" x14ac:dyDescent="0.3">
      <c r="D91" s="38" t="s">
        <v>143</v>
      </c>
      <c r="E91" s="38" t="s">
        <v>145</v>
      </c>
      <c r="F91" s="26" t="s">
        <v>55</v>
      </c>
      <c r="G91" s="38" t="s">
        <v>115</v>
      </c>
      <c r="I91" s="59" t="s">
        <v>116</v>
      </c>
      <c r="J91" s="59" t="s">
        <v>116</v>
      </c>
      <c r="K91" s="59" t="s">
        <v>116</v>
      </c>
      <c r="L91" s="59" t="s">
        <v>116</v>
      </c>
      <c r="M91" s="59" t="s">
        <v>116</v>
      </c>
      <c r="N91" s="59" t="s">
        <v>116</v>
      </c>
      <c r="O91" s="59" t="s">
        <v>116</v>
      </c>
      <c r="P91" s="59">
        <v>0</v>
      </c>
      <c r="Q91" s="59">
        <v>-23.77397459080716</v>
      </c>
      <c r="R91" s="59">
        <v>-33.249563209688553</v>
      </c>
      <c r="S91" s="59" t="s">
        <v>116</v>
      </c>
      <c r="T91" s="59" t="s">
        <v>116</v>
      </c>
      <c r="U91" s="59" t="s">
        <v>116</v>
      </c>
      <c r="V91" s="59" t="s">
        <v>116</v>
      </c>
      <c r="X91" s="59" t="s">
        <v>116</v>
      </c>
      <c r="Y91" s="59" t="s">
        <v>116</v>
      </c>
      <c r="Z91" s="59" t="s">
        <v>116</v>
      </c>
      <c r="AA91" s="59" t="s">
        <v>116</v>
      </c>
      <c r="AB91" s="59" t="s">
        <v>116</v>
      </c>
      <c r="AC91" s="59" t="s">
        <v>116</v>
      </c>
      <c r="AD91" s="59" t="s">
        <v>116</v>
      </c>
      <c r="AE91" s="59">
        <v>0</v>
      </c>
      <c r="AF91" s="59">
        <v>-23.77397459080716</v>
      </c>
      <c r="AG91" s="59">
        <v>-33.249563209688553</v>
      </c>
      <c r="AH91" s="59" t="s">
        <v>116</v>
      </c>
      <c r="AI91" s="59" t="s">
        <v>116</v>
      </c>
      <c r="AJ91" s="59" t="s">
        <v>116</v>
      </c>
      <c r="AK91" s="59" t="s">
        <v>116</v>
      </c>
      <c r="AM91" s="41">
        <f t="shared" si="21"/>
        <v>0</v>
      </c>
      <c r="AN91" s="41">
        <f t="shared" si="21"/>
        <v>0</v>
      </c>
      <c r="AO91" s="41">
        <f t="shared" si="21"/>
        <v>0</v>
      </c>
      <c r="AP91" s="41">
        <f t="shared" si="21"/>
        <v>0</v>
      </c>
      <c r="AQ91" s="41">
        <f t="shared" si="21"/>
        <v>0</v>
      </c>
      <c r="AR91" s="41">
        <f t="shared" si="22"/>
        <v>0</v>
      </c>
      <c r="AS91" s="41">
        <f t="shared" si="22"/>
        <v>0</v>
      </c>
      <c r="AT91" s="41">
        <f t="shared" si="22"/>
        <v>0</v>
      </c>
      <c r="AU91" s="41">
        <f t="shared" si="22"/>
        <v>0</v>
      </c>
      <c r="AV91" s="41">
        <f t="shared" si="22"/>
        <v>0</v>
      </c>
      <c r="AW91" s="41">
        <f t="shared" si="22"/>
        <v>0</v>
      </c>
      <c r="AX91" s="41">
        <f t="shared" si="22"/>
        <v>0</v>
      </c>
      <c r="AY91" s="41">
        <f t="shared" si="22"/>
        <v>0</v>
      </c>
      <c r="AZ91" s="41">
        <f t="shared" si="22"/>
        <v>0</v>
      </c>
      <c r="BB91" s="121">
        <f t="shared" si="19"/>
        <v>0</v>
      </c>
      <c r="BC91" s="121">
        <f t="shared" si="19"/>
        <v>0</v>
      </c>
      <c r="BD91" s="121">
        <f t="shared" si="19"/>
        <v>0</v>
      </c>
      <c r="BE91" s="121">
        <f t="shared" si="19"/>
        <v>0</v>
      </c>
      <c r="BF91" s="121">
        <f t="shared" si="19"/>
        <v>0</v>
      </c>
      <c r="BG91" s="121">
        <f t="shared" si="23"/>
        <v>0</v>
      </c>
      <c r="BH91" s="121">
        <f t="shared" si="23"/>
        <v>0</v>
      </c>
      <c r="BI91" s="121">
        <f t="shared" si="23"/>
        <v>0</v>
      </c>
      <c r="BJ91" s="121">
        <f t="shared" si="23"/>
        <v>0</v>
      </c>
      <c r="BK91" s="121">
        <f t="shared" si="23"/>
        <v>0</v>
      </c>
      <c r="BL91" s="121">
        <f t="shared" si="23"/>
        <v>0</v>
      </c>
      <c r="BM91" s="121">
        <f t="shared" si="23"/>
        <v>0</v>
      </c>
      <c r="BN91" s="121">
        <f t="shared" si="23"/>
        <v>0</v>
      </c>
      <c r="BO91" s="121">
        <f t="shared" si="23"/>
        <v>0</v>
      </c>
    </row>
    <row r="92" spans="4:67" x14ac:dyDescent="0.3">
      <c r="D92" s="38" t="s">
        <v>143</v>
      </c>
      <c r="E92" s="38" t="s">
        <v>145</v>
      </c>
      <c r="F92" s="26" t="s">
        <v>56</v>
      </c>
      <c r="G92" s="38" t="s">
        <v>115</v>
      </c>
      <c r="I92" s="59" t="s">
        <v>116</v>
      </c>
      <c r="J92" s="59" t="s">
        <v>116</v>
      </c>
      <c r="K92" s="59" t="s">
        <v>116</v>
      </c>
      <c r="L92" s="59" t="s">
        <v>116</v>
      </c>
      <c r="M92" s="59" t="s">
        <v>116</v>
      </c>
      <c r="N92" s="59" t="s">
        <v>116</v>
      </c>
      <c r="O92" s="59" t="s">
        <v>116</v>
      </c>
      <c r="P92" s="59" t="s">
        <v>116</v>
      </c>
      <c r="Q92" s="59" t="s">
        <v>116</v>
      </c>
      <c r="R92" s="59" t="s">
        <v>116</v>
      </c>
      <c r="S92" s="59" t="s">
        <v>116</v>
      </c>
      <c r="T92" s="59" t="s">
        <v>116</v>
      </c>
      <c r="U92" s="59" t="s">
        <v>116</v>
      </c>
      <c r="V92" s="59" t="s">
        <v>116</v>
      </c>
      <c r="X92" s="59" t="s">
        <v>116</v>
      </c>
      <c r="Y92" s="59" t="s">
        <v>116</v>
      </c>
      <c r="Z92" s="59" t="s">
        <v>116</v>
      </c>
      <c r="AA92" s="59" t="s">
        <v>116</v>
      </c>
      <c r="AB92" s="59" t="s">
        <v>116</v>
      </c>
      <c r="AC92" s="59" t="s">
        <v>116</v>
      </c>
      <c r="AD92" s="59" t="s">
        <v>116</v>
      </c>
      <c r="AE92" s="59" t="s">
        <v>116</v>
      </c>
      <c r="AF92" s="59" t="s">
        <v>116</v>
      </c>
      <c r="AG92" s="59" t="s">
        <v>116</v>
      </c>
      <c r="AH92" s="59" t="s">
        <v>116</v>
      </c>
      <c r="AI92" s="59" t="s">
        <v>116</v>
      </c>
      <c r="AJ92" s="59" t="s">
        <v>116</v>
      </c>
      <c r="AK92" s="59" t="s">
        <v>116</v>
      </c>
      <c r="AM92" s="41">
        <f t="shared" si="21"/>
        <v>0</v>
      </c>
      <c r="AN92" s="41">
        <f t="shared" si="21"/>
        <v>0</v>
      </c>
      <c r="AO92" s="41">
        <f t="shared" si="21"/>
        <v>0</v>
      </c>
      <c r="AP92" s="41">
        <f t="shared" si="21"/>
        <v>0</v>
      </c>
      <c r="AQ92" s="41">
        <f t="shared" si="21"/>
        <v>0</v>
      </c>
      <c r="AR92" s="41">
        <f t="shared" si="22"/>
        <v>0</v>
      </c>
      <c r="AS92" s="41">
        <f t="shared" si="22"/>
        <v>0</v>
      </c>
      <c r="AT92" s="41">
        <f t="shared" si="22"/>
        <v>0</v>
      </c>
      <c r="AU92" s="41">
        <f t="shared" si="22"/>
        <v>0</v>
      </c>
      <c r="AV92" s="41">
        <f t="shared" si="22"/>
        <v>0</v>
      </c>
      <c r="AW92" s="41">
        <f t="shared" si="22"/>
        <v>0</v>
      </c>
      <c r="AX92" s="41">
        <f t="shared" si="22"/>
        <v>0</v>
      </c>
      <c r="AY92" s="41">
        <f t="shared" si="22"/>
        <v>0</v>
      </c>
      <c r="AZ92" s="41">
        <f t="shared" si="22"/>
        <v>0</v>
      </c>
      <c r="BB92" s="121">
        <f t="shared" si="19"/>
        <v>0</v>
      </c>
      <c r="BC92" s="121">
        <f t="shared" si="19"/>
        <v>0</v>
      </c>
      <c r="BD92" s="121">
        <f t="shared" si="19"/>
        <v>0</v>
      </c>
      <c r="BE92" s="121">
        <f t="shared" si="19"/>
        <v>0</v>
      </c>
      <c r="BF92" s="121">
        <f t="shared" si="19"/>
        <v>0</v>
      </c>
      <c r="BG92" s="121">
        <f t="shared" si="23"/>
        <v>0</v>
      </c>
      <c r="BH92" s="121">
        <f t="shared" si="23"/>
        <v>0</v>
      </c>
      <c r="BI92" s="121">
        <f t="shared" si="23"/>
        <v>0</v>
      </c>
      <c r="BJ92" s="121">
        <f t="shared" si="23"/>
        <v>0</v>
      </c>
      <c r="BK92" s="121">
        <f t="shared" si="23"/>
        <v>0</v>
      </c>
      <c r="BL92" s="121">
        <f t="shared" si="23"/>
        <v>0</v>
      </c>
      <c r="BM92" s="121">
        <f t="shared" si="23"/>
        <v>0</v>
      </c>
      <c r="BN92" s="121">
        <f t="shared" si="23"/>
        <v>0</v>
      </c>
      <c r="BO92" s="121">
        <f t="shared" si="23"/>
        <v>0</v>
      </c>
    </row>
    <row r="93" spans="4:67" x14ac:dyDescent="0.3">
      <c r="D93" s="38" t="s">
        <v>143</v>
      </c>
      <c r="E93" s="38" t="s">
        <v>145</v>
      </c>
      <c r="F93" s="26" t="s">
        <v>57</v>
      </c>
      <c r="G93" s="38" t="s">
        <v>115</v>
      </c>
      <c r="I93" s="59" t="s">
        <v>116</v>
      </c>
      <c r="J93" s="59">
        <v>-1241.6444736249998</v>
      </c>
      <c r="K93" s="59">
        <v>-3.0075573333333332</v>
      </c>
      <c r="L93" s="59" t="s">
        <v>116</v>
      </c>
      <c r="M93" s="59" t="s">
        <v>116</v>
      </c>
      <c r="N93" s="59" t="s">
        <v>116</v>
      </c>
      <c r="O93" s="59">
        <v>-314.45550000000003</v>
      </c>
      <c r="P93" s="59">
        <v>-1187.7083260875206</v>
      </c>
      <c r="Q93" s="59">
        <v>-69.649718387256698</v>
      </c>
      <c r="R93" s="59" t="s">
        <v>116</v>
      </c>
      <c r="S93" s="59">
        <v>-157.19509282986914</v>
      </c>
      <c r="T93" s="59">
        <v>-638.88333185304987</v>
      </c>
      <c r="U93" s="59">
        <v>-2463.9608384449239</v>
      </c>
      <c r="V93" s="59">
        <v>-789.30428266924446</v>
      </c>
      <c r="X93" s="59" t="s">
        <v>116</v>
      </c>
      <c r="Y93" s="59">
        <v>-1241.6444736249998</v>
      </c>
      <c r="Z93" s="59">
        <v>-3.0075573333333332</v>
      </c>
      <c r="AA93" s="59" t="s">
        <v>116</v>
      </c>
      <c r="AB93" s="59" t="s">
        <v>116</v>
      </c>
      <c r="AC93" s="59" t="s">
        <v>116</v>
      </c>
      <c r="AD93" s="59">
        <v>-314.45550000000003</v>
      </c>
      <c r="AE93" s="59">
        <v>-1187.7083260875206</v>
      </c>
      <c r="AF93" s="59">
        <v>-69.649718387256698</v>
      </c>
      <c r="AG93" s="59" t="s">
        <v>116</v>
      </c>
      <c r="AH93" s="59">
        <v>-157.19509282986914</v>
      </c>
      <c r="AI93" s="59">
        <v>-638.88333185304987</v>
      </c>
      <c r="AJ93" s="59">
        <v>-2463.9608384449239</v>
      </c>
      <c r="AK93" s="59">
        <v>-789.30428266924446</v>
      </c>
      <c r="AM93" s="41">
        <f t="shared" si="21"/>
        <v>0</v>
      </c>
      <c r="AN93" s="41">
        <f t="shared" si="21"/>
        <v>0</v>
      </c>
      <c r="AO93" s="41">
        <f t="shared" si="21"/>
        <v>0</v>
      </c>
      <c r="AP93" s="41">
        <f t="shared" si="21"/>
        <v>0</v>
      </c>
      <c r="AQ93" s="41">
        <f t="shared" si="21"/>
        <v>0</v>
      </c>
      <c r="AR93" s="41">
        <f t="shared" si="22"/>
        <v>0</v>
      </c>
      <c r="AS93" s="41">
        <f t="shared" si="22"/>
        <v>0</v>
      </c>
      <c r="AT93" s="41">
        <f t="shared" si="22"/>
        <v>0</v>
      </c>
      <c r="AU93" s="41">
        <f t="shared" si="22"/>
        <v>0</v>
      </c>
      <c r="AV93" s="41">
        <f t="shared" si="22"/>
        <v>0</v>
      </c>
      <c r="AW93" s="41">
        <f t="shared" si="22"/>
        <v>0</v>
      </c>
      <c r="AX93" s="41">
        <f t="shared" si="22"/>
        <v>0</v>
      </c>
      <c r="AY93" s="41">
        <f t="shared" si="22"/>
        <v>0</v>
      </c>
      <c r="AZ93" s="41">
        <f t="shared" si="22"/>
        <v>0</v>
      </c>
      <c r="BB93" s="121">
        <f t="shared" si="19"/>
        <v>0</v>
      </c>
      <c r="BC93" s="121">
        <f t="shared" si="19"/>
        <v>0</v>
      </c>
      <c r="BD93" s="121">
        <f t="shared" si="19"/>
        <v>0</v>
      </c>
      <c r="BE93" s="121">
        <f t="shared" si="19"/>
        <v>0</v>
      </c>
      <c r="BF93" s="121">
        <f t="shared" si="19"/>
        <v>0</v>
      </c>
      <c r="BG93" s="121">
        <f t="shared" si="23"/>
        <v>0</v>
      </c>
      <c r="BH93" s="121">
        <f t="shared" si="23"/>
        <v>0</v>
      </c>
      <c r="BI93" s="121">
        <f t="shared" si="23"/>
        <v>0</v>
      </c>
      <c r="BJ93" s="121">
        <f t="shared" si="23"/>
        <v>0</v>
      </c>
      <c r="BK93" s="121">
        <f t="shared" si="23"/>
        <v>0</v>
      </c>
      <c r="BL93" s="121">
        <f t="shared" si="23"/>
        <v>0</v>
      </c>
      <c r="BM93" s="121">
        <f t="shared" si="23"/>
        <v>0</v>
      </c>
      <c r="BN93" s="121">
        <f t="shared" si="23"/>
        <v>0</v>
      </c>
      <c r="BO93" s="121">
        <f t="shared" si="23"/>
        <v>0</v>
      </c>
    </row>
    <row r="94" spans="4:67" x14ac:dyDescent="0.3">
      <c r="D94" s="38" t="s">
        <v>143</v>
      </c>
      <c r="E94" s="38" t="s">
        <v>145</v>
      </c>
      <c r="F94" s="26" t="s">
        <v>58</v>
      </c>
      <c r="G94" s="38" t="s">
        <v>115</v>
      </c>
      <c r="I94" s="59" t="s">
        <v>116</v>
      </c>
      <c r="J94" s="59" t="s">
        <v>116</v>
      </c>
      <c r="K94" s="59" t="s">
        <v>116</v>
      </c>
      <c r="L94" s="59" t="s">
        <v>116</v>
      </c>
      <c r="M94" s="59" t="s">
        <v>116</v>
      </c>
      <c r="N94" s="59" t="s">
        <v>116</v>
      </c>
      <c r="O94" s="59" t="s">
        <v>116</v>
      </c>
      <c r="P94" s="59" t="s">
        <v>116</v>
      </c>
      <c r="Q94" s="59" t="s">
        <v>116</v>
      </c>
      <c r="R94" s="59" t="s">
        <v>116</v>
      </c>
      <c r="S94" s="59" t="s">
        <v>116</v>
      </c>
      <c r="T94" s="59" t="s">
        <v>116</v>
      </c>
      <c r="U94" s="59" t="s">
        <v>116</v>
      </c>
      <c r="V94" s="59" t="s">
        <v>116</v>
      </c>
      <c r="X94" s="59" t="s">
        <v>116</v>
      </c>
      <c r="Y94" s="59" t="s">
        <v>116</v>
      </c>
      <c r="Z94" s="59" t="s">
        <v>116</v>
      </c>
      <c r="AA94" s="59" t="s">
        <v>116</v>
      </c>
      <c r="AB94" s="59" t="s">
        <v>116</v>
      </c>
      <c r="AC94" s="59" t="s">
        <v>116</v>
      </c>
      <c r="AD94" s="59" t="s">
        <v>116</v>
      </c>
      <c r="AE94" s="59" t="s">
        <v>116</v>
      </c>
      <c r="AF94" s="59" t="s">
        <v>116</v>
      </c>
      <c r="AG94" s="59" t="s">
        <v>116</v>
      </c>
      <c r="AH94" s="59" t="s">
        <v>116</v>
      </c>
      <c r="AI94" s="59" t="s">
        <v>116</v>
      </c>
      <c r="AJ94" s="59" t="s">
        <v>116</v>
      </c>
      <c r="AK94" s="59" t="s">
        <v>116</v>
      </c>
      <c r="AM94" s="41">
        <f t="shared" si="21"/>
        <v>0</v>
      </c>
      <c r="AN94" s="41">
        <f t="shared" si="21"/>
        <v>0</v>
      </c>
      <c r="AO94" s="41">
        <f t="shared" si="21"/>
        <v>0</v>
      </c>
      <c r="AP94" s="41">
        <f t="shared" si="21"/>
        <v>0</v>
      </c>
      <c r="AQ94" s="41">
        <f t="shared" si="21"/>
        <v>0</v>
      </c>
      <c r="AR94" s="41">
        <f t="shared" si="22"/>
        <v>0</v>
      </c>
      <c r="AS94" s="41">
        <f t="shared" si="22"/>
        <v>0</v>
      </c>
      <c r="AT94" s="41">
        <f t="shared" si="22"/>
        <v>0</v>
      </c>
      <c r="AU94" s="41">
        <f t="shared" si="22"/>
        <v>0</v>
      </c>
      <c r="AV94" s="41">
        <f t="shared" si="22"/>
        <v>0</v>
      </c>
      <c r="AW94" s="41">
        <f t="shared" si="22"/>
        <v>0</v>
      </c>
      <c r="AX94" s="41">
        <f t="shared" si="22"/>
        <v>0</v>
      </c>
      <c r="AY94" s="41">
        <f t="shared" si="22"/>
        <v>0</v>
      </c>
      <c r="AZ94" s="41">
        <f t="shared" si="22"/>
        <v>0</v>
      </c>
      <c r="BB94" s="121">
        <f t="shared" si="19"/>
        <v>0</v>
      </c>
      <c r="BC94" s="121">
        <f t="shared" si="19"/>
        <v>0</v>
      </c>
      <c r="BD94" s="121">
        <f t="shared" si="19"/>
        <v>0</v>
      </c>
      <c r="BE94" s="121">
        <f t="shared" si="19"/>
        <v>0</v>
      </c>
      <c r="BF94" s="121">
        <f t="shared" si="19"/>
        <v>0</v>
      </c>
      <c r="BG94" s="121">
        <f t="shared" si="23"/>
        <v>0</v>
      </c>
      <c r="BH94" s="121">
        <f t="shared" si="23"/>
        <v>0</v>
      </c>
      <c r="BI94" s="121">
        <f t="shared" si="23"/>
        <v>0</v>
      </c>
      <c r="BJ94" s="121">
        <f t="shared" si="23"/>
        <v>0</v>
      </c>
      <c r="BK94" s="121">
        <f t="shared" si="23"/>
        <v>0</v>
      </c>
      <c r="BL94" s="121">
        <f t="shared" si="23"/>
        <v>0</v>
      </c>
      <c r="BM94" s="121">
        <f t="shared" si="23"/>
        <v>0</v>
      </c>
      <c r="BN94" s="121">
        <f t="shared" si="23"/>
        <v>0</v>
      </c>
      <c r="BO94" s="121">
        <f t="shared" si="23"/>
        <v>0</v>
      </c>
    </row>
    <row r="95" spans="4:67" x14ac:dyDescent="0.3">
      <c r="D95" s="38" t="s">
        <v>143</v>
      </c>
      <c r="E95" s="38" t="s">
        <v>145</v>
      </c>
      <c r="F95" s="26" t="s">
        <v>59</v>
      </c>
      <c r="G95" s="38" t="s">
        <v>115</v>
      </c>
      <c r="I95" s="59" t="s">
        <v>116</v>
      </c>
      <c r="J95" s="59" t="s">
        <v>116</v>
      </c>
      <c r="K95" s="59" t="s">
        <v>116</v>
      </c>
      <c r="L95" s="59" t="s">
        <v>116</v>
      </c>
      <c r="M95" s="59" t="s">
        <v>116</v>
      </c>
      <c r="N95" s="59" t="s">
        <v>116</v>
      </c>
      <c r="O95" s="59" t="s">
        <v>116</v>
      </c>
      <c r="P95" s="59">
        <v>-9732.8665704243995</v>
      </c>
      <c r="Q95" s="59" t="s">
        <v>116</v>
      </c>
      <c r="R95" s="59">
        <v>-3640.5191465943749</v>
      </c>
      <c r="S95" s="59" t="s">
        <v>116</v>
      </c>
      <c r="T95" s="59">
        <v>-12.740698857313273</v>
      </c>
      <c r="U95" s="59" t="s">
        <v>116</v>
      </c>
      <c r="V95" s="59" t="s">
        <v>116</v>
      </c>
      <c r="X95" s="59" t="s">
        <v>116</v>
      </c>
      <c r="Y95" s="59" t="s">
        <v>116</v>
      </c>
      <c r="Z95" s="59" t="s">
        <v>116</v>
      </c>
      <c r="AA95" s="59" t="s">
        <v>116</v>
      </c>
      <c r="AB95" s="59" t="s">
        <v>116</v>
      </c>
      <c r="AC95" s="59" t="s">
        <v>116</v>
      </c>
      <c r="AD95" s="59" t="s">
        <v>116</v>
      </c>
      <c r="AE95" s="59">
        <v>-9732.8665704243995</v>
      </c>
      <c r="AF95" s="59" t="s">
        <v>116</v>
      </c>
      <c r="AG95" s="59">
        <v>-3639.7815377118745</v>
      </c>
      <c r="AH95" s="59" t="s">
        <v>116</v>
      </c>
      <c r="AI95" s="59">
        <v>-12.742869715816166</v>
      </c>
      <c r="AJ95" s="59" t="s">
        <v>116</v>
      </c>
      <c r="AK95" s="59" t="s">
        <v>116</v>
      </c>
      <c r="AM95" s="41">
        <f t="shared" si="21"/>
        <v>0</v>
      </c>
      <c r="AN95" s="41">
        <f t="shared" si="21"/>
        <v>0</v>
      </c>
      <c r="AO95" s="41">
        <f t="shared" si="21"/>
        <v>0</v>
      </c>
      <c r="AP95" s="41">
        <f t="shared" si="21"/>
        <v>0</v>
      </c>
      <c r="AQ95" s="41">
        <f t="shared" si="21"/>
        <v>0</v>
      </c>
      <c r="AR95" s="41">
        <f t="shared" si="22"/>
        <v>0</v>
      </c>
      <c r="AS95" s="41">
        <f t="shared" si="22"/>
        <v>0</v>
      </c>
      <c r="AT95" s="41">
        <f t="shared" si="22"/>
        <v>0</v>
      </c>
      <c r="AU95" s="41">
        <f t="shared" si="22"/>
        <v>0</v>
      </c>
      <c r="AV95" s="41">
        <f t="shared" si="22"/>
        <v>0.7376088825003535</v>
      </c>
      <c r="AW95" s="41">
        <f t="shared" si="22"/>
        <v>0</v>
      </c>
      <c r="AX95" s="41">
        <f t="shared" si="22"/>
        <v>-2.1708585028932248E-3</v>
      </c>
      <c r="AY95" s="41">
        <f t="shared" si="22"/>
        <v>0</v>
      </c>
      <c r="AZ95" s="41">
        <f t="shared" si="22"/>
        <v>0</v>
      </c>
      <c r="BB95" s="121">
        <f t="shared" si="19"/>
        <v>0</v>
      </c>
      <c r="BC95" s="121">
        <f t="shared" si="19"/>
        <v>0</v>
      </c>
      <c r="BD95" s="121">
        <f t="shared" si="19"/>
        <v>0</v>
      </c>
      <c r="BE95" s="121">
        <f t="shared" si="19"/>
        <v>0</v>
      </c>
      <c r="BF95" s="121">
        <f t="shared" si="19"/>
        <v>0</v>
      </c>
      <c r="BG95" s="121">
        <f t="shared" si="23"/>
        <v>0</v>
      </c>
      <c r="BH95" s="121">
        <f t="shared" si="23"/>
        <v>0</v>
      </c>
      <c r="BI95" s="121">
        <f t="shared" si="23"/>
        <v>0</v>
      </c>
      <c r="BJ95" s="121">
        <f t="shared" si="23"/>
        <v>0</v>
      </c>
      <c r="BK95" s="121">
        <f t="shared" si="23"/>
        <v>-2.0261090597212497E-4</v>
      </c>
      <c r="BL95" s="121">
        <f t="shared" si="23"/>
        <v>0</v>
      </c>
      <c r="BM95" s="121">
        <f t="shared" si="23"/>
        <v>1.703877100624769E-4</v>
      </c>
      <c r="BN95" s="121">
        <f t="shared" si="23"/>
        <v>0</v>
      </c>
      <c r="BO95" s="121">
        <f t="shared" si="23"/>
        <v>0</v>
      </c>
    </row>
    <row r="96" spans="4:67" x14ac:dyDescent="0.3">
      <c r="D96" s="38" t="s">
        <v>143</v>
      </c>
      <c r="E96" s="38" t="s">
        <v>145</v>
      </c>
      <c r="F96" s="26" t="s">
        <v>60</v>
      </c>
      <c r="G96" s="38" t="s">
        <v>115</v>
      </c>
      <c r="I96" s="59" t="s">
        <v>116</v>
      </c>
      <c r="J96" s="59" t="s">
        <v>116</v>
      </c>
      <c r="K96" s="59" t="s">
        <v>116</v>
      </c>
      <c r="L96" s="59" t="s">
        <v>116</v>
      </c>
      <c r="M96" s="59" t="s">
        <v>116</v>
      </c>
      <c r="N96" s="59" t="s">
        <v>116</v>
      </c>
      <c r="O96" s="59" t="s">
        <v>116</v>
      </c>
      <c r="P96" s="59" t="s">
        <v>116</v>
      </c>
      <c r="Q96" s="59" t="s">
        <v>116</v>
      </c>
      <c r="R96" s="59" t="s">
        <v>116</v>
      </c>
      <c r="S96" s="59" t="s">
        <v>116</v>
      </c>
      <c r="T96" s="59" t="s">
        <v>116</v>
      </c>
      <c r="U96" s="59" t="s">
        <v>116</v>
      </c>
      <c r="V96" s="59" t="s">
        <v>116</v>
      </c>
      <c r="X96" s="59" t="s">
        <v>116</v>
      </c>
      <c r="Y96" s="59" t="s">
        <v>116</v>
      </c>
      <c r="Z96" s="59" t="s">
        <v>116</v>
      </c>
      <c r="AA96" s="59" t="s">
        <v>116</v>
      </c>
      <c r="AB96" s="59" t="s">
        <v>116</v>
      </c>
      <c r="AC96" s="59" t="s">
        <v>116</v>
      </c>
      <c r="AD96" s="59" t="s">
        <v>116</v>
      </c>
      <c r="AE96" s="59" t="s">
        <v>116</v>
      </c>
      <c r="AF96" s="59" t="s">
        <v>116</v>
      </c>
      <c r="AG96" s="59" t="s">
        <v>116</v>
      </c>
      <c r="AH96" s="59" t="s">
        <v>116</v>
      </c>
      <c r="AI96" s="59" t="s">
        <v>116</v>
      </c>
      <c r="AJ96" s="59" t="s">
        <v>116</v>
      </c>
      <c r="AK96" s="59" t="s">
        <v>116</v>
      </c>
      <c r="AM96" s="41">
        <f t="shared" si="21"/>
        <v>0</v>
      </c>
      <c r="AN96" s="41">
        <f t="shared" si="21"/>
        <v>0</v>
      </c>
      <c r="AO96" s="41">
        <f t="shared" si="21"/>
        <v>0</v>
      </c>
      <c r="AP96" s="41">
        <f t="shared" si="21"/>
        <v>0</v>
      </c>
      <c r="AQ96" s="41">
        <f t="shared" si="21"/>
        <v>0</v>
      </c>
      <c r="AR96" s="41">
        <f t="shared" si="22"/>
        <v>0</v>
      </c>
      <c r="AS96" s="41">
        <f t="shared" si="22"/>
        <v>0</v>
      </c>
      <c r="AT96" s="41">
        <f t="shared" si="22"/>
        <v>0</v>
      </c>
      <c r="AU96" s="41">
        <f t="shared" si="22"/>
        <v>0</v>
      </c>
      <c r="AV96" s="41">
        <f t="shared" si="22"/>
        <v>0</v>
      </c>
      <c r="AW96" s="41">
        <f t="shared" si="22"/>
        <v>0</v>
      </c>
      <c r="AX96" s="41">
        <f t="shared" si="22"/>
        <v>0</v>
      </c>
      <c r="AY96" s="41">
        <f t="shared" si="22"/>
        <v>0</v>
      </c>
      <c r="AZ96" s="41">
        <f t="shared" si="22"/>
        <v>0</v>
      </c>
      <c r="BB96" s="121">
        <f t="shared" si="19"/>
        <v>0</v>
      </c>
      <c r="BC96" s="121">
        <f t="shared" si="19"/>
        <v>0</v>
      </c>
      <c r="BD96" s="121">
        <f t="shared" si="19"/>
        <v>0</v>
      </c>
      <c r="BE96" s="121">
        <f t="shared" si="19"/>
        <v>0</v>
      </c>
      <c r="BF96" s="121">
        <f t="shared" si="19"/>
        <v>0</v>
      </c>
      <c r="BG96" s="121">
        <f t="shared" si="23"/>
        <v>0</v>
      </c>
      <c r="BH96" s="121">
        <f t="shared" si="23"/>
        <v>0</v>
      </c>
      <c r="BI96" s="121">
        <f t="shared" si="23"/>
        <v>0</v>
      </c>
      <c r="BJ96" s="121">
        <f t="shared" si="23"/>
        <v>0</v>
      </c>
      <c r="BK96" s="121">
        <f t="shared" si="23"/>
        <v>0</v>
      </c>
      <c r="BL96" s="121">
        <f t="shared" si="23"/>
        <v>0</v>
      </c>
      <c r="BM96" s="121">
        <f t="shared" si="23"/>
        <v>0</v>
      </c>
      <c r="BN96" s="121">
        <f t="shared" si="23"/>
        <v>0</v>
      </c>
      <c r="BO96" s="121">
        <f t="shared" si="23"/>
        <v>0</v>
      </c>
    </row>
    <row r="97" spans="2:67" x14ac:dyDescent="0.3">
      <c r="D97" s="38" t="s">
        <v>143</v>
      </c>
      <c r="E97" s="38" t="s">
        <v>145</v>
      </c>
      <c r="F97" s="26" t="s">
        <v>61</v>
      </c>
      <c r="G97" s="38" t="s">
        <v>115</v>
      </c>
      <c r="I97" s="59" t="s">
        <v>116</v>
      </c>
      <c r="J97" s="59" t="s">
        <v>116</v>
      </c>
      <c r="K97" s="59">
        <v>0</v>
      </c>
      <c r="L97" s="59" t="s">
        <v>116</v>
      </c>
      <c r="M97" s="59" t="s">
        <v>116</v>
      </c>
      <c r="N97" s="59" t="s">
        <v>116</v>
      </c>
      <c r="O97" s="59" t="s">
        <v>116</v>
      </c>
      <c r="P97" s="59" t="s">
        <v>116</v>
      </c>
      <c r="Q97" s="59" t="s">
        <v>116</v>
      </c>
      <c r="R97" s="59" t="s">
        <v>116</v>
      </c>
      <c r="S97" s="59" t="s">
        <v>116</v>
      </c>
      <c r="T97" s="59" t="s">
        <v>116</v>
      </c>
      <c r="U97" s="59" t="s">
        <v>116</v>
      </c>
      <c r="V97" s="59" t="s">
        <v>116</v>
      </c>
      <c r="X97" s="59" t="s">
        <v>116</v>
      </c>
      <c r="Y97" s="59" t="s">
        <v>116</v>
      </c>
      <c r="Z97" s="59">
        <v>0</v>
      </c>
      <c r="AA97" s="59" t="s">
        <v>116</v>
      </c>
      <c r="AB97" s="59" t="s">
        <v>116</v>
      </c>
      <c r="AC97" s="59" t="s">
        <v>116</v>
      </c>
      <c r="AD97" s="59" t="s">
        <v>116</v>
      </c>
      <c r="AE97" s="59" t="s">
        <v>116</v>
      </c>
      <c r="AF97" s="59" t="s">
        <v>116</v>
      </c>
      <c r="AG97" s="59" t="s">
        <v>116</v>
      </c>
      <c r="AH97" s="59" t="s">
        <v>116</v>
      </c>
      <c r="AI97" s="59" t="s">
        <v>116</v>
      </c>
      <c r="AJ97" s="59" t="s">
        <v>116</v>
      </c>
      <c r="AK97" s="59" t="s">
        <v>116</v>
      </c>
      <c r="AM97" s="41">
        <f t="shared" si="21"/>
        <v>0</v>
      </c>
      <c r="AN97" s="41">
        <f t="shared" si="21"/>
        <v>0</v>
      </c>
      <c r="AO97" s="41">
        <f t="shared" si="21"/>
        <v>0</v>
      </c>
      <c r="AP97" s="41">
        <f t="shared" si="21"/>
        <v>0</v>
      </c>
      <c r="AQ97" s="41">
        <f t="shared" si="21"/>
        <v>0</v>
      </c>
      <c r="AR97" s="41">
        <f t="shared" si="22"/>
        <v>0</v>
      </c>
      <c r="AS97" s="41">
        <f t="shared" si="22"/>
        <v>0</v>
      </c>
      <c r="AT97" s="41">
        <f t="shared" si="22"/>
        <v>0</v>
      </c>
      <c r="AU97" s="41">
        <f t="shared" si="22"/>
        <v>0</v>
      </c>
      <c r="AV97" s="41">
        <f t="shared" si="22"/>
        <v>0</v>
      </c>
      <c r="AW97" s="41">
        <f t="shared" si="22"/>
        <v>0</v>
      </c>
      <c r="AX97" s="41">
        <f t="shared" si="22"/>
        <v>0</v>
      </c>
      <c r="AY97" s="41">
        <f t="shared" si="22"/>
        <v>0</v>
      </c>
      <c r="AZ97" s="41">
        <f t="shared" si="22"/>
        <v>0</v>
      </c>
      <c r="BB97" s="121">
        <f t="shared" si="19"/>
        <v>0</v>
      </c>
      <c r="BC97" s="121">
        <f t="shared" si="19"/>
        <v>0</v>
      </c>
      <c r="BD97" s="121">
        <f t="shared" si="19"/>
        <v>0</v>
      </c>
      <c r="BE97" s="121">
        <f t="shared" si="19"/>
        <v>0</v>
      </c>
      <c r="BF97" s="121">
        <f t="shared" si="19"/>
        <v>0</v>
      </c>
      <c r="BG97" s="121">
        <f t="shared" si="23"/>
        <v>0</v>
      </c>
      <c r="BH97" s="121">
        <f t="shared" si="23"/>
        <v>0</v>
      </c>
      <c r="BI97" s="121">
        <f t="shared" si="23"/>
        <v>0</v>
      </c>
      <c r="BJ97" s="121">
        <f t="shared" si="23"/>
        <v>0</v>
      </c>
      <c r="BK97" s="121">
        <f t="shared" si="23"/>
        <v>0</v>
      </c>
      <c r="BL97" s="121">
        <f t="shared" si="23"/>
        <v>0</v>
      </c>
      <c r="BM97" s="121">
        <f t="shared" si="23"/>
        <v>0</v>
      </c>
      <c r="BN97" s="121">
        <f t="shared" si="23"/>
        <v>0</v>
      </c>
      <c r="BO97" s="121">
        <f t="shared" si="23"/>
        <v>0</v>
      </c>
    </row>
    <row r="98" spans="2:67" x14ac:dyDescent="0.3">
      <c r="D98" s="38" t="s">
        <v>143</v>
      </c>
      <c r="E98" s="38" t="s">
        <v>145</v>
      </c>
      <c r="F98" s="26" t="s">
        <v>62</v>
      </c>
      <c r="G98" s="38" t="s">
        <v>115</v>
      </c>
      <c r="I98" s="59" t="s">
        <v>116</v>
      </c>
      <c r="J98" s="59" t="s">
        <v>116</v>
      </c>
      <c r="K98" s="59" t="s">
        <v>116</v>
      </c>
      <c r="L98" s="59" t="s">
        <v>116</v>
      </c>
      <c r="M98" s="59" t="s">
        <v>116</v>
      </c>
      <c r="N98" s="59" t="s">
        <v>116</v>
      </c>
      <c r="O98" s="59" t="s">
        <v>116</v>
      </c>
      <c r="P98" s="59" t="s">
        <v>116</v>
      </c>
      <c r="Q98" s="59" t="s">
        <v>116</v>
      </c>
      <c r="R98" s="59" t="s">
        <v>116</v>
      </c>
      <c r="S98" s="59" t="s">
        <v>116</v>
      </c>
      <c r="T98" s="59" t="s">
        <v>116</v>
      </c>
      <c r="U98" s="59" t="s">
        <v>116</v>
      </c>
      <c r="V98" s="59" t="s">
        <v>116</v>
      </c>
      <c r="X98" s="59" t="s">
        <v>116</v>
      </c>
      <c r="Y98" s="59" t="s">
        <v>116</v>
      </c>
      <c r="Z98" s="59" t="s">
        <v>116</v>
      </c>
      <c r="AA98" s="59" t="s">
        <v>116</v>
      </c>
      <c r="AB98" s="59" t="s">
        <v>116</v>
      </c>
      <c r="AC98" s="59" t="s">
        <v>116</v>
      </c>
      <c r="AD98" s="59" t="s">
        <v>116</v>
      </c>
      <c r="AE98" s="59" t="s">
        <v>116</v>
      </c>
      <c r="AF98" s="59" t="s">
        <v>116</v>
      </c>
      <c r="AG98" s="59" t="s">
        <v>116</v>
      </c>
      <c r="AH98" s="59" t="s">
        <v>116</v>
      </c>
      <c r="AI98" s="59" t="s">
        <v>116</v>
      </c>
      <c r="AJ98" s="59" t="s">
        <v>116</v>
      </c>
      <c r="AK98" s="59" t="s">
        <v>116</v>
      </c>
      <c r="AM98" s="41">
        <f t="shared" si="21"/>
        <v>0</v>
      </c>
      <c r="AN98" s="41">
        <f t="shared" si="21"/>
        <v>0</v>
      </c>
      <c r="AO98" s="41">
        <f t="shared" si="21"/>
        <v>0</v>
      </c>
      <c r="AP98" s="41">
        <f t="shared" si="21"/>
        <v>0</v>
      </c>
      <c r="AQ98" s="41">
        <f t="shared" si="21"/>
        <v>0</v>
      </c>
      <c r="AR98" s="41">
        <f t="shared" si="22"/>
        <v>0</v>
      </c>
      <c r="AS98" s="41">
        <f t="shared" si="22"/>
        <v>0</v>
      </c>
      <c r="AT98" s="41">
        <f t="shared" si="22"/>
        <v>0</v>
      </c>
      <c r="AU98" s="41">
        <f t="shared" si="22"/>
        <v>0</v>
      </c>
      <c r="AV98" s="41">
        <f t="shared" si="22"/>
        <v>0</v>
      </c>
      <c r="AW98" s="41">
        <f t="shared" si="22"/>
        <v>0</v>
      </c>
      <c r="AX98" s="41">
        <f t="shared" si="22"/>
        <v>0</v>
      </c>
      <c r="AY98" s="41">
        <f t="shared" si="22"/>
        <v>0</v>
      </c>
      <c r="AZ98" s="41">
        <f t="shared" si="22"/>
        <v>0</v>
      </c>
      <c r="BB98" s="121">
        <f t="shared" si="19"/>
        <v>0</v>
      </c>
      <c r="BC98" s="121">
        <f t="shared" si="19"/>
        <v>0</v>
      </c>
      <c r="BD98" s="121">
        <f t="shared" si="19"/>
        <v>0</v>
      </c>
      <c r="BE98" s="121">
        <f t="shared" si="19"/>
        <v>0</v>
      </c>
      <c r="BF98" s="121">
        <f t="shared" si="19"/>
        <v>0</v>
      </c>
      <c r="BG98" s="121">
        <f t="shared" si="23"/>
        <v>0</v>
      </c>
      <c r="BH98" s="121">
        <f t="shared" si="23"/>
        <v>0</v>
      </c>
      <c r="BI98" s="121">
        <f t="shared" si="23"/>
        <v>0</v>
      </c>
      <c r="BJ98" s="121">
        <f t="shared" si="23"/>
        <v>0</v>
      </c>
      <c r="BK98" s="121">
        <f t="shared" si="23"/>
        <v>0</v>
      </c>
      <c r="BL98" s="121">
        <f t="shared" si="23"/>
        <v>0</v>
      </c>
      <c r="BM98" s="121">
        <f t="shared" si="23"/>
        <v>0</v>
      </c>
      <c r="BN98" s="121">
        <f t="shared" si="23"/>
        <v>0</v>
      </c>
      <c r="BO98" s="121">
        <f t="shared" si="23"/>
        <v>0</v>
      </c>
    </row>
    <row r="99" spans="2:67" x14ac:dyDescent="0.3">
      <c r="D99" s="38" t="s">
        <v>143</v>
      </c>
      <c r="E99" s="38" t="s">
        <v>145</v>
      </c>
      <c r="F99" s="26" t="s">
        <v>63</v>
      </c>
      <c r="G99" s="38" t="s">
        <v>115</v>
      </c>
      <c r="I99" s="59" t="s">
        <v>116</v>
      </c>
      <c r="J99" s="59" t="s">
        <v>116</v>
      </c>
      <c r="K99" s="59" t="s">
        <v>116</v>
      </c>
      <c r="L99" s="59" t="s">
        <v>116</v>
      </c>
      <c r="M99" s="59" t="s">
        <v>116</v>
      </c>
      <c r="N99" s="59" t="s">
        <v>116</v>
      </c>
      <c r="O99" s="59" t="s">
        <v>116</v>
      </c>
      <c r="P99" s="59">
        <v>-1183.9704868742404</v>
      </c>
      <c r="Q99" s="59" t="s">
        <v>116</v>
      </c>
      <c r="R99" s="59" t="s">
        <v>116</v>
      </c>
      <c r="S99" s="59" t="s">
        <v>116</v>
      </c>
      <c r="T99" s="59" t="s">
        <v>116</v>
      </c>
      <c r="U99" s="59" t="s">
        <v>116</v>
      </c>
      <c r="V99" s="59" t="s">
        <v>116</v>
      </c>
      <c r="X99" s="59" t="s">
        <v>116</v>
      </c>
      <c r="Y99" s="59" t="s">
        <v>116</v>
      </c>
      <c r="Z99" s="59" t="s">
        <v>116</v>
      </c>
      <c r="AA99" s="59" t="s">
        <v>116</v>
      </c>
      <c r="AB99" s="59" t="s">
        <v>116</v>
      </c>
      <c r="AC99" s="59" t="s">
        <v>116</v>
      </c>
      <c r="AD99" s="59" t="s">
        <v>116</v>
      </c>
      <c r="AE99" s="59">
        <v>-1183.9704868742404</v>
      </c>
      <c r="AF99" s="59" t="s">
        <v>116</v>
      </c>
      <c r="AG99" s="59" t="s">
        <v>116</v>
      </c>
      <c r="AH99" s="59" t="s">
        <v>116</v>
      </c>
      <c r="AI99" s="59" t="s">
        <v>116</v>
      </c>
      <c r="AJ99" s="59" t="s">
        <v>116</v>
      </c>
      <c r="AK99" s="59" t="s">
        <v>116</v>
      </c>
      <c r="AM99" s="41">
        <f t="shared" si="21"/>
        <v>0</v>
      </c>
      <c r="AN99" s="41">
        <f t="shared" si="21"/>
        <v>0</v>
      </c>
      <c r="AO99" s="41">
        <f t="shared" si="21"/>
        <v>0</v>
      </c>
      <c r="AP99" s="41">
        <f t="shared" si="21"/>
        <v>0</v>
      </c>
      <c r="AQ99" s="41">
        <f t="shared" si="21"/>
        <v>0</v>
      </c>
      <c r="AR99" s="41">
        <f t="shared" si="22"/>
        <v>0</v>
      </c>
      <c r="AS99" s="41">
        <f t="shared" si="22"/>
        <v>0</v>
      </c>
      <c r="AT99" s="41">
        <f t="shared" si="22"/>
        <v>0</v>
      </c>
      <c r="AU99" s="41">
        <f t="shared" si="22"/>
        <v>0</v>
      </c>
      <c r="AV99" s="41">
        <f t="shared" si="22"/>
        <v>0</v>
      </c>
      <c r="AW99" s="41">
        <f t="shared" si="22"/>
        <v>0</v>
      </c>
      <c r="AX99" s="41">
        <f t="shared" si="22"/>
        <v>0</v>
      </c>
      <c r="AY99" s="41">
        <f t="shared" si="22"/>
        <v>0</v>
      </c>
      <c r="AZ99" s="41">
        <f t="shared" si="22"/>
        <v>0</v>
      </c>
      <c r="BB99" s="121">
        <f t="shared" si="19"/>
        <v>0</v>
      </c>
      <c r="BC99" s="121">
        <f t="shared" si="19"/>
        <v>0</v>
      </c>
      <c r="BD99" s="121">
        <f t="shared" si="19"/>
        <v>0</v>
      </c>
      <c r="BE99" s="121">
        <f t="shared" si="19"/>
        <v>0</v>
      </c>
      <c r="BF99" s="121">
        <f t="shared" si="19"/>
        <v>0</v>
      </c>
      <c r="BG99" s="121">
        <f t="shared" si="23"/>
        <v>0</v>
      </c>
      <c r="BH99" s="121">
        <f t="shared" si="23"/>
        <v>0</v>
      </c>
      <c r="BI99" s="121">
        <f t="shared" si="23"/>
        <v>0</v>
      </c>
      <c r="BJ99" s="121">
        <f t="shared" si="23"/>
        <v>0</v>
      </c>
      <c r="BK99" s="121">
        <f t="shared" si="23"/>
        <v>0</v>
      </c>
      <c r="BL99" s="121">
        <f t="shared" si="23"/>
        <v>0</v>
      </c>
      <c r="BM99" s="121">
        <f t="shared" si="23"/>
        <v>0</v>
      </c>
      <c r="BN99" s="121">
        <f t="shared" si="23"/>
        <v>0</v>
      </c>
      <c r="BO99" s="121">
        <f t="shared" si="23"/>
        <v>0</v>
      </c>
    </row>
    <row r="100" spans="2:67" x14ac:dyDescent="0.3">
      <c r="D100" s="38" t="s">
        <v>143</v>
      </c>
      <c r="E100" s="38" t="s">
        <v>145</v>
      </c>
      <c r="F100" s="26" t="s">
        <v>64</v>
      </c>
      <c r="G100" s="38" t="s">
        <v>115</v>
      </c>
      <c r="I100" s="59" t="s">
        <v>116</v>
      </c>
      <c r="J100" s="59" t="s">
        <v>116</v>
      </c>
      <c r="K100" s="59" t="s">
        <v>116</v>
      </c>
      <c r="L100" s="59" t="s">
        <v>116</v>
      </c>
      <c r="M100" s="59" t="s">
        <v>116</v>
      </c>
      <c r="N100" s="59" t="s">
        <v>116</v>
      </c>
      <c r="O100" s="59" t="s">
        <v>116</v>
      </c>
      <c r="P100" s="59" t="s">
        <v>116</v>
      </c>
      <c r="Q100" s="59" t="s">
        <v>116</v>
      </c>
      <c r="R100" s="59" t="s">
        <v>116</v>
      </c>
      <c r="S100" s="59" t="s">
        <v>116</v>
      </c>
      <c r="T100" s="59" t="s">
        <v>116</v>
      </c>
      <c r="U100" s="59" t="s">
        <v>116</v>
      </c>
      <c r="V100" s="59" t="s">
        <v>116</v>
      </c>
      <c r="X100" s="59" t="s">
        <v>116</v>
      </c>
      <c r="Y100" s="59" t="s">
        <v>116</v>
      </c>
      <c r="Z100" s="59" t="s">
        <v>116</v>
      </c>
      <c r="AA100" s="59" t="s">
        <v>116</v>
      </c>
      <c r="AB100" s="59" t="s">
        <v>116</v>
      </c>
      <c r="AC100" s="59" t="s">
        <v>116</v>
      </c>
      <c r="AD100" s="59" t="s">
        <v>116</v>
      </c>
      <c r="AE100" s="59" t="s">
        <v>116</v>
      </c>
      <c r="AF100" s="59" t="s">
        <v>116</v>
      </c>
      <c r="AG100" s="59" t="s">
        <v>116</v>
      </c>
      <c r="AH100" s="59" t="s">
        <v>116</v>
      </c>
      <c r="AI100" s="59" t="s">
        <v>116</v>
      </c>
      <c r="AJ100" s="59" t="s">
        <v>116</v>
      </c>
      <c r="AK100" s="59" t="s">
        <v>116</v>
      </c>
      <c r="AM100" s="41">
        <f t="shared" si="21"/>
        <v>0</v>
      </c>
      <c r="AN100" s="41">
        <f t="shared" si="21"/>
        <v>0</v>
      </c>
      <c r="AO100" s="41">
        <f t="shared" si="21"/>
        <v>0</v>
      </c>
      <c r="AP100" s="41">
        <f t="shared" si="21"/>
        <v>0</v>
      </c>
      <c r="AQ100" s="41">
        <f t="shared" si="21"/>
        <v>0</v>
      </c>
      <c r="AR100" s="41">
        <f t="shared" si="22"/>
        <v>0</v>
      </c>
      <c r="AS100" s="41">
        <f t="shared" si="22"/>
        <v>0</v>
      </c>
      <c r="AT100" s="41">
        <f t="shared" si="22"/>
        <v>0</v>
      </c>
      <c r="AU100" s="41">
        <f t="shared" si="22"/>
        <v>0</v>
      </c>
      <c r="AV100" s="41">
        <f t="shared" si="22"/>
        <v>0</v>
      </c>
      <c r="AW100" s="41">
        <f t="shared" si="22"/>
        <v>0</v>
      </c>
      <c r="AX100" s="41">
        <f t="shared" si="22"/>
        <v>0</v>
      </c>
      <c r="AY100" s="41">
        <f t="shared" si="22"/>
        <v>0</v>
      </c>
      <c r="AZ100" s="41">
        <f t="shared" si="22"/>
        <v>0</v>
      </c>
      <c r="BB100" s="121">
        <f t="shared" si="19"/>
        <v>0</v>
      </c>
      <c r="BC100" s="121">
        <f t="shared" si="19"/>
        <v>0</v>
      </c>
      <c r="BD100" s="121">
        <f t="shared" si="19"/>
        <v>0</v>
      </c>
      <c r="BE100" s="121">
        <f t="shared" si="19"/>
        <v>0</v>
      </c>
      <c r="BF100" s="121">
        <f t="shared" si="19"/>
        <v>0</v>
      </c>
      <c r="BG100" s="121">
        <f t="shared" si="23"/>
        <v>0</v>
      </c>
      <c r="BH100" s="121">
        <f t="shared" si="23"/>
        <v>0</v>
      </c>
      <c r="BI100" s="121">
        <f t="shared" si="23"/>
        <v>0</v>
      </c>
      <c r="BJ100" s="121">
        <f t="shared" si="23"/>
        <v>0</v>
      </c>
      <c r="BK100" s="121">
        <f t="shared" si="23"/>
        <v>0</v>
      </c>
      <c r="BL100" s="121">
        <f t="shared" si="23"/>
        <v>0</v>
      </c>
      <c r="BM100" s="121">
        <f t="shared" si="23"/>
        <v>0</v>
      </c>
      <c r="BN100" s="121">
        <f t="shared" si="23"/>
        <v>0</v>
      </c>
      <c r="BO100" s="121">
        <f t="shared" si="23"/>
        <v>0</v>
      </c>
    </row>
    <row r="101" spans="2:67" x14ac:dyDescent="0.3">
      <c r="D101" s="38" t="s">
        <v>143</v>
      </c>
      <c r="E101" s="38" t="s">
        <v>145</v>
      </c>
      <c r="F101" s="26" t="s">
        <v>65</v>
      </c>
      <c r="G101" s="38" t="s">
        <v>115</v>
      </c>
      <c r="I101" s="59" t="s">
        <v>116</v>
      </c>
      <c r="J101" s="59" t="s">
        <v>116</v>
      </c>
      <c r="K101" s="59" t="s">
        <v>116</v>
      </c>
      <c r="L101" s="59" t="s">
        <v>116</v>
      </c>
      <c r="M101" s="59" t="s">
        <v>116</v>
      </c>
      <c r="N101" s="59" t="s">
        <v>116</v>
      </c>
      <c r="O101" s="59" t="s">
        <v>116</v>
      </c>
      <c r="P101" s="59" t="s">
        <v>116</v>
      </c>
      <c r="Q101" s="59" t="s">
        <v>116</v>
      </c>
      <c r="R101" s="59" t="s">
        <v>116</v>
      </c>
      <c r="S101" s="59">
        <v>-75.893516929896379</v>
      </c>
      <c r="T101" s="59" t="s">
        <v>116</v>
      </c>
      <c r="U101" s="59">
        <v>-58.782255901272748</v>
      </c>
      <c r="V101" s="59" t="s">
        <v>116</v>
      </c>
      <c r="X101" s="59" t="s">
        <v>116</v>
      </c>
      <c r="Y101" s="59" t="s">
        <v>116</v>
      </c>
      <c r="Z101" s="59" t="s">
        <v>116</v>
      </c>
      <c r="AA101" s="59" t="s">
        <v>116</v>
      </c>
      <c r="AB101" s="59" t="s">
        <v>116</v>
      </c>
      <c r="AC101" s="59" t="s">
        <v>116</v>
      </c>
      <c r="AD101" s="59" t="s">
        <v>116</v>
      </c>
      <c r="AE101" s="59" t="s">
        <v>116</v>
      </c>
      <c r="AF101" s="59" t="s">
        <v>116</v>
      </c>
      <c r="AG101" s="59" t="s">
        <v>116</v>
      </c>
      <c r="AH101" s="59">
        <v>-75.893516929896379</v>
      </c>
      <c r="AI101" s="59" t="s">
        <v>116</v>
      </c>
      <c r="AJ101" s="59">
        <v>-58.782255901272748</v>
      </c>
      <c r="AK101" s="59" t="s">
        <v>116</v>
      </c>
      <c r="AM101" s="41">
        <f t="shared" si="21"/>
        <v>0</v>
      </c>
      <c r="AN101" s="41">
        <f t="shared" si="21"/>
        <v>0</v>
      </c>
      <c r="AO101" s="41">
        <f t="shared" si="21"/>
        <v>0</v>
      </c>
      <c r="AP101" s="41">
        <f t="shared" si="21"/>
        <v>0</v>
      </c>
      <c r="AQ101" s="41">
        <f t="shared" si="21"/>
        <v>0</v>
      </c>
      <c r="AR101" s="41">
        <f t="shared" si="22"/>
        <v>0</v>
      </c>
      <c r="AS101" s="41">
        <f t="shared" si="22"/>
        <v>0</v>
      </c>
      <c r="AT101" s="41">
        <f t="shared" si="22"/>
        <v>0</v>
      </c>
      <c r="AU101" s="41">
        <f t="shared" si="22"/>
        <v>0</v>
      </c>
      <c r="AV101" s="41">
        <f t="shared" si="22"/>
        <v>0</v>
      </c>
      <c r="AW101" s="41">
        <f t="shared" si="22"/>
        <v>0</v>
      </c>
      <c r="AX101" s="41">
        <f t="shared" si="22"/>
        <v>0</v>
      </c>
      <c r="AY101" s="41">
        <f t="shared" si="22"/>
        <v>0</v>
      </c>
      <c r="AZ101" s="41">
        <f t="shared" si="22"/>
        <v>0</v>
      </c>
      <c r="BB101" s="121">
        <f t="shared" si="19"/>
        <v>0</v>
      </c>
      <c r="BC101" s="121">
        <f t="shared" si="19"/>
        <v>0</v>
      </c>
      <c r="BD101" s="121">
        <f t="shared" si="19"/>
        <v>0</v>
      </c>
      <c r="BE101" s="121">
        <f t="shared" si="19"/>
        <v>0</v>
      </c>
      <c r="BF101" s="121">
        <f t="shared" si="19"/>
        <v>0</v>
      </c>
      <c r="BG101" s="121">
        <f t="shared" si="23"/>
        <v>0</v>
      </c>
      <c r="BH101" s="121">
        <f t="shared" si="23"/>
        <v>0</v>
      </c>
      <c r="BI101" s="121">
        <f t="shared" si="23"/>
        <v>0</v>
      </c>
      <c r="BJ101" s="121">
        <f t="shared" si="23"/>
        <v>0</v>
      </c>
      <c r="BK101" s="121">
        <f t="shared" si="23"/>
        <v>0</v>
      </c>
      <c r="BL101" s="121">
        <f t="shared" si="23"/>
        <v>0</v>
      </c>
      <c r="BM101" s="121">
        <f t="shared" si="23"/>
        <v>0</v>
      </c>
      <c r="BN101" s="121">
        <f t="shared" si="23"/>
        <v>0</v>
      </c>
      <c r="BO101" s="121">
        <f t="shared" si="23"/>
        <v>0</v>
      </c>
    </row>
    <row r="102" spans="2:67" x14ac:dyDescent="0.3">
      <c r="D102" s="38" t="s">
        <v>143</v>
      </c>
      <c r="E102" s="38" t="s">
        <v>145</v>
      </c>
      <c r="F102" s="26" t="s">
        <v>66</v>
      </c>
      <c r="G102" s="38" t="s">
        <v>115</v>
      </c>
      <c r="I102" s="59" t="s">
        <v>116</v>
      </c>
      <c r="J102" s="59" t="s">
        <v>116</v>
      </c>
      <c r="K102" s="59" t="s">
        <v>116</v>
      </c>
      <c r="L102" s="59" t="s">
        <v>116</v>
      </c>
      <c r="M102" s="59" t="s">
        <v>116</v>
      </c>
      <c r="N102" s="59" t="s">
        <v>116</v>
      </c>
      <c r="O102" s="59" t="s">
        <v>116</v>
      </c>
      <c r="P102" s="59" t="s">
        <v>116</v>
      </c>
      <c r="Q102" s="59" t="s">
        <v>116</v>
      </c>
      <c r="R102" s="59" t="s">
        <v>116</v>
      </c>
      <c r="S102" s="59" t="s">
        <v>116</v>
      </c>
      <c r="T102" s="59" t="s">
        <v>116</v>
      </c>
      <c r="U102" s="59" t="s">
        <v>116</v>
      </c>
      <c r="V102" s="59" t="s">
        <v>116</v>
      </c>
      <c r="X102" s="59" t="s">
        <v>116</v>
      </c>
      <c r="Y102" s="59" t="s">
        <v>116</v>
      </c>
      <c r="Z102" s="59" t="s">
        <v>116</v>
      </c>
      <c r="AA102" s="59" t="s">
        <v>116</v>
      </c>
      <c r="AB102" s="59" t="s">
        <v>116</v>
      </c>
      <c r="AC102" s="59" t="s">
        <v>116</v>
      </c>
      <c r="AD102" s="59" t="s">
        <v>116</v>
      </c>
      <c r="AE102" s="59" t="s">
        <v>116</v>
      </c>
      <c r="AF102" s="59" t="s">
        <v>116</v>
      </c>
      <c r="AG102" s="59" t="s">
        <v>116</v>
      </c>
      <c r="AH102" s="59" t="s">
        <v>116</v>
      </c>
      <c r="AI102" s="59" t="s">
        <v>116</v>
      </c>
      <c r="AJ102" s="59" t="s">
        <v>116</v>
      </c>
      <c r="AK102" s="59" t="s">
        <v>116</v>
      </c>
      <c r="AM102" s="41">
        <f t="shared" si="21"/>
        <v>0</v>
      </c>
      <c r="AN102" s="41">
        <f t="shared" si="21"/>
        <v>0</v>
      </c>
      <c r="AO102" s="41">
        <f t="shared" si="21"/>
        <v>0</v>
      </c>
      <c r="AP102" s="41">
        <f t="shared" si="21"/>
        <v>0</v>
      </c>
      <c r="AQ102" s="41">
        <f t="shared" si="21"/>
        <v>0</v>
      </c>
      <c r="AR102" s="41">
        <f t="shared" si="22"/>
        <v>0</v>
      </c>
      <c r="AS102" s="41">
        <f t="shared" si="22"/>
        <v>0</v>
      </c>
      <c r="AT102" s="41">
        <f t="shared" si="22"/>
        <v>0</v>
      </c>
      <c r="AU102" s="41">
        <f t="shared" si="22"/>
        <v>0</v>
      </c>
      <c r="AV102" s="41">
        <f t="shared" si="22"/>
        <v>0</v>
      </c>
      <c r="AW102" s="41">
        <f t="shared" si="22"/>
        <v>0</v>
      </c>
      <c r="AX102" s="41">
        <f t="shared" si="22"/>
        <v>0</v>
      </c>
      <c r="AY102" s="41">
        <f t="shared" si="22"/>
        <v>0</v>
      </c>
      <c r="AZ102" s="41">
        <f t="shared" si="22"/>
        <v>0</v>
      </c>
      <c r="BB102" s="121">
        <f t="shared" si="19"/>
        <v>0</v>
      </c>
      <c r="BC102" s="121">
        <f t="shared" si="19"/>
        <v>0</v>
      </c>
      <c r="BD102" s="121">
        <f t="shared" si="19"/>
        <v>0</v>
      </c>
      <c r="BE102" s="121">
        <f t="shared" si="19"/>
        <v>0</v>
      </c>
      <c r="BF102" s="121">
        <f t="shared" si="19"/>
        <v>0</v>
      </c>
      <c r="BG102" s="121">
        <f t="shared" si="23"/>
        <v>0</v>
      </c>
      <c r="BH102" s="121">
        <f t="shared" si="23"/>
        <v>0</v>
      </c>
      <c r="BI102" s="121">
        <f t="shared" si="23"/>
        <v>0</v>
      </c>
      <c r="BJ102" s="121">
        <f t="shared" si="23"/>
        <v>0</v>
      </c>
      <c r="BK102" s="121">
        <f t="shared" si="23"/>
        <v>0</v>
      </c>
      <c r="BL102" s="121">
        <f t="shared" si="23"/>
        <v>0</v>
      </c>
      <c r="BM102" s="121">
        <f t="shared" si="23"/>
        <v>0</v>
      </c>
      <c r="BN102" s="121">
        <f t="shared" si="23"/>
        <v>0</v>
      </c>
      <c r="BO102" s="121">
        <f t="shared" si="23"/>
        <v>0</v>
      </c>
    </row>
    <row r="103" spans="2:67" x14ac:dyDescent="0.3">
      <c r="D103" s="38" t="s">
        <v>143</v>
      </c>
      <c r="E103" s="38" t="s">
        <v>145</v>
      </c>
      <c r="F103" s="26" t="s">
        <v>67</v>
      </c>
      <c r="G103" s="38" t="s">
        <v>115</v>
      </c>
      <c r="I103" s="59" t="s">
        <v>116</v>
      </c>
      <c r="J103" s="59" t="s">
        <v>116</v>
      </c>
      <c r="K103" s="59" t="s">
        <v>116</v>
      </c>
      <c r="L103" s="59" t="s">
        <v>116</v>
      </c>
      <c r="M103" s="59" t="s">
        <v>116</v>
      </c>
      <c r="N103" s="59" t="s">
        <v>116</v>
      </c>
      <c r="O103" s="59" t="s">
        <v>116</v>
      </c>
      <c r="P103" s="59" t="s">
        <v>116</v>
      </c>
      <c r="Q103" s="59" t="s">
        <v>116</v>
      </c>
      <c r="R103" s="59" t="s">
        <v>116</v>
      </c>
      <c r="S103" s="59" t="s">
        <v>116</v>
      </c>
      <c r="T103" s="59" t="s">
        <v>116</v>
      </c>
      <c r="U103" s="59">
        <v>-4.0440641146965604</v>
      </c>
      <c r="V103" s="59" t="s">
        <v>116</v>
      </c>
      <c r="X103" s="59" t="s">
        <v>116</v>
      </c>
      <c r="Y103" s="59" t="s">
        <v>116</v>
      </c>
      <c r="Z103" s="59" t="s">
        <v>116</v>
      </c>
      <c r="AA103" s="59" t="s">
        <v>116</v>
      </c>
      <c r="AB103" s="59" t="s">
        <v>116</v>
      </c>
      <c r="AC103" s="59" t="s">
        <v>116</v>
      </c>
      <c r="AD103" s="59" t="s">
        <v>116</v>
      </c>
      <c r="AE103" s="59" t="s">
        <v>116</v>
      </c>
      <c r="AF103" s="59" t="s">
        <v>116</v>
      </c>
      <c r="AG103" s="59" t="s">
        <v>116</v>
      </c>
      <c r="AH103" s="59" t="s">
        <v>116</v>
      </c>
      <c r="AI103" s="59" t="s">
        <v>116</v>
      </c>
      <c r="AJ103" s="59">
        <v>-4.0445846961437981</v>
      </c>
      <c r="AK103" s="59" t="s">
        <v>116</v>
      </c>
      <c r="AM103" s="41">
        <f t="shared" si="21"/>
        <v>0</v>
      </c>
      <c r="AN103" s="41">
        <f t="shared" si="21"/>
        <v>0</v>
      </c>
      <c r="AO103" s="41">
        <f t="shared" si="21"/>
        <v>0</v>
      </c>
      <c r="AP103" s="41">
        <f t="shared" si="21"/>
        <v>0</v>
      </c>
      <c r="AQ103" s="41">
        <f t="shared" si="21"/>
        <v>0</v>
      </c>
      <c r="AR103" s="41">
        <f t="shared" si="22"/>
        <v>0</v>
      </c>
      <c r="AS103" s="41">
        <f t="shared" si="22"/>
        <v>0</v>
      </c>
      <c r="AT103" s="41">
        <f t="shared" si="22"/>
        <v>0</v>
      </c>
      <c r="AU103" s="41">
        <f t="shared" si="22"/>
        <v>0</v>
      </c>
      <c r="AV103" s="41">
        <f t="shared" si="22"/>
        <v>0</v>
      </c>
      <c r="AW103" s="41">
        <f t="shared" si="22"/>
        <v>0</v>
      </c>
      <c r="AX103" s="41">
        <f t="shared" si="22"/>
        <v>0</v>
      </c>
      <c r="AY103" s="41">
        <f t="shared" si="22"/>
        <v>-5.2058144723776678E-4</v>
      </c>
      <c r="AZ103" s="41">
        <f t="shared" si="22"/>
        <v>0</v>
      </c>
      <c r="BB103" s="121">
        <f t="shared" si="19"/>
        <v>0</v>
      </c>
      <c r="BC103" s="121">
        <f t="shared" si="19"/>
        <v>0</v>
      </c>
      <c r="BD103" s="121">
        <f t="shared" si="19"/>
        <v>0</v>
      </c>
      <c r="BE103" s="121">
        <f t="shared" si="19"/>
        <v>0</v>
      </c>
      <c r="BF103" s="121">
        <f t="shared" si="19"/>
        <v>0</v>
      </c>
      <c r="BG103" s="121">
        <f t="shared" si="23"/>
        <v>0</v>
      </c>
      <c r="BH103" s="121">
        <f t="shared" si="23"/>
        <v>0</v>
      </c>
      <c r="BI103" s="121">
        <f t="shared" si="23"/>
        <v>0</v>
      </c>
      <c r="BJ103" s="121">
        <f t="shared" si="23"/>
        <v>0</v>
      </c>
      <c r="BK103" s="121">
        <f t="shared" si="23"/>
        <v>0</v>
      </c>
      <c r="BL103" s="121">
        <f t="shared" si="23"/>
        <v>0</v>
      </c>
      <c r="BM103" s="121">
        <f t="shared" si="23"/>
        <v>0</v>
      </c>
      <c r="BN103" s="121">
        <f t="shared" si="23"/>
        <v>1.2872729820131147E-4</v>
      </c>
      <c r="BO103" s="121">
        <f t="shared" si="23"/>
        <v>0</v>
      </c>
    </row>
    <row r="104" spans="2:67" x14ac:dyDescent="0.3">
      <c r="D104" s="102" t="s">
        <v>143</v>
      </c>
      <c r="E104" s="102" t="s">
        <v>145</v>
      </c>
      <c r="F104" s="96" t="s">
        <v>68</v>
      </c>
      <c r="G104" s="102" t="s">
        <v>115</v>
      </c>
      <c r="H104" s="3"/>
      <c r="I104" s="60" t="s">
        <v>116</v>
      </c>
      <c r="J104" s="60" t="s">
        <v>116</v>
      </c>
      <c r="K104" s="60" t="s">
        <v>116</v>
      </c>
      <c r="L104" s="60" t="s">
        <v>116</v>
      </c>
      <c r="M104" s="60" t="s">
        <v>116</v>
      </c>
      <c r="N104" s="60" t="s">
        <v>116</v>
      </c>
      <c r="O104" s="60" t="s">
        <v>116</v>
      </c>
      <c r="P104" s="60" t="s">
        <v>116</v>
      </c>
      <c r="Q104" s="60" t="s">
        <v>116</v>
      </c>
      <c r="R104" s="60" t="s">
        <v>116</v>
      </c>
      <c r="S104" s="60" t="s">
        <v>116</v>
      </c>
      <c r="T104" s="60" t="s">
        <v>116</v>
      </c>
      <c r="U104" s="60" t="s">
        <v>116</v>
      </c>
      <c r="V104" s="60" t="s">
        <v>116</v>
      </c>
      <c r="W104" s="3"/>
      <c r="X104" s="60" t="s">
        <v>116</v>
      </c>
      <c r="Y104" s="60" t="s">
        <v>116</v>
      </c>
      <c r="Z104" s="60" t="s">
        <v>116</v>
      </c>
      <c r="AA104" s="60" t="s">
        <v>116</v>
      </c>
      <c r="AB104" s="60" t="s">
        <v>116</v>
      </c>
      <c r="AC104" s="60" t="s">
        <v>116</v>
      </c>
      <c r="AD104" s="60" t="s">
        <v>116</v>
      </c>
      <c r="AE104" s="60" t="s">
        <v>116</v>
      </c>
      <c r="AF104" s="60" t="s">
        <v>116</v>
      </c>
      <c r="AG104" s="60" t="s">
        <v>116</v>
      </c>
      <c r="AH104" s="60" t="s">
        <v>116</v>
      </c>
      <c r="AI104" s="60" t="s">
        <v>116</v>
      </c>
      <c r="AJ104" s="60" t="s">
        <v>116</v>
      </c>
      <c r="AK104" s="60" t="s">
        <v>116</v>
      </c>
      <c r="AL104" s="3"/>
      <c r="AM104" s="42">
        <f t="shared" si="21"/>
        <v>0</v>
      </c>
      <c r="AN104" s="42">
        <f t="shared" si="21"/>
        <v>0</v>
      </c>
      <c r="AO104" s="42">
        <f t="shared" si="21"/>
        <v>0</v>
      </c>
      <c r="AP104" s="42">
        <f t="shared" si="21"/>
        <v>0</v>
      </c>
      <c r="AQ104" s="42">
        <f t="shared" si="21"/>
        <v>0</v>
      </c>
      <c r="AR104" s="42">
        <f t="shared" si="22"/>
        <v>0</v>
      </c>
      <c r="AS104" s="42">
        <f t="shared" si="22"/>
        <v>0</v>
      </c>
      <c r="AT104" s="42">
        <f t="shared" si="22"/>
        <v>0</v>
      </c>
      <c r="AU104" s="42">
        <f t="shared" si="22"/>
        <v>0</v>
      </c>
      <c r="AV104" s="42">
        <f t="shared" si="22"/>
        <v>0</v>
      </c>
      <c r="AW104" s="42">
        <f t="shared" si="22"/>
        <v>0</v>
      </c>
      <c r="AX104" s="42">
        <f t="shared" si="22"/>
        <v>0</v>
      </c>
      <c r="AY104" s="42">
        <f t="shared" si="22"/>
        <v>0</v>
      </c>
      <c r="AZ104" s="42">
        <f t="shared" si="22"/>
        <v>0</v>
      </c>
      <c r="BA104" s="3"/>
      <c r="BB104" s="122">
        <f t="shared" si="19"/>
        <v>0</v>
      </c>
      <c r="BC104" s="122">
        <f t="shared" si="19"/>
        <v>0</v>
      </c>
      <c r="BD104" s="122">
        <f t="shared" si="19"/>
        <v>0</v>
      </c>
      <c r="BE104" s="122">
        <f t="shared" si="19"/>
        <v>0</v>
      </c>
      <c r="BF104" s="122">
        <f t="shared" si="19"/>
        <v>0</v>
      </c>
      <c r="BG104" s="122">
        <f t="shared" si="23"/>
        <v>0</v>
      </c>
      <c r="BH104" s="122">
        <f t="shared" si="23"/>
        <v>0</v>
      </c>
      <c r="BI104" s="122">
        <f t="shared" si="23"/>
        <v>0</v>
      </c>
      <c r="BJ104" s="122">
        <f t="shared" si="23"/>
        <v>0</v>
      </c>
      <c r="BK104" s="122">
        <f t="shared" si="23"/>
        <v>0</v>
      </c>
      <c r="BL104" s="122">
        <f t="shared" si="23"/>
        <v>0</v>
      </c>
      <c r="BM104" s="122">
        <f t="shared" si="23"/>
        <v>0</v>
      </c>
      <c r="BN104" s="122">
        <f t="shared" si="23"/>
        <v>0</v>
      </c>
      <c r="BO104" s="122">
        <f t="shared" si="23"/>
        <v>0</v>
      </c>
    </row>
    <row r="105" spans="2:67" x14ac:dyDescent="0.3">
      <c r="J105" s="20"/>
      <c r="Y105" s="20"/>
      <c r="AN105" s="20"/>
      <c r="BC105" s="20"/>
    </row>
    <row r="106" spans="2:67" x14ac:dyDescent="0.3"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</row>
  </sheetData>
  <conditionalFormatting sqref="AM6:AZ104">
    <cfRule type="colorScale" priority="6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38">
    <cfRule type="colorScale" priority="4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39:BO71">
    <cfRule type="colorScale" priority="3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72:BO104">
    <cfRule type="colorScale" priority="2">
      <colorScale>
        <cfvo type="min"/>
        <cfvo type="num" val="0"/>
        <cfvo type="max"/>
        <color rgb="FFF8696B"/>
        <color rgb="FFFCFCFF"/>
        <color rgb="FF63BE7B"/>
      </colorScale>
    </cfRule>
  </conditionalFormatting>
  <conditionalFormatting sqref="BB6:BO104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hyperlinks>
    <hyperlink ref="A1" location="Index!A1" display="Index!A1" xr:uid="{0576892A-4E43-49D0-B484-4707096F0869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827EF0-F6D1-430B-AAE0-651F3D35E841}">
  <sheetPr codeName="Sheet12">
    <tabColor theme="4" tint="0.59999389629810485"/>
  </sheetPr>
  <dimension ref="A1:CM63"/>
  <sheetViews>
    <sheetView showGridLines="0" zoomScale="50" zoomScaleNormal="50" workbookViewId="0">
      <pane xSplit="7" ySplit="5" topLeftCell="H6" activePane="bottomRight" state="frozen"/>
      <selection pane="topRight"/>
      <selection pane="bottomLeft"/>
      <selection pane="bottomRight" activeCell="H6" sqref="H6"/>
    </sheetView>
  </sheetViews>
  <sheetFormatPr defaultColWidth="0" defaultRowHeight="14.4" x14ac:dyDescent="0.3"/>
  <cols>
    <col min="1" max="3" width="2.6640625" style="20" customWidth="1"/>
    <col min="4" max="4" width="32.88671875" style="20" bestFit="1" customWidth="1"/>
    <col min="5" max="5" width="64.109375" style="20" bestFit="1" customWidth="1"/>
    <col min="6" max="6" width="15" style="20" bestFit="1" customWidth="1"/>
    <col min="7" max="7" width="7.6640625" style="20" bestFit="1" customWidth="1"/>
    <col min="8" max="8" width="2.88671875" style="20" customWidth="1"/>
    <col min="9" max="9" width="8.77734375" style="20" customWidth="1"/>
    <col min="10" max="10" width="8.77734375" style="44" customWidth="1"/>
    <col min="11" max="22" width="8.77734375" style="20" customWidth="1"/>
    <col min="23" max="23" width="2.88671875" style="20" customWidth="1"/>
    <col min="24" max="24" width="8.77734375" style="20" customWidth="1"/>
    <col min="25" max="25" width="8.77734375" style="44" customWidth="1"/>
    <col min="26" max="37" width="8.77734375" style="20" customWidth="1"/>
    <col min="38" max="38" width="2.88671875" style="20" customWidth="1"/>
    <col min="39" max="39" width="8.77734375" style="20" customWidth="1"/>
    <col min="40" max="40" width="8.77734375" style="44" customWidth="1"/>
    <col min="41" max="52" width="8.77734375" style="20" customWidth="1"/>
    <col min="53" max="53" width="2.88671875" style="20" customWidth="1"/>
    <col min="54" max="54" width="8.77734375" style="20" customWidth="1"/>
    <col min="55" max="55" width="8.77734375" style="44" customWidth="1"/>
    <col min="56" max="67" width="8.77734375" style="20" customWidth="1"/>
    <col min="68" max="68" width="2.6640625" style="20" customWidth="1"/>
    <col min="69" max="91" width="0" style="20" hidden="1" customWidth="1"/>
    <col min="92" max="16384" width="8.88671875" style="20" hidden="1"/>
  </cols>
  <sheetData>
    <row r="1" spans="1:67" s="18" customFormat="1" x14ac:dyDescent="0.3">
      <c r="A1" s="5" t="str">
        <f ca="1">MID(CELL("filename",A1),FIND("]",CELL("filename",A1))+1,255)</f>
        <v>CDCM other outputs</v>
      </c>
      <c r="J1" s="19"/>
      <c r="Y1" s="19"/>
      <c r="AN1" s="19"/>
      <c r="BC1" s="19"/>
    </row>
    <row r="2" spans="1:67" x14ac:dyDescent="0.3">
      <c r="E2" s="21"/>
      <c r="J2" s="20"/>
      <c r="Y2" s="20"/>
      <c r="AN2" s="20"/>
      <c r="BC2" s="20"/>
    </row>
    <row r="3" spans="1:67" x14ac:dyDescent="0.3">
      <c r="B3" s="17" t="s">
        <v>141</v>
      </c>
    </row>
    <row r="4" spans="1:67" x14ac:dyDescent="0.3">
      <c r="H4" s="81" t="s">
        <v>137</v>
      </c>
      <c r="W4" s="81" t="s">
        <v>138</v>
      </c>
      <c r="AL4" s="81" t="s">
        <v>69</v>
      </c>
      <c r="BA4" s="81" t="s">
        <v>146</v>
      </c>
    </row>
    <row r="5" spans="1:67" x14ac:dyDescent="0.3">
      <c r="D5" s="18" t="s">
        <v>5</v>
      </c>
      <c r="E5" s="18" t="s">
        <v>6</v>
      </c>
      <c r="F5" s="18" t="s">
        <v>7</v>
      </c>
      <c r="G5" s="18" t="s">
        <v>0</v>
      </c>
      <c r="H5" s="27"/>
      <c r="I5" s="103" t="s">
        <v>22</v>
      </c>
      <c r="J5" s="103" t="s">
        <v>23</v>
      </c>
      <c r="K5" s="103" t="s">
        <v>24</v>
      </c>
      <c r="L5" s="103" t="s">
        <v>25</v>
      </c>
      <c r="M5" s="103" t="s">
        <v>26</v>
      </c>
      <c r="N5" s="103" t="s">
        <v>27</v>
      </c>
      <c r="O5" s="103" t="s">
        <v>28</v>
      </c>
      <c r="P5" s="103" t="s">
        <v>29</v>
      </c>
      <c r="Q5" s="103" t="s">
        <v>30</v>
      </c>
      <c r="R5" s="103" t="s">
        <v>31</v>
      </c>
      <c r="S5" s="103" t="s">
        <v>32</v>
      </c>
      <c r="T5" s="103" t="s">
        <v>33</v>
      </c>
      <c r="U5" s="103" t="s">
        <v>34</v>
      </c>
      <c r="V5" s="103" t="s">
        <v>35</v>
      </c>
      <c r="X5" s="103" t="s">
        <v>22</v>
      </c>
      <c r="Y5" s="103" t="s">
        <v>23</v>
      </c>
      <c r="Z5" s="103" t="s">
        <v>24</v>
      </c>
      <c r="AA5" s="103" t="s">
        <v>25</v>
      </c>
      <c r="AB5" s="103" t="s">
        <v>26</v>
      </c>
      <c r="AC5" s="103" t="s">
        <v>27</v>
      </c>
      <c r="AD5" s="103" t="s">
        <v>28</v>
      </c>
      <c r="AE5" s="103" t="s">
        <v>29</v>
      </c>
      <c r="AF5" s="103" t="s">
        <v>30</v>
      </c>
      <c r="AG5" s="103" t="s">
        <v>31</v>
      </c>
      <c r="AH5" s="103" t="s">
        <v>32</v>
      </c>
      <c r="AI5" s="103" t="s">
        <v>33</v>
      </c>
      <c r="AJ5" s="103" t="s">
        <v>34</v>
      </c>
      <c r="AK5" s="103" t="s">
        <v>35</v>
      </c>
      <c r="AM5" s="103" t="s">
        <v>22</v>
      </c>
      <c r="AN5" s="103" t="s">
        <v>23</v>
      </c>
      <c r="AO5" s="103" t="s">
        <v>24</v>
      </c>
      <c r="AP5" s="103" t="s">
        <v>25</v>
      </c>
      <c r="AQ5" s="103" t="s">
        <v>26</v>
      </c>
      <c r="AR5" s="103" t="s">
        <v>27</v>
      </c>
      <c r="AS5" s="103" t="s">
        <v>28</v>
      </c>
      <c r="AT5" s="103" t="s">
        <v>29</v>
      </c>
      <c r="AU5" s="103" t="s">
        <v>30</v>
      </c>
      <c r="AV5" s="103" t="s">
        <v>31</v>
      </c>
      <c r="AW5" s="103" t="s">
        <v>32</v>
      </c>
      <c r="AX5" s="103" t="s">
        <v>33</v>
      </c>
      <c r="AY5" s="103" t="s">
        <v>34</v>
      </c>
      <c r="AZ5" s="103" t="s">
        <v>35</v>
      </c>
      <c r="BB5" s="103" t="s">
        <v>22</v>
      </c>
      <c r="BC5" s="103" t="s">
        <v>23</v>
      </c>
      <c r="BD5" s="103" t="s">
        <v>24</v>
      </c>
      <c r="BE5" s="103" t="s">
        <v>25</v>
      </c>
      <c r="BF5" s="103" t="s">
        <v>26</v>
      </c>
      <c r="BG5" s="103" t="s">
        <v>27</v>
      </c>
      <c r="BH5" s="103" t="s">
        <v>28</v>
      </c>
      <c r="BI5" s="103" t="s">
        <v>29</v>
      </c>
      <c r="BJ5" s="103" t="s">
        <v>30</v>
      </c>
      <c r="BK5" s="103" t="s">
        <v>31</v>
      </c>
      <c r="BL5" s="103" t="s">
        <v>32</v>
      </c>
      <c r="BM5" s="103" t="s">
        <v>33</v>
      </c>
      <c r="BN5" s="103" t="s">
        <v>34</v>
      </c>
      <c r="BO5" s="103" t="s">
        <v>35</v>
      </c>
    </row>
    <row r="6" spans="1:67" x14ac:dyDescent="0.3">
      <c r="D6" s="24" t="s">
        <v>89</v>
      </c>
      <c r="E6" s="24" t="s">
        <v>73</v>
      </c>
      <c r="F6" s="23" t="s">
        <v>1</v>
      </c>
      <c r="G6" s="24" t="s">
        <v>86</v>
      </c>
      <c r="I6" s="54">
        <v>713368696.14176548</v>
      </c>
      <c r="J6" s="54">
        <v>234705269.19502774</v>
      </c>
      <c r="K6" s="54">
        <v>323538137.28975457</v>
      </c>
      <c r="L6" s="54">
        <v>0</v>
      </c>
      <c r="M6" s="54">
        <v>1128789852.7812395</v>
      </c>
      <c r="N6" s="54">
        <v>0</v>
      </c>
      <c r="O6" s="54">
        <v>666617070.18653572</v>
      </c>
      <c r="P6" s="54">
        <v>2572767133.2757187</v>
      </c>
      <c r="Q6" s="54">
        <v>913018844.09742939</v>
      </c>
      <c r="R6" s="54">
        <v>1696774421.1382258</v>
      </c>
      <c r="S6" s="54">
        <v>529336035.18077648</v>
      </c>
      <c r="T6" s="54">
        <v>467382372.61070788</v>
      </c>
      <c r="U6" s="54">
        <v>554247077.88805926</v>
      </c>
      <c r="V6" s="54">
        <v>427647875.23575616</v>
      </c>
      <c r="X6" s="54">
        <v>713383565.68859601</v>
      </c>
      <c r="Y6" s="54">
        <v>234657190.25664729</v>
      </c>
      <c r="Z6" s="54">
        <v>323178781.35084516</v>
      </c>
      <c r="AA6" s="54">
        <v>0</v>
      </c>
      <c r="AB6" s="54">
        <v>1128626115.4171796</v>
      </c>
      <c r="AC6" s="54">
        <v>0</v>
      </c>
      <c r="AD6" s="54">
        <v>666721298.53743553</v>
      </c>
      <c r="AE6" s="54">
        <v>2571937485.1665397</v>
      </c>
      <c r="AF6" s="54">
        <v>913135509.61659288</v>
      </c>
      <c r="AG6" s="54">
        <v>1697462822.2360916</v>
      </c>
      <c r="AH6" s="54">
        <v>529283560.85604709</v>
      </c>
      <c r="AI6" s="54">
        <v>467113930.99320048</v>
      </c>
      <c r="AJ6" s="54">
        <v>554109713.94903612</v>
      </c>
      <c r="AK6" s="54">
        <v>427433848.81566924</v>
      </c>
      <c r="AM6" s="31">
        <f t="shared" ref="AM6:AZ21" si="0">IF(AND(X6 = "", I6 = ""), 0, X6 - I6)</f>
        <v>14869.546830534935</v>
      </c>
      <c r="AN6" s="31">
        <f t="shared" si="0"/>
        <v>-48078.93838045001</v>
      </c>
      <c r="AO6" s="31">
        <f t="shared" si="0"/>
        <v>-359355.93890941143</v>
      </c>
      <c r="AP6" s="31">
        <f t="shared" si="0"/>
        <v>0</v>
      </c>
      <c r="AQ6" s="31">
        <f t="shared" si="0"/>
        <v>-163737.36405992508</v>
      </c>
      <c r="AR6" s="31">
        <f t="shared" si="0"/>
        <v>0</v>
      </c>
      <c r="AS6" s="31">
        <f t="shared" si="0"/>
        <v>104228.35089981556</v>
      </c>
      <c r="AT6" s="31">
        <f t="shared" si="0"/>
        <v>-829648.10917901993</v>
      </c>
      <c r="AU6" s="31">
        <f t="shared" si="0"/>
        <v>116665.51916348934</v>
      </c>
      <c r="AV6" s="31">
        <f t="shared" si="0"/>
        <v>688401.09786581993</v>
      </c>
      <c r="AW6" s="31">
        <f t="shared" si="0"/>
        <v>-52474.324729382992</v>
      </c>
      <c r="AX6" s="31">
        <f t="shared" si="0"/>
        <v>-268441.61750739813</v>
      </c>
      <c r="AY6" s="31">
        <f t="shared" si="0"/>
        <v>-137363.93902313709</v>
      </c>
      <c r="AZ6" s="31">
        <f t="shared" si="0"/>
        <v>-214026.42008692026</v>
      </c>
      <c r="BB6" s="115">
        <f>IF(OR(I6 = 0, I6 = ""), 0, AM6 / I6)</f>
        <v>2.0844125780899079E-5</v>
      </c>
      <c r="BC6" s="115">
        <f t="shared" ref="BC6:BC61" si="1">IF(OR(J6 = 0, J6 = ""), 0, AN6 / J6)</f>
        <v>-2.0484814229074227E-4</v>
      </c>
      <c r="BD6" s="115">
        <f t="shared" ref="BD6:BD61" si="2">IF(OR(K6 = 0, K6 = ""), 0, AO6 / K6)</f>
        <v>-1.1107065829076561E-3</v>
      </c>
      <c r="BE6" s="115">
        <f t="shared" ref="BE6:BE61" si="3">IF(OR(L6 = 0, L6 = ""), 0, AP6 / L6)</f>
        <v>0</v>
      </c>
      <c r="BF6" s="115">
        <f t="shared" ref="BF6:BF61" si="4">IF(OR(M6 = 0, M6 = ""), 0, AQ6 / M6)</f>
        <v>-1.4505566616894236E-4</v>
      </c>
      <c r="BG6" s="115">
        <f t="shared" ref="BG6:BG61" si="5">IF(OR(N6 = 0, N6 = ""), 0, AR6 / N6)</f>
        <v>0</v>
      </c>
      <c r="BH6" s="115">
        <f t="shared" ref="BH6:BH61" si="6">IF(OR(O6 = 0, O6 = ""), 0, AS6 / O6)</f>
        <v>1.5635415827357964E-4</v>
      </c>
      <c r="BI6" s="115">
        <f t="shared" ref="BI6:BI61" si="7">IF(OR(P6 = 0, P6 = ""), 0, AT6 / P6)</f>
        <v>-3.224730674022133E-4</v>
      </c>
      <c r="BJ6" s="115">
        <f t="shared" ref="BJ6:BJ61" si="8">IF(OR(Q6 = 0, Q6 = ""), 0, AU6 / Q6)</f>
        <v>1.2777996852717731E-4</v>
      </c>
      <c r="BK6" s="115">
        <f t="shared" ref="BK6:BK61" si="9">IF(OR(R6 = 0, R6 = ""), 0, AV6 / R6)</f>
        <v>4.0571161922869421E-4</v>
      </c>
      <c r="BL6" s="115">
        <f t="shared" ref="BL6:BL61" si="10">IF(OR(S6 = 0, S6 = ""), 0, AW6 / S6)</f>
        <v>-9.9132349286332251E-5</v>
      </c>
      <c r="BM6" s="115">
        <f t="shared" ref="BM6:BM61" si="11">IF(OR(T6 = 0, T6 = ""), 0, AX6 / T6)</f>
        <v>-5.7435118061456829E-4</v>
      </c>
      <c r="BN6" s="115">
        <f t="shared" ref="BN6:BN61" si="12">IF(OR(U6 = 0, U6 = ""), 0, AY6 / U6)</f>
        <v>-2.4783881503996012E-4</v>
      </c>
      <c r="BO6" s="115">
        <f t="shared" ref="BO6:BO61" si="13">IF(OR(V6 = 0, V6 = ""), 0, AZ6 / V6)</f>
        <v>-5.0047347942259871E-4</v>
      </c>
    </row>
    <row r="7" spans="1:67" x14ac:dyDescent="0.3">
      <c r="D7" s="24" t="s">
        <v>89</v>
      </c>
      <c r="E7" s="24" t="s">
        <v>74</v>
      </c>
      <c r="F7" s="23" t="s">
        <v>1</v>
      </c>
      <c r="G7" s="24" t="s">
        <v>86</v>
      </c>
      <c r="I7" s="54">
        <v>282176827.09659386</v>
      </c>
      <c r="J7" s="54">
        <v>91979584.196007445</v>
      </c>
      <c r="K7" s="54">
        <v>131594058.57964531</v>
      </c>
      <c r="L7" s="54">
        <v>0</v>
      </c>
      <c r="M7" s="54">
        <v>206322017.37812188</v>
      </c>
      <c r="N7" s="54">
        <v>0</v>
      </c>
      <c r="O7" s="54">
        <v>54793966.541409343</v>
      </c>
      <c r="P7" s="54">
        <v>50714767.745313406</v>
      </c>
      <c r="Q7" s="54">
        <v>151092759.65528631</v>
      </c>
      <c r="R7" s="54">
        <v>259076104.05355105</v>
      </c>
      <c r="S7" s="54">
        <v>265182010.38874909</v>
      </c>
      <c r="T7" s="54">
        <v>101408633.6377258</v>
      </c>
      <c r="U7" s="54">
        <v>78503140.017697483</v>
      </c>
      <c r="V7" s="54">
        <v>37268761.130151503</v>
      </c>
      <c r="X7" s="54">
        <v>282182708.82587028</v>
      </c>
      <c r="Y7" s="54">
        <v>91960742.349056244</v>
      </c>
      <c r="Z7" s="54">
        <v>131447896.19250941</v>
      </c>
      <c r="AA7" s="54">
        <v>0</v>
      </c>
      <c r="AB7" s="54">
        <v>206292089.20044565</v>
      </c>
      <c r="AC7" s="54">
        <v>0</v>
      </c>
      <c r="AD7" s="54">
        <v>54802186.397577181</v>
      </c>
      <c r="AE7" s="54">
        <v>50695095.426897936</v>
      </c>
      <c r="AF7" s="54">
        <v>151111372.19506386</v>
      </c>
      <c r="AG7" s="54">
        <v>259180463.07809868</v>
      </c>
      <c r="AH7" s="54">
        <v>265155240.07295436</v>
      </c>
      <c r="AI7" s="54">
        <v>101345148.65527304</v>
      </c>
      <c r="AJ7" s="54">
        <v>78483683.892498583</v>
      </c>
      <c r="AK7" s="54">
        <v>37249683.30812484</v>
      </c>
      <c r="AM7" s="31">
        <f t="shared" si="0"/>
        <v>5881.7292764186859</v>
      </c>
      <c r="AN7" s="31">
        <f t="shared" si="0"/>
        <v>-18841.846951201558</v>
      </c>
      <c r="AO7" s="31">
        <f t="shared" si="0"/>
        <v>-146162.38713589311</v>
      </c>
      <c r="AP7" s="31">
        <f t="shared" si="0"/>
        <v>0</v>
      </c>
      <c r="AQ7" s="31">
        <f t="shared" si="0"/>
        <v>-29928.177676230669</v>
      </c>
      <c r="AR7" s="31">
        <f t="shared" si="0"/>
        <v>0</v>
      </c>
      <c r="AS7" s="31">
        <f t="shared" si="0"/>
        <v>8219.8561678379774</v>
      </c>
      <c r="AT7" s="31">
        <f t="shared" si="0"/>
        <v>-19672.318415470421</v>
      </c>
      <c r="AU7" s="31">
        <f t="shared" si="0"/>
        <v>18612.539777547121</v>
      </c>
      <c r="AV7" s="31">
        <f t="shared" si="0"/>
        <v>104359.02454763651</v>
      </c>
      <c r="AW7" s="31">
        <f t="shared" si="0"/>
        <v>-26770.315794736147</v>
      </c>
      <c r="AX7" s="31">
        <f t="shared" si="0"/>
        <v>-63484.982452765107</v>
      </c>
      <c r="AY7" s="31">
        <f t="shared" si="0"/>
        <v>-19456.1251989007</v>
      </c>
      <c r="AZ7" s="31">
        <f t="shared" si="0"/>
        <v>-19077.822026662529</v>
      </c>
      <c r="BB7" s="115">
        <f t="shared" ref="BB7:BB61" si="14">IF(OR(I7 = 0, I7 = ""), 0, AM7 / I7)</f>
        <v>2.0844125780765376E-5</v>
      </c>
      <c r="BC7" s="115">
        <f t="shared" si="1"/>
        <v>-2.0484814229046521E-4</v>
      </c>
      <c r="BD7" s="115">
        <f t="shared" si="2"/>
        <v>-1.1107065829072409E-3</v>
      </c>
      <c r="BE7" s="115">
        <f t="shared" si="3"/>
        <v>0</v>
      </c>
      <c r="BF7" s="115">
        <f t="shared" si="4"/>
        <v>-1.4505566616955837E-4</v>
      </c>
      <c r="BG7" s="115">
        <f t="shared" si="5"/>
        <v>0</v>
      </c>
      <c r="BH7" s="115">
        <f t="shared" si="6"/>
        <v>1.5001389179638967E-4</v>
      </c>
      <c r="BI7" s="115">
        <f t="shared" si="7"/>
        <v>-3.8790118322662253E-4</v>
      </c>
      <c r="BJ7" s="115">
        <f t="shared" si="8"/>
        <v>1.2318617927166783E-4</v>
      </c>
      <c r="BK7" s="115">
        <f t="shared" si="9"/>
        <v>4.0281223514950453E-4</v>
      </c>
      <c r="BL7" s="115">
        <f t="shared" si="10"/>
        <v>-1.0095072345025081E-4</v>
      </c>
      <c r="BM7" s="115">
        <f t="shared" si="11"/>
        <v>-6.2603133653846581E-4</v>
      </c>
      <c r="BN7" s="115">
        <f t="shared" si="12"/>
        <v>-2.4783881503994077E-4</v>
      </c>
      <c r="BO7" s="115">
        <f t="shared" si="13"/>
        <v>-5.1189847604641789E-4</v>
      </c>
    </row>
    <row r="8" spans="1:67" x14ac:dyDescent="0.3">
      <c r="D8" s="24" t="s">
        <v>89</v>
      </c>
      <c r="E8" s="24" t="s">
        <v>75</v>
      </c>
      <c r="F8" s="23" t="s">
        <v>1</v>
      </c>
      <c r="G8" s="24" t="s">
        <v>86</v>
      </c>
      <c r="I8" s="54">
        <v>743262049.73247492</v>
      </c>
      <c r="J8" s="54">
        <v>456445708.63746428</v>
      </c>
      <c r="K8" s="54">
        <v>467326189.80884254</v>
      </c>
      <c r="L8" s="54">
        <v>148358304.61238658</v>
      </c>
      <c r="M8" s="54">
        <v>724085847.29569936</v>
      </c>
      <c r="N8" s="54">
        <v>730632421.25521255</v>
      </c>
      <c r="O8" s="54">
        <v>570937225.54724169</v>
      </c>
      <c r="P8" s="54">
        <v>211200261.11062679</v>
      </c>
      <c r="Q8" s="54">
        <v>763765479.25459576</v>
      </c>
      <c r="R8" s="54">
        <v>1421863006.7921216</v>
      </c>
      <c r="S8" s="54">
        <v>335611616.90382481</v>
      </c>
      <c r="T8" s="54">
        <v>111331930.72511765</v>
      </c>
      <c r="U8" s="54">
        <v>202103682.07700744</v>
      </c>
      <c r="V8" s="54">
        <v>114985405.20533875</v>
      </c>
      <c r="X8" s="54">
        <v>743285270.13785493</v>
      </c>
      <c r="Y8" s="54">
        <v>456365768.30597132</v>
      </c>
      <c r="Z8" s="54">
        <v>466814526.39089686</v>
      </c>
      <c r="AA8" s="54">
        <v>148374270.28169736</v>
      </c>
      <c r="AB8" s="54">
        <v>723989347.89801061</v>
      </c>
      <c r="AC8" s="54">
        <v>730592191.26250196</v>
      </c>
      <c r="AD8" s="54">
        <v>571032758.27636182</v>
      </c>
      <c r="AE8" s="54">
        <v>211130466.11766854</v>
      </c>
      <c r="AF8" s="54">
        <v>763857119.74421883</v>
      </c>
      <c r="AG8" s="54">
        <v>1422413964.1725044</v>
      </c>
      <c r="AH8" s="54">
        <v>335583074.10667682</v>
      </c>
      <c r="AI8" s="54">
        <v>111270473.02922739</v>
      </c>
      <c r="AJ8" s="54">
        <v>202062322.4579159</v>
      </c>
      <c r="AK8" s="54">
        <v>114929787.78422247</v>
      </c>
      <c r="AM8" s="31">
        <f t="shared" si="0"/>
        <v>23220.405380010605</v>
      </c>
      <c r="AN8" s="31">
        <f t="shared" si="0"/>
        <v>-79940.331492960453</v>
      </c>
      <c r="AO8" s="31">
        <f t="shared" si="0"/>
        <v>-511663.417945683</v>
      </c>
      <c r="AP8" s="31">
        <f t="shared" si="0"/>
        <v>15965.669310778379</v>
      </c>
      <c r="AQ8" s="31">
        <f t="shared" si="0"/>
        <v>-96499.397688746452</v>
      </c>
      <c r="AR8" s="31">
        <f t="shared" si="0"/>
        <v>-40229.992710590363</v>
      </c>
      <c r="AS8" s="31">
        <f t="shared" si="0"/>
        <v>95532.729120135307</v>
      </c>
      <c r="AT8" s="31">
        <f t="shared" si="0"/>
        <v>-69794.992958247662</v>
      </c>
      <c r="AU8" s="31">
        <f t="shared" si="0"/>
        <v>91640.489623069763</v>
      </c>
      <c r="AV8" s="31">
        <f t="shared" si="0"/>
        <v>550957.38038277626</v>
      </c>
      <c r="AW8" s="31">
        <f t="shared" si="0"/>
        <v>-28542.797147989273</v>
      </c>
      <c r="AX8" s="31">
        <f t="shared" si="0"/>
        <v>-61457.695890262723</v>
      </c>
      <c r="AY8" s="31">
        <f t="shared" si="0"/>
        <v>-41359.619091540575</v>
      </c>
      <c r="AZ8" s="31">
        <f t="shared" si="0"/>
        <v>-55617.421116277575</v>
      </c>
      <c r="BB8" s="115">
        <f t="shared" si="14"/>
        <v>3.1241209460873743E-5</v>
      </c>
      <c r="BC8" s="115">
        <f t="shared" si="1"/>
        <v>-1.7513656055961237E-4</v>
      </c>
      <c r="BD8" s="115">
        <f t="shared" si="2"/>
        <v>-1.094874263637945E-3</v>
      </c>
      <c r="BE8" s="115">
        <f t="shared" si="3"/>
        <v>1.0761560906544216E-4</v>
      </c>
      <c r="BF8" s="115">
        <f t="shared" si="4"/>
        <v>-1.3327065851259263E-4</v>
      </c>
      <c r="BG8" s="115">
        <f t="shared" si="5"/>
        <v>-5.5061877272672902E-5</v>
      </c>
      <c r="BH8" s="115">
        <f t="shared" si="6"/>
        <v>1.6732615223778317E-4</v>
      </c>
      <c r="BI8" s="115">
        <f t="shared" si="7"/>
        <v>-3.3046830809403693E-4</v>
      </c>
      <c r="BJ8" s="115">
        <f t="shared" si="8"/>
        <v>1.1998511599726551E-4</v>
      </c>
      <c r="BK8" s="115">
        <f t="shared" si="9"/>
        <v>3.8748977767260175E-4</v>
      </c>
      <c r="BL8" s="115">
        <f t="shared" si="10"/>
        <v>-8.5047107163065504E-5</v>
      </c>
      <c r="BM8" s="115">
        <f t="shared" si="11"/>
        <v>-5.5202218707590619E-4</v>
      </c>
      <c r="BN8" s="115">
        <f t="shared" si="12"/>
        <v>-2.0464554958370994E-4</v>
      </c>
      <c r="BO8" s="115">
        <f t="shared" si="13"/>
        <v>-4.8369113468754618E-4</v>
      </c>
    </row>
    <row r="9" spans="1:67" x14ac:dyDescent="0.3">
      <c r="D9" s="24" t="s">
        <v>89</v>
      </c>
      <c r="E9" s="24" t="s">
        <v>81</v>
      </c>
      <c r="F9" s="23" t="s">
        <v>1</v>
      </c>
      <c r="G9" s="24" t="s">
        <v>86</v>
      </c>
      <c r="I9" s="54">
        <v>556552860.43207407</v>
      </c>
      <c r="J9" s="54">
        <v>186417415.54307249</v>
      </c>
      <c r="K9" s="54">
        <v>276328582.37351835</v>
      </c>
      <c r="L9" s="54">
        <v>184009278.07690081</v>
      </c>
      <c r="M9" s="54">
        <v>584478616.69237375</v>
      </c>
      <c r="N9" s="54">
        <v>207432267.64104858</v>
      </c>
      <c r="O9" s="54">
        <v>103112688.41113274</v>
      </c>
      <c r="P9" s="54">
        <v>62004761.57084278</v>
      </c>
      <c r="Q9" s="54">
        <v>146193012.12892097</v>
      </c>
      <c r="R9" s="54">
        <v>241666346.50968096</v>
      </c>
      <c r="S9" s="54">
        <v>656669423.60549247</v>
      </c>
      <c r="T9" s="54">
        <v>271028328.68931931</v>
      </c>
      <c r="U9" s="54">
        <v>233780698.92153075</v>
      </c>
      <c r="V9" s="54">
        <v>114482506.43204127</v>
      </c>
      <c r="X9" s="54">
        <v>556601724.11995518</v>
      </c>
      <c r="Y9" s="54">
        <v>186393361.24310318</v>
      </c>
      <c r="Z9" s="54">
        <v>276051103.45017838</v>
      </c>
      <c r="AA9" s="54">
        <v>184026026.97487125</v>
      </c>
      <c r="AB9" s="54">
        <v>584435890.37991762</v>
      </c>
      <c r="AC9" s="54">
        <v>207496949.0785031</v>
      </c>
      <c r="AD9" s="54">
        <v>103136270.98143502</v>
      </c>
      <c r="AE9" s="54">
        <v>61993896.935581833</v>
      </c>
      <c r="AF9" s="54">
        <v>146209066.83975011</v>
      </c>
      <c r="AG9" s="54">
        <v>241746770.07416102</v>
      </c>
      <c r="AH9" s="54">
        <v>656657310.77469134</v>
      </c>
      <c r="AI9" s="54">
        <v>270934413.16619551</v>
      </c>
      <c r="AJ9" s="54">
        <v>233774971.25868502</v>
      </c>
      <c r="AK9" s="54">
        <v>114439231.18004237</v>
      </c>
      <c r="AM9" s="31">
        <f t="shared" si="0"/>
        <v>48863.687881112099</v>
      </c>
      <c r="AN9" s="31">
        <f t="shared" si="0"/>
        <v>-24054.299969315529</v>
      </c>
      <c r="AO9" s="31">
        <f t="shared" si="0"/>
        <v>-277478.92333996296</v>
      </c>
      <c r="AP9" s="31">
        <f t="shared" si="0"/>
        <v>16748.897970438004</v>
      </c>
      <c r="AQ9" s="31">
        <f t="shared" si="0"/>
        <v>-42726.312456130981</v>
      </c>
      <c r="AR9" s="31">
        <f t="shared" si="0"/>
        <v>64681.437454521656</v>
      </c>
      <c r="AS9" s="31">
        <f t="shared" si="0"/>
        <v>23582.570302277803</v>
      </c>
      <c r="AT9" s="31">
        <f t="shared" si="0"/>
        <v>-10864.635260947049</v>
      </c>
      <c r="AU9" s="31">
        <f t="shared" si="0"/>
        <v>16054.710829138756</v>
      </c>
      <c r="AV9" s="31">
        <f t="shared" si="0"/>
        <v>80423.564480066299</v>
      </c>
      <c r="AW9" s="31">
        <f t="shared" si="0"/>
        <v>-12112.830801129341</v>
      </c>
      <c r="AX9" s="31">
        <f t="shared" si="0"/>
        <v>-93915.523123800755</v>
      </c>
      <c r="AY9" s="31">
        <f t="shared" si="0"/>
        <v>-5727.6628457307816</v>
      </c>
      <c r="AZ9" s="31">
        <f t="shared" si="0"/>
        <v>-43275.251998901367</v>
      </c>
      <c r="BB9" s="115">
        <f t="shared" si="14"/>
        <v>8.779702945588543E-5</v>
      </c>
      <c r="BC9" s="115">
        <f t="shared" si="1"/>
        <v>-1.2903461781851432E-4</v>
      </c>
      <c r="BD9" s="115">
        <f t="shared" si="2"/>
        <v>-1.0041629459991571E-3</v>
      </c>
      <c r="BE9" s="115">
        <f t="shared" si="3"/>
        <v>9.1022029679603092E-5</v>
      </c>
      <c r="BF9" s="115">
        <f t="shared" si="4"/>
        <v>-7.3101583592439528E-5</v>
      </c>
      <c r="BG9" s="115">
        <f t="shared" si="5"/>
        <v>3.1181955531841231E-4</v>
      </c>
      <c r="BH9" s="115">
        <f t="shared" si="6"/>
        <v>2.2870677377985685E-4</v>
      </c>
      <c r="BI9" s="115">
        <f t="shared" si="7"/>
        <v>-1.7522259558298264E-4</v>
      </c>
      <c r="BJ9" s="115">
        <f t="shared" si="8"/>
        <v>1.0981859252602878E-4</v>
      </c>
      <c r="BK9" s="115">
        <f t="shared" si="9"/>
        <v>3.3278760423865886E-4</v>
      </c>
      <c r="BL9" s="115">
        <f t="shared" si="10"/>
        <v>-1.8445857787352027E-5</v>
      </c>
      <c r="BM9" s="115">
        <f t="shared" si="11"/>
        <v>-3.4651552322213683E-4</v>
      </c>
      <c r="BN9" s="115">
        <f t="shared" si="12"/>
        <v>-2.4500152801978277E-5</v>
      </c>
      <c r="BO9" s="115">
        <f t="shared" si="13"/>
        <v>-3.7800755196245006E-4</v>
      </c>
    </row>
    <row r="10" spans="1:67" x14ac:dyDescent="0.3">
      <c r="D10" s="46" t="s">
        <v>89</v>
      </c>
      <c r="E10" s="46" t="s">
        <v>82</v>
      </c>
      <c r="F10" s="90" t="s">
        <v>1</v>
      </c>
      <c r="G10" s="46" t="s">
        <v>86</v>
      </c>
      <c r="H10" s="3"/>
      <c r="I10" s="55">
        <v>0</v>
      </c>
      <c r="J10" s="55">
        <v>0</v>
      </c>
      <c r="K10" s="55">
        <v>0</v>
      </c>
      <c r="L10" s="55">
        <v>0</v>
      </c>
      <c r="M10" s="55">
        <v>0</v>
      </c>
      <c r="N10" s="55">
        <v>0</v>
      </c>
      <c r="O10" s="55">
        <v>0</v>
      </c>
      <c r="P10" s="55">
        <v>281829460.98103052</v>
      </c>
      <c r="Q10" s="55">
        <v>35582869.558264948</v>
      </c>
      <c r="R10" s="55">
        <v>62811276.640900239</v>
      </c>
      <c r="S10" s="55">
        <v>57780077.24565284</v>
      </c>
      <c r="T10" s="55">
        <v>294156702.11687845</v>
      </c>
      <c r="U10" s="55">
        <v>0</v>
      </c>
      <c r="V10" s="55">
        <v>37958272.070804395</v>
      </c>
      <c r="W10" s="3"/>
      <c r="X10" s="55">
        <v>0</v>
      </c>
      <c r="Y10" s="55">
        <v>0</v>
      </c>
      <c r="Z10" s="55">
        <v>0</v>
      </c>
      <c r="AA10" s="55">
        <v>0</v>
      </c>
      <c r="AB10" s="55">
        <v>0</v>
      </c>
      <c r="AC10" s="55">
        <v>0</v>
      </c>
      <c r="AD10" s="55">
        <v>0</v>
      </c>
      <c r="AE10" s="55">
        <v>281782734.25853765</v>
      </c>
      <c r="AF10" s="55">
        <v>35586832.346705467</v>
      </c>
      <c r="AG10" s="55">
        <v>62831810.624521345</v>
      </c>
      <c r="AH10" s="55">
        <v>57779604.617948771</v>
      </c>
      <c r="AI10" s="55">
        <v>294055415.35488719</v>
      </c>
      <c r="AJ10" s="55">
        <v>0</v>
      </c>
      <c r="AK10" s="55">
        <v>37944820.463934593</v>
      </c>
      <c r="AL10" s="3"/>
      <c r="AM10" s="32">
        <f t="shared" si="0"/>
        <v>0</v>
      </c>
      <c r="AN10" s="32">
        <f t="shared" si="0"/>
        <v>0</v>
      </c>
      <c r="AO10" s="32">
        <f t="shared" si="0"/>
        <v>0</v>
      </c>
      <c r="AP10" s="32">
        <f t="shared" si="0"/>
        <v>0</v>
      </c>
      <c r="AQ10" s="32">
        <f t="shared" si="0"/>
        <v>0</v>
      </c>
      <c r="AR10" s="32">
        <f t="shared" si="0"/>
        <v>0</v>
      </c>
      <c r="AS10" s="32">
        <f t="shared" si="0"/>
        <v>0</v>
      </c>
      <c r="AT10" s="32">
        <f t="shared" si="0"/>
        <v>-46726.722492873669</v>
      </c>
      <c r="AU10" s="32">
        <f t="shared" si="0"/>
        <v>3962.7884405180812</v>
      </c>
      <c r="AV10" s="32">
        <f t="shared" si="0"/>
        <v>20533.983621105552</v>
      </c>
      <c r="AW10" s="32">
        <f t="shared" si="0"/>
        <v>-472.62770406901836</v>
      </c>
      <c r="AX10" s="32">
        <f t="shared" si="0"/>
        <v>-101286.76199126244</v>
      </c>
      <c r="AY10" s="32">
        <f t="shared" si="0"/>
        <v>0</v>
      </c>
      <c r="AZ10" s="32">
        <f t="shared" si="0"/>
        <v>-13451.606869801879</v>
      </c>
      <c r="BA10" s="3"/>
      <c r="BB10" s="116">
        <f t="shared" si="14"/>
        <v>0</v>
      </c>
      <c r="BC10" s="116">
        <f t="shared" si="1"/>
        <v>0</v>
      </c>
      <c r="BD10" s="116">
        <f t="shared" si="2"/>
        <v>0</v>
      </c>
      <c r="BE10" s="116">
        <f t="shared" si="3"/>
        <v>0</v>
      </c>
      <c r="BF10" s="116">
        <f t="shared" si="4"/>
        <v>0</v>
      </c>
      <c r="BG10" s="116">
        <f t="shared" si="5"/>
        <v>0</v>
      </c>
      <c r="BH10" s="116">
        <f t="shared" si="6"/>
        <v>0</v>
      </c>
      <c r="BI10" s="116">
        <f t="shared" si="7"/>
        <v>-1.6579786346757682E-4</v>
      </c>
      <c r="BJ10" s="116">
        <f t="shared" si="8"/>
        <v>1.1136787138623652E-4</v>
      </c>
      <c r="BK10" s="116">
        <f t="shared" si="9"/>
        <v>3.2691555910415338E-4</v>
      </c>
      <c r="BL10" s="116">
        <f t="shared" si="10"/>
        <v>-8.1797693357112488E-6</v>
      </c>
      <c r="BM10" s="116">
        <f t="shared" si="11"/>
        <v>-3.4432926825178292E-4</v>
      </c>
      <c r="BN10" s="116">
        <f t="shared" si="12"/>
        <v>0</v>
      </c>
      <c r="BO10" s="116">
        <f t="shared" si="13"/>
        <v>-3.5437879903253504E-4</v>
      </c>
    </row>
    <row r="11" spans="1:67" x14ac:dyDescent="0.3">
      <c r="D11" s="86" t="s">
        <v>100</v>
      </c>
      <c r="E11" s="91" t="s">
        <v>101</v>
      </c>
      <c r="F11" s="92" t="s">
        <v>80</v>
      </c>
      <c r="G11" s="86" t="s">
        <v>3</v>
      </c>
      <c r="H11" s="93"/>
      <c r="I11" s="94"/>
      <c r="J11" s="94"/>
      <c r="K11" s="94"/>
      <c r="L11" s="94"/>
      <c r="M11" s="94"/>
      <c r="N11" s="94"/>
      <c r="O11" s="94"/>
      <c r="P11" s="94"/>
      <c r="Q11" s="94"/>
      <c r="R11" s="94"/>
      <c r="S11" s="94"/>
      <c r="T11" s="94"/>
      <c r="U11" s="94"/>
      <c r="V11" s="94"/>
      <c r="W11" s="93"/>
      <c r="X11" s="94"/>
      <c r="Y11" s="94"/>
      <c r="Z11" s="94"/>
      <c r="AA11" s="94"/>
      <c r="AB11" s="94"/>
      <c r="AC11" s="94"/>
      <c r="AD11" s="94"/>
      <c r="AE11" s="94"/>
      <c r="AF11" s="94"/>
      <c r="AG11" s="94"/>
      <c r="AH11" s="94"/>
      <c r="AI11" s="94"/>
      <c r="AJ11" s="94"/>
      <c r="AK11" s="94"/>
      <c r="AL11" s="93"/>
      <c r="AM11" s="94">
        <f t="shared" si="0"/>
        <v>0</v>
      </c>
      <c r="AN11" s="94">
        <f t="shared" si="0"/>
        <v>0</v>
      </c>
      <c r="AO11" s="94">
        <f t="shared" si="0"/>
        <v>0</v>
      </c>
      <c r="AP11" s="94">
        <f t="shared" si="0"/>
        <v>0</v>
      </c>
      <c r="AQ11" s="94">
        <f t="shared" si="0"/>
        <v>0</v>
      </c>
      <c r="AR11" s="94">
        <f t="shared" si="0"/>
        <v>0</v>
      </c>
      <c r="AS11" s="94">
        <f t="shared" si="0"/>
        <v>0</v>
      </c>
      <c r="AT11" s="94">
        <f t="shared" si="0"/>
        <v>0</v>
      </c>
      <c r="AU11" s="94">
        <f t="shared" si="0"/>
        <v>0</v>
      </c>
      <c r="AV11" s="94">
        <f t="shared" si="0"/>
        <v>0</v>
      </c>
      <c r="AW11" s="94">
        <f t="shared" si="0"/>
        <v>0</v>
      </c>
      <c r="AX11" s="94">
        <f t="shared" si="0"/>
        <v>0</v>
      </c>
      <c r="AY11" s="94">
        <f t="shared" si="0"/>
        <v>0</v>
      </c>
      <c r="AZ11" s="94">
        <f t="shared" si="0"/>
        <v>0</v>
      </c>
      <c r="BA11" s="93"/>
      <c r="BB11" s="123">
        <f t="shared" si="14"/>
        <v>0</v>
      </c>
      <c r="BC11" s="123">
        <f t="shared" si="1"/>
        <v>0</v>
      </c>
      <c r="BD11" s="123">
        <f t="shared" si="2"/>
        <v>0</v>
      </c>
      <c r="BE11" s="123">
        <f t="shared" si="3"/>
        <v>0</v>
      </c>
      <c r="BF11" s="123">
        <f t="shared" si="4"/>
        <v>0</v>
      </c>
      <c r="BG11" s="123">
        <f t="shared" si="5"/>
        <v>0</v>
      </c>
      <c r="BH11" s="123">
        <f t="shared" si="6"/>
        <v>0</v>
      </c>
      <c r="BI11" s="123">
        <f t="shared" si="7"/>
        <v>0</v>
      </c>
      <c r="BJ11" s="123">
        <f t="shared" si="8"/>
        <v>0</v>
      </c>
      <c r="BK11" s="123">
        <f t="shared" si="9"/>
        <v>0</v>
      </c>
      <c r="BL11" s="123">
        <f t="shared" si="10"/>
        <v>0</v>
      </c>
      <c r="BM11" s="123">
        <f t="shared" si="11"/>
        <v>0</v>
      </c>
      <c r="BN11" s="123">
        <f t="shared" si="12"/>
        <v>0</v>
      </c>
      <c r="BO11" s="123">
        <f t="shared" si="13"/>
        <v>0</v>
      </c>
    </row>
    <row r="12" spans="1:67" x14ac:dyDescent="0.3">
      <c r="D12" s="24" t="s">
        <v>100</v>
      </c>
      <c r="E12" s="33" t="s">
        <v>101</v>
      </c>
      <c r="F12" s="25" t="s">
        <v>73</v>
      </c>
      <c r="G12" s="24" t="s">
        <v>3</v>
      </c>
      <c r="H12" s="27"/>
      <c r="I12" s="52">
        <v>0.1127196949582896</v>
      </c>
      <c r="J12" s="52">
        <v>0.25013723948487865</v>
      </c>
      <c r="K12" s="52">
        <v>0.21224192549735776</v>
      </c>
      <c r="L12" s="52">
        <v>8.2999999999999963E-2</v>
      </c>
      <c r="M12" s="52">
        <v>9.2119933731200643E-2</v>
      </c>
      <c r="N12" s="52">
        <v>0.1160000000000001</v>
      </c>
      <c r="O12" s="52">
        <v>0.12749999999999995</v>
      </c>
      <c r="P12" s="52">
        <v>9.1088607431685009E-2</v>
      </c>
      <c r="Q12" s="52">
        <v>4.6086126994421939E-2</v>
      </c>
      <c r="R12" s="52">
        <v>3.4942155274167552E-2</v>
      </c>
      <c r="S12" s="52">
        <v>7.0839672179421997E-2</v>
      </c>
      <c r="T12" s="52">
        <v>8.3503476129090037E-2</v>
      </c>
      <c r="U12" s="52">
        <v>5.3682000000000007E-2</v>
      </c>
      <c r="V12" s="52">
        <v>0.12021276595744657</v>
      </c>
      <c r="W12" s="27"/>
      <c r="X12" s="52">
        <v>0.1127196949582896</v>
      </c>
      <c r="Y12" s="52">
        <v>0.25013723948487865</v>
      </c>
      <c r="Z12" s="52">
        <v>0.21224192549735776</v>
      </c>
      <c r="AA12" s="52">
        <v>8.2999999999999963E-2</v>
      </c>
      <c r="AB12" s="52">
        <v>9.2119933731200643E-2</v>
      </c>
      <c r="AC12" s="52">
        <v>0.1160000000000001</v>
      </c>
      <c r="AD12" s="52">
        <v>0.12749999999999995</v>
      </c>
      <c r="AE12" s="52">
        <v>9.1088607431685009E-2</v>
      </c>
      <c r="AF12" s="52">
        <v>4.6086126994421939E-2</v>
      </c>
      <c r="AG12" s="52">
        <v>3.4942155274167552E-2</v>
      </c>
      <c r="AH12" s="52">
        <v>7.0839672179421997E-2</v>
      </c>
      <c r="AI12" s="52">
        <v>8.3503476129090037E-2</v>
      </c>
      <c r="AJ12" s="52">
        <v>5.3682000000000007E-2</v>
      </c>
      <c r="AK12" s="52">
        <v>0.12021276595744657</v>
      </c>
      <c r="AL12" s="27"/>
      <c r="AM12" s="27">
        <f t="shared" si="0"/>
        <v>0</v>
      </c>
      <c r="AN12" s="27">
        <f t="shared" si="0"/>
        <v>0</v>
      </c>
      <c r="AO12" s="27">
        <f t="shared" si="0"/>
        <v>0</v>
      </c>
      <c r="AP12" s="27">
        <f t="shared" si="0"/>
        <v>0</v>
      </c>
      <c r="AQ12" s="27">
        <f t="shared" si="0"/>
        <v>0</v>
      </c>
      <c r="AR12" s="27">
        <f t="shared" si="0"/>
        <v>0</v>
      </c>
      <c r="AS12" s="27">
        <f t="shared" si="0"/>
        <v>0</v>
      </c>
      <c r="AT12" s="27">
        <f t="shared" si="0"/>
        <v>0</v>
      </c>
      <c r="AU12" s="27">
        <f t="shared" si="0"/>
        <v>0</v>
      </c>
      <c r="AV12" s="27">
        <f t="shared" si="0"/>
        <v>0</v>
      </c>
      <c r="AW12" s="27">
        <f t="shared" si="0"/>
        <v>0</v>
      </c>
      <c r="AX12" s="27">
        <f t="shared" si="0"/>
        <v>0</v>
      </c>
      <c r="AY12" s="27">
        <f t="shared" si="0"/>
        <v>0</v>
      </c>
      <c r="AZ12" s="27">
        <f t="shared" si="0"/>
        <v>0</v>
      </c>
      <c r="BA12" s="27"/>
      <c r="BB12" s="115">
        <f t="shared" si="14"/>
        <v>0</v>
      </c>
      <c r="BC12" s="115">
        <f t="shared" si="1"/>
        <v>0</v>
      </c>
      <c r="BD12" s="115">
        <f t="shared" si="2"/>
        <v>0</v>
      </c>
      <c r="BE12" s="115">
        <f t="shared" si="3"/>
        <v>0</v>
      </c>
      <c r="BF12" s="115">
        <f t="shared" si="4"/>
        <v>0</v>
      </c>
      <c r="BG12" s="115">
        <f t="shared" si="5"/>
        <v>0</v>
      </c>
      <c r="BH12" s="115">
        <f t="shared" si="6"/>
        <v>0</v>
      </c>
      <c r="BI12" s="115">
        <f t="shared" si="7"/>
        <v>0</v>
      </c>
      <c r="BJ12" s="115">
        <f t="shared" si="8"/>
        <v>0</v>
      </c>
      <c r="BK12" s="115">
        <f t="shared" si="9"/>
        <v>0</v>
      </c>
      <c r="BL12" s="115">
        <f t="shared" si="10"/>
        <v>0</v>
      </c>
      <c r="BM12" s="115">
        <f t="shared" si="11"/>
        <v>0</v>
      </c>
      <c r="BN12" s="115">
        <f t="shared" si="12"/>
        <v>0</v>
      </c>
      <c r="BO12" s="115">
        <f t="shared" si="13"/>
        <v>0</v>
      </c>
    </row>
    <row r="13" spans="1:67" x14ac:dyDescent="0.3">
      <c r="D13" s="24" t="s">
        <v>100</v>
      </c>
      <c r="E13" s="33" t="s">
        <v>101</v>
      </c>
      <c r="F13" s="25" t="s">
        <v>74</v>
      </c>
      <c r="G13" s="24" t="s">
        <v>3</v>
      </c>
      <c r="H13" s="27"/>
      <c r="I13" s="52">
        <v>0.1127196949582896</v>
      </c>
      <c r="J13" s="52">
        <v>0.25013723948487865</v>
      </c>
      <c r="K13" s="52">
        <v>0.21224192549735776</v>
      </c>
      <c r="L13" s="52">
        <v>8.2999999999999963E-2</v>
      </c>
      <c r="M13" s="52">
        <v>9.2119933731200643E-2</v>
      </c>
      <c r="N13" s="52">
        <v>0.1160000000000001</v>
      </c>
      <c r="O13" s="52">
        <v>0.12749999999999995</v>
      </c>
      <c r="P13" s="52">
        <v>9.1088607431685009E-2</v>
      </c>
      <c r="Q13" s="52">
        <v>4.6086126994421939E-2</v>
      </c>
      <c r="R13" s="52">
        <v>3.4942155274167552E-2</v>
      </c>
      <c r="S13" s="52">
        <v>7.0839672179421997E-2</v>
      </c>
      <c r="T13" s="52">
        <v>8.3503476129090037E-2</v>
      </c>
      <c r="U13" s="52">
        <v>5.3682000000000007E-2</v>
      </c>
      <c r="V13" s="52">
        <v>0.12021276595744657</v>
      </c>
      <c r="W13" s="27"/>
      <c r="X13" s="52">
        <v>0.1127196949582896</v>
      </c>
      <c r="Y13" s="52">
        <v>0.25013723948487865</v>
      </c>
      <c r="Z13" s="52">
        <v>0.21224192549735776</v>
      </c>
      <c r="AA13" s="52">
        <v>8.2999999999999963E-2</v>
      </c>
      <c r="AB13" s="52">
        <v>9.2119933731200643E-2</v>
      </c>
      <c r="AC13" s="52">
        <v>0.1160000000000001</v>
      </c>
      <c r="AD13" s="52">
        <v>0.12749999999999995</v>
      </c>
      <c r="AE13" s="52">
        <v>9.1088607431685009E-2</v>
      </c>
      <c r="AF13" s="52">
        <v>4.6086126994421939E-2</v>
      </c>
      <c r="AG13" s="52">
        <v>3.4942155274167552E-2</v>
      </c>
      <c r="AH13" s="52">
        <v>7.0839672179421997E-2</v>
      </c>
      <c r="AI13" s="52">
        <v>8.3503476129090037E-2</v>
      </c>
      <c r="AJ13" s="52">
        <v>5.3682000000000007E-2</v>
      </c>
      <c r="AK13" s="52">
        <v>0.12021276595744657</v>
      </c>
      <c r="AL13" s="27"/>
      <c r="AM13" s="27">
        <f t="shared" si="0"/>
        <v>0</v>
      </c>
      <c r="AN13" s="27">
        <f t="shared" si="0"/>
        <v>0</v>
      </c>
      <c r="AO13" s="27">
        <f t="shared" si="0"/>
        <v>0</v>
      </c>
      <c r="AP13" s="27">
        <f t="shared" si="0"/>
        <v>0</v>
      </c>
      <c r="AQ13" s="27">
        <f t="shared" si="0"/>
        <v>0</v>
      </c>
      <c r="AR13" s="27">
        <f t="shared" si="0"/>
        <v>0</v>
      </c>
      <c r="AS13" s="27">
        <f t="shared" si="0"/>
        <v>0</v>
      </c>
      <c r="AT13" s="27">
        <f t="shared" si="0"/>
        <v>0</v>
      </c>
      <c r="AU13" s="27">
        <f t="shared" si="0"/>
        <v>0</v>
      </c>
      <c r="AV13" s="27">
        <f t="shared" si="0"/>
        <v>0</v>
      </c>
      <c r="AW13" s="27">
        <f t="shared" si="0"/>
        <v>0</v>
      </c>
      <c r="AX13" s="27">
        <f t="shared" si="0"/>
        <v>0</v>
      </c>
      <c r="AY13" s="27">
        <f t="shared" si="0"/>
        <v>0</v>
      </c>
      <c r="AZ13" s="27">
        <f t="shared" si="0"/>
        <v>0</v>
      </c>
      <c r="BA13" s="27"/>
      <c r="BB13" s="115">
        <f t="shared" si="14"/>
        <v>0</v>
      </c>
      <c r="BC13" s="115">
        <f t="shared" si="1"/>
        <v>0</v>
      </c>
      <c r="BD13" s="115">
        <f t="shared" si="2"/>
        <v>0</v>
      </c>
      <c r="BE13" s="115">
        <f t="shared" si="3"/>
        <v>0</v>
      </c>
      <c r="BF13" s="115">
        <f t="shared" si="4"/>
        <v>0</v>
      </c>
      <c r="BG13" s="115">
        <f t="shared" si="5"/>
        <v>0</v>
      </c>
      <c r="BH13" s="115">
        <f t="shared" si="6"/>
        <v>0</v>
      </c>
      <c r="BI13" s="115">
        <f t="shared" si="7"/>
        <v>0</v>
      </c>
      <c r="BJ13" s="115">
        <f t="shared" si="8"/>
        <v>0</v>
      </c>
      <c r="BK13" s="115">
        <f t="shared" si="9"/>
        <v>0</v>
      </c>
      <c r="BL13" s="115">
        <f t="shared" si="10"/>
        <v>0</v>
      </c>
      <c r="BM13" s="115">
        <f t="shared" si="11"/>
        <v>0</v>
      </c>
      <c r="BN13" s="115">
        <f t="shared" si="12"/>
        <v>0</v>
      </c>
      <c r="BO13" s="115">
        <f t="shared" si="13"/>
        <v>0</v>
      </c>
    </row>
    <row r="14" spans="1:67" x14ac:dyDescent="0.3">
      <c r="D14" s="24" t="s">
        <v>100</v>
      </c>
      <c r="E14" s="33" t="s">
        <v>101</v>
      </c>
      <c r="F14" s="26" t="s">
        <v>75</v>
      </c>
      <c r="G14" s="24" t="s">
        <v>3</v>
      </c>
      <c r="H14" s="27"/>
      <c r="I14" s="52">
        <v>0.20460927205359747</v>
      </c>
      <c r="J14" s="52">
        <v>0.57010941525424652</v>
      </c>
      <c r="K14" s="52">
        <v>0.48145250942277174</v>
      </c>
      <c r="L14" s="52">
        <v>0.16454989999999992</v>
      </c>
      <c r="M14" s="52">
        <v>0.17081547349227821</v>
      </c>
      <c r="N14" s="52">
        <v>0.26107999999999998</v>
      </c>
      <c r="O14" s="52">
        <v>0.42064999999999997</v>
      </c>
      <c r="P14" s="52">
        <v>0.11043088658656974</v>
      </c>
      <c r="Q14" s="52">
        <v>0.12413136025770011</v>
      </c>
      <c r="R14" s="52">
        <v>9.9595810423423137E-2</v>
      </c>
      <c r="S14" s="52">
        <v>0.15545489876905783</v>
      </c>
      <c r="T14" s="52">
        <v>0.11235890369236912</v>
      </c>
      <c r="U14" s="52">
        <v>0.13270815000000002</v>
      </c>
      <c r="V14" s="52">
        <v>0.23111382978723372</v>
      </c>
      <c r="W14" s="27"/>
      <c r="X14" s="52">
        <v>0.20460927205359747</v>
      </c>
      <c r="Y14" s="52">
        <v>0.57010941525424652</v>
      </c>
      <c r="Z14" s="52">
        <v>0.48145250942277174</v>
      </c>
      <c r="AA14" s="52">
        <v>0.16454989999999992</v>
      </c>
      <c r="AB14" s="52">
        <v>0.17081547349227821</v>
      </c>
      <c r="AC14" s="52">
        <v>0.26107999999999998</v>
      </c>
      <c r="AD14" s="52">
        <v>0.42064999999999997</v>
      </c>
      <c r="AE14" s="52">
        <v>0.11043088658656974</v>
      </c>
      <c r="AF14" s="52">
        <v>0.12413136025770011</v>
      </c>
      <c r="AG14" s="52">
        <v>9.9595810423423137E-2</v>
      </c>
      <c r="AH14" s="52">
        <v>0.15545489876905783</v>
      </c>
      <c r="AI14" s="52">
        <v>0.11235890369236912</v>
      </c>
      <c r="AJ14" s="52">
        <v>0.13270815000000002</v>
      </c>
      <c r="AK14" s="52">
        <v>0.23111382978723372</v>
      </c>
      <c r="AL14" s="27"/>
      <c r="AM14" s="27">
        <f t="shared" si="0"/>
        <v>0</v>
      </c>
      <c r="AN14" s="27">
        <f t="shared" si="0"/>
        <v>0</v>
      </c>
      <c r="AO14" s="27">
        <f t="shared" si="0"/>
        <v>0</v>
      </c>
      <c r="AP14" s="27">
        <f t="shared" si="0"/>
        <v>0</v>
      </c>
      <c r="AQ14" s="27">
        <f t="shared" si="0"/>
        <v>0</v>
      </c>
      <c r="AR14" s="27">
        <f t="shared" si="0"/>
        <v>0</v>
      </c>
      <c r="AS14" s="27">
        <f t="shared" si="0"/>
        <v>0</v>
      </c>
      <c r="AT14" s="27">
        <f t="shared" si="0"/>
        <v>0</v>
      </c>
      <c r="AU14" s="27">
        <f t="shared" si="0"/>
        <v>0</v>
      </c>
      <c r="AV14" s="27">
        <f t="shared" si="0"/>
        <v>0</v>
      </c>
      <c r="AW14" s="27">
        <f t="shared" si="0"/>
        <v>0</v>
      </c>
      <c r="AX14" s="27">
        <f t="shared" si="0"/>
        <v>0</v>
      </c>
      <c r="AY14" s="27">
        <f t="shared" si="0"/>
        <v>0</v>
      </c>
      <c r="AZ14" s="27">
        <f t="shared" si="0"/>
        <v>0</v>
      </c>
      <c r="BA14" s="27"/>
      <c r="BB14" s="115">
        <f t="shared" si="14"/>
        <v>0</v>
      </c>
      <c r="BC14" s="115">
        <f t="shared" si="1"/>
        <v>0</v>
      </c>
      <c r="BD14" s="115">
        <f t="shared" si="2"/>
        <v>0</v>
      </c>
      <c r="BE14" s="115">
        <f t="shared" si="3"/>
        <v>0</v>
      </c>
      <c r="BF14" s="115">
        <f t="shared" si="4"/>
        <v>0</v>
      </c>
      <c r="BG14" s="115">
        <f t="shared" si="5"/>
        <v>0</v>
      </c>
      <c r="BH14" s="115">
        <f t="shared" si="6"/>
        <v>0</v>
      </c>
      <c r="BI14" s="115">
        <f t="shared" si="7"/>
        <v>0</v>
      </c>
      <c r="BJ14" s="115">
        <f t="shared" si="8"/>
        <v>0</v>
      </c>
      <c r="BK14" s="115">
        <f t="shared" si="9"/>
        <v>0</v>
      </c>
      <c r="BL14" s="115">
        <f t="shared" si="10"/>
        <v>0</v>
      </c>
      <c r="BM14" s="115">
        <f t="shared" si="11"/>
        <v>0</v>
      </c>
      <c r="BN14" s="115">
        <f t="shared" si="12"/>
        <v>0</v>
      </c>
      <c r="BO14" s="115">
        <f t="shared" si="13"/>
        <v>0</v>
      </c>
    </row>
    <row r="15" spans="1:67" x14ac:dyDescent="0.3">
      <c r="D15" s="24" t="s">
        <v>100</v>
      </c>
      <c r="E15" s="33" t="s">
        <v>101</v>
      </c>
      <c r="F15" s="26" t="s">
        <v>81</v>
      </c>
      <c r="G15" s="24" t="s">
        <v>3</v>
      </c>
      <c r="H15" s="27"/>
      <c r="I15" s="52">
        <v>0.20460927205359747</v>
      </c>
      <c r="J15" s="52">
        <v>0.57010941525424652</v>
      </c>
      <c r="K15" s="52">
        <v>0.48145250942277174</v>
      </c>
      <c r="L15" s="52">
        <v>0.16454989999999992</v>
      </c>
      <c r="M15" s="52">
        <v>0.17081547349227821</v>
      </c>
      <c r="N15" s="52">
        <v>0.26107999999999998</v>
      </c>
      <c r="O15" s="52">
        <v>0.42064999999999997</v>
      </c>
      <c r="P15" s="52">
        <v>0.11043088658656974</v>
      </c>
      <c r="Q15" s="52">
        <v>0.12413136025770011</v>
      </c>
      <c r="R15" s="52">
        <v>9.9595810423423137E-2</v>
      </c>
      <c r="S15" s="52">
        <v>0.15545489876905783</v>
      </c>
      <c r="T15" s="52">
        <v>0.11235890369236912</v>
      </c>
      <c r="U15" s="52">
        <v>0.13270815000000002</v>
      </c>
      <c r="V15" s="52">
        <v>0.23111382978723372</v>
      </c>
      <c r="W15" s="27"/>
      <c r="X15" s="52">
        <v>0.20460927205359747</v>
      </c>
      <c r="Y15" s="52">
        <v>0.57010941525424652</v>
      </c>
      <c r="Z15" s="52">
        <v>0.48145250942277174</v>
      </c>
      <c r="AA15" s="52">
        <v>0.16454989999999992</v>
      </c>
      <c r="AB15" s="52">
        <v>0.17081547349227821</v>
      </c>
      <c r="AC15" s="52">
        <v>0.26107999999999998</v>
      </c>
      <c r="AD15" s="52">
        <v>0.42064999999999997</v>
      </c>
      <c r="AE15" s="52">
        <v>0.11043088658656974</v>
      </c>
      <c r="AF15" s="52">
        <v>0.12413136025770011</v>
      </c>
      <c r="AG15" s="52">
        <v>9.9595810423423137E-2</v>
      </c>
      <c r="AH15" s="52">
        <v>0.15545489876905783</v>
      </c>
      <c r="AI15" s="52">
        <v>0.11235890369236912</v>
      </c>
      <c r="AJ15" s="52">
        <v>0.13270815000000002</v>
      </c>
      <c r="AK15" s="52">
        <v>0.23111382978723372</v>
      </c>
      <c r="AL15" s="27"/>
      <c r="AM15" s="27">
        <f t="shared" si="0"/>
        <v>0</v>
      </c>
      <c r="AN15" s="27">
        <f t="shared" si="0"/>
        <v>0</v>
      </c>
      <c r="AO15" s="27">
        <f t="shared" si="0"/>
        <v>0</v>
      </c>
      <c r="AP15" s="27">
        <f t="shared" si="0"/>
        <v>0</v>
      </c>
      <c r="AQ15" s="27">
        <f t="shared" si="0"/>
        <v>0</v>
      </c>
      <c r="AR15" s="27">
        <f t="shared" si="0"/>
        <v>0</v>
      </c>
      <c r="AS15" s="27">
        <f t="shared" si="0"/>
        <v>0</v>
      </c>
      <c r="AT15" s="27">
        <f t="shared" si="0"/>
        <v>0</v>
      </c>
      <c r="AU15" s="27">
        <f t="shared" si="0"/>
        <v>0</v>
      </c>
      <c r="AV15" s="27">
        <f t="shared" si="0"/>
        <v>0</v>
      </c>
      <c r="AW15" s="27">
        <f t="shared" si="0"/>
        <v>0</v>
      </c>
      <c r="AX15" s="27">
        <f t="shared" si="0"/>
        <v>0</v>
      </c>
      <c r="AY15" s="27">
        <f t="shared" si="0"/>
        <v>0</v>
      </c>
      <c r="AZ15" s="27">
        <f t="shared" si="0"/>
        <v>0</v>
      </c>
      <c r="BA15" s="27"/>
      <c r="BB15" s="115">
        <f t="shared" si="14"/>
        <v>0</v>
      </c>
      <c r="BC15" s="115">
        <f t="shared" si="1"/>
        <v>0</v>
      </c>
      <c r="BD15" s="115">
        <f t="shared" si="2"/>
        <v>0</v>
      </c>
      <c r="BE15" s="115">
        <f t="shared" si="3"/>
        <v>0</v>
      </c>
      <c r="BF15" s="115">
        <f t="shared" si="4"/>
        <v>0</v>
      </c>
      <c r="BG15" s="115">
        <f t="shared" si="5"/>
        <v>0</v>
      </c>
      <c r="BH15" s="115">
        <f t="shared" si="6"/>
        <v>0</v>
      </c>
      <c r="BI15" s="115">
        <f t="shared" si="7"/>
        <v>0</v>
      </c>
      <c r="BJ15" s="115">
        <f t="shared" si="8"/>
        <v>0</v>
      </c>
      <c r="BK15" s="115">
        <f t="shared" si="9"/>
        <v>0</v>
      </c>
      <c r="BL15" s="115">
        <f t="shared" si="10"/>
        <v>0</v>
      </c>
      <c r="BM15" s="115">
        <f t="shared" si="11"/>
        <v>0</v>
      </c>
      <c r="BN15" s="115">
        <f t="shared" si="12"/>
        <v>0</v>
      </c>
      <c r="BO15" s="115">
        <f t="shared" si="13"/>
        <v>0</v>
      </c>
    </row>
    <row r="16" spans="1:67" x14ac:dyDescent="0.3">
      <c r="D16" s="24" t="s">
        <v>100</v>
      </c>
      <c r="E16" s="33" t="s">
        <v>101</v>
      </c>
      <c r="F16" s="26" t="s">
        <v>82</v>
      </c>
      <c r="G16" s="24" t="s">
        <v>3</v>
      </c>
      <c r="H16" s="27"/>
      <c r="I16" s="52">
        <v>0.1127196949582896</v>
      </c>
      <c r="J16" s="52">
        <v>0.25013723948487865</v>
      </c>
      <c r="K16" s="52">
        <v>0.21224192549735776</v>
      </c>
      <c r="L16" s="52">
        <v>8.2999999999999963E-2</v>
      </c>
      <c r="M16" s="52">
        <v>9.2119933731200643E-2</v>
      </c>
      <c r="N16" s="52">
        <v>0.1160000000000001</v>
      </c>
      <c r="O16" s="52">
        <v>0.12749999999999995</v>
      </c>
      <c r="P16" s="52">
        <v>9.1088607431685009E-2</v>
      </c>
      <c r="Q16" s="52">
        <v>4.6086126994421939E-2</v>
      </c>
      <c r="R16" s="52">
        <v>3.4942155274167552E-2</v>
      </c>
      <c r="S16" s="52">
        <v>7.0839672179421997E-2</v>
      </c>
      <c r="T16" s="52">
        <v>8.3503476129090037E-2</v>
      </c>
      <c r="U16" s="52">
        <v>5.3682000000000007E-2</v>
      </c>
      <c r="V16" s="52">
        <v>0.12021276595744657</v>
      </c>
      <c r="W16" s="27"/>
      <c r="X16" s="52">
        <v>0.1127196949582896</v>
      </c>
      <c r="Y16" s="52">
        <v>0.25013723948487865</v>
      </c>
      <c r="Z16" s="52">
        <v>0.21224192549735776</v>
      </c>
      <c r="AA16" s="52">
        <v>8.2999999999999963E-2</v>
      </c>
      <c r="AB16" s="52">
        <v>9.2119933731200643E-2</v>
      </c>
      <c r="AC16" s="52">
        <v>0.1160000000000001</v>
      </c>
      <c r="AD16" s="52">
        <v>0.12749999999999995</v>
      </c>
      <c r="AE16" s="52">
        <v>9.1088607431685009E-2</v>
      </c>
      <c r="AF16" s="52">
        <v>4.6086126994421939E-2</v>
      </c>
      <c r="AG16" s="52">
        <v>3.4942155274167552E-2</v>
      </c>
      <c r="AH16" s="52">
        <v>7.0839672179421997E-2</v>
      </c>
      <c r="AI16" s="52">
        <v>8.3503476129090037E-2</v>
      </c>
      <c r="AJ16" s="52">
        <v>5.3682000000000007E-2</v>
      </c>
      <c r="AK16" s="52">
        <v>0.12021276595744657</v>
      </c>
      <c r="AL16" s="27"/>
      <c r="AM16" s="27">
        <f t="shared" si="0"/>
        <v>0</v>
      </c>
      <c r="AN16" s="27">
        <f t="shared" si="0"/>
        <v>0</v>
      </c>
      <c r="AO16" s="27">
        <f t="shared" si="0"/>
        <v>0</v>
      </c>
      <c r="AP16" s="27">
        <f t="shared" si="0"/>
        <v>0</v>
      </c>
      <c r="AQ16" s="27">
        <f t="shared" si="0"/>
        <v>0</v>
      </c>
      <c r="AR16" s="27">
        <f t="shared" si="0"/>
        <v>0</v>
      </c>
      <c r="AS16" s="27">
        <f t="shared" si="0"/>
        <v>0</v>
      </c>
      <c r="AT16" s="27">
        <f t="shared" si="0"/>
        <v>0</v>
      </c>
      <c r="AU16" s="27">
        <f t="shared" si="0"/>
        <v>0</v>
      </c>
      <c r="AV16" s="27">
        <f t="shared" si="0"/>
        <v>0</v>
      </c>
      <c r="AW16" s="27">
        <f t="shared" si="0"/>
        <v>0</v>
      </c>
      <c r="AX16" s="27">
        <f t="shared" si="0"/>
        <v>0</v>
      </c>
      <c r="AY16" s="27">
        <f t="shared" si="0"/>
        <v>0</v>
      </c>
      <c r="AZ16" s="27">
        <f t="shared" si="0"/>
        <v>0</v>
      </c>
      <c r="BA16" s="27"/>
      <c r="BB16" s="115">
        <f t="shared" si="14"/>
        <v>0</v>
      </c>
      <c r="BC16" s="115">
        <f t="shared" si="1"/>
        <v>0</v>
      </c>
      <c r="BD16" s="115">
        <f t="shared" si="2"/>
        <v>0</v>
      </c>
      <c r="BE16" s="115">
        <f t="shared" si="3"/>
        <v>0</v>
      </c>
      <c r="BF16" s="115">
        <f t="shared" si="4"/>
        <v>0</v>
      </c>
      <c r="BG16" s="115">
        <f t="shared" si="5"/>
        <v>0</v>
      </c>
      <c r="BH16" s="115">
        <f t="shared" si="6"/>
        <v>0</v>
      </c>
      <c r="BI16" s="115">
        <f t="shared" si="7"/>
        <v>0</v>
      </c>
      <c r="BJ16" s="115">
        <f t="shared" si="8"/>
        <v>0</v>
      </c>
      <c r="BK16" s="115">
        <f t="shared" si="9"/>
        <v>0</v>
      </c>
      <c r="BL16" s="115">
        <f t="shared" si="10"/>
        <v>0</v>
      </c>
      <c r="BM16" s="115">
        <f t="shared" si="11"/>
        <v>0</v>
      </c>
      <c r="BN16" s="115">
        <f t="shared" si="12"/>
        <v>0</v>
      </c>
      <c r="BO16" s="115">
        <f t="shared" si="13"/>
        <v>0</v>
      </c>
    </row>
    <row r="17" spans="4:67" x14ac:dyDescent="0.3">
      <c r="D17" s="24" t="s">
        <v>100</v>
      </c>
      <c r="E17" s="33" t="s">
        <v>101</v>
      </c>
      <c r="F17" s="26" t="s">
        <v>71</v>
      </c>
      <c r="G17" s="24" t="s">
        <v>3</v>
      </c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X17" s="34"/>
      <c r="Y17" s="34"/>
      <c r="Z17" s="34"/>
      <c r="AA17" s="34"/>
      <c r="AB17" s="34"/>
      <c r="AC17" s="34"/>
      <c r="AD17" s="34"/>
      <c r="AE17" s="34"/>
      <c r="AF17" s="34"/>
      <c r="AG17" s="34"/>
      <c r="AH17" s="34"/>
      <c r="AI17" s="34"/>
      <c r="AJ17" s="34"/>
      <c r="AK17" s="34"/>
      <c r="AM17" s="28">
        <f t="shared" si="0"/>
        <v>0</v>
      </c>
      <c r="AN17" s="28">
        <f t="shared" si="0"/>
        <v>0</v>
      </c>
      <c r="AO17" s="28">
        <f t="shared" si="0"/>
        <v>0</v>
      </c>
      <c r="AP17" s="28">
        <f t="shared" si="0"/>
        <v>0</v>
      </c>
      <c r="AQ17" s="28">
        <f t="shared" si="0"/>
        <v>0</v>
      </c>
      <c r="AR17" s="28">
        <f t="shared" si="0"/>
        <v>0</v>
      </c>
      <c r="AS17" s="28">
        <f t="shared" si="0"/>
        <v>0</v>
      </c>
      <c r="AT17" s="28">
        <f t="shared" si="0"/>
        <v>0</v>
      </c>
      <c r="AU17" s="28">
        <f t="shared" si="0"/>
        <v>0</v>
      </c>
      <c r="AV17" s="28">
        <f t="shared" si="0"/>
        <v>0</v>
      </c>
      <c r="AW17" s="28">
        <f t="shared" si="0"/>
        <v>0</v>
      </c>
      <c r="AX17" s="28">
        <f t="shared" si="0"/>
        <v>0</v>
      </c>
      <c r="AY17" s="28">
        <f t="shared" si="0"/>
        <v>0</v>
      </c>
      <c r="AZ17" s="28">
        <f t="shared" si="0"/>
        <v>0</v>
      </c>
      <c r="BB17" s="117">
        <f t="shared" si="14"/>
        <v>0</v>
      </c>
      <c r="BC17" s="117">
        <f t="shared" si="1"/>
        <v>0</v>
      </c>
      <c r="BD17" s="117">
        <f t="shared" si="2"/>
        <v>0</v>
      </c>
      <c r="BE17" s="117">
        <f t="shared" si="3"/>
        <v>0</v>
      </c>
      <c r="BF17" s="117">
        <f t="shared" si="4"/>
        <v>0</v>
      </c>
      <c r="BG17" s="117">
        <f t="shared" si="5"/>
        <v>0</v>
      </c>
      <c r="BH17" s="117">
        <f t="shared" si="6"/>
        <v>0</v>
      </c>
      <c r="BI17" s="117">
        <f t="shared" si="7"/>
        <v>0</v>
      </c>
      <c r="BJ17" s="117">
        <f t="shared" si="8"/>
        <v>0</v>
      </c>
      <c r="BK17" s="117">
        <f t="shared" si="9"/>
        <v>0</v>
      </c>
      <c r="BL17" s="117">
        <f t="shared" si="10"/>
        <v>0</v>
      </c>
      <c r="BM17" s="117">
        <f t="shared" si="11"/>
        <v>0</v>
      </c>
      <c r="BN17" s="117">
        <f t="shared" si="12"/>
        <v>0</v>
      </c>
      <c r="BO17" s="117">
        <f t="shared" si="13"/>
        <v>0</v>
      </c>
    </row>
    <row r="18" spans="4:67" x14ac:dyDescent="0.3">
      <c r="D18" s="24" t="s">
        <v>100</v>
      </c>
      <c r="E18" s="33" t="s">
        <v>101</v>
      </c>
      <c r="F18" s="35" t="s">
        <v>83</v>
      </c>
      <c r="G18" s="24" t="s">
        <v>3</v>
      </c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34"/>
      <c r="AJ18" s="34"/>
      <c r="AK18" s="34"/>
      <c r="AM18" s="28">
        <f t="shared" si="0"/>
        <v>0</v>
      </c>
      <c r="AN18" s="28">
        <f t="shared" si="0"/>
        <v>0</v>
      </c>
      <c r="AO18" s="28">
        <f t="shared" si="0"/>
        <v>0</v>
      </c>
      <c r="AP18" s="28">
        <f t="shared" si="0"/>
        <v>0</v>
      </c>
      <c r="AQ18" s="28">
        <f t="shared" si="0"/>
        <v>0</v>
      </c>
      <c r="AR18" s="28">
        <f t="shared" si="0"/>
        <v>0</v>
      </c>
      <c r="AS18" s="28">
        <f t="shared" si="0"/>
        <v>0</v>
      </c>
      <c r="AT18" s="28">
        <f t="shared" si="0"/>
        <v>0</v>
      </c>
      <c r="AU18" s="28">
        <f t="shared" si="0"/>
        <v>0</v>
      </c>
      <c r="AV18" s="28">
        <f t="shared" si="0"/>
        <v>0</v>
      </c>
      <c r="AW18" s="28">
        <f t="shared" si="0"/>
        <v>0</v>
      </c>
      <c r="AX18" s="28">
        <f t="shared" si="0"/>
        <v>0</v>
      </c>
      <c r="AY18" s="28">
        <f t="shared" si="0"/>
        <v>0</v>
      </c>
      <c r="AZ18" s="28">
        <f t="shared" si="0"/>
        <v>0</v>
      </c>
      <c r="BB18" s="117">
        <f t="shared" si="14"/>
        <v>0</v>
      </c>
      <c r="BC18" s="117">
        <f t="shared" si="1"/>
        <v>0</v>
      </c>
      <c r="BD18" s="117">
        <f t="shared" si="2"/>
        <v>0</v>
      </c>
      <c r="BE18" s="117">
        <f t="shared" si="3"/>
        <v>0</v>
      </c>
      <c r="BF18" s="117">
        <f t="shared" si="4"/>
        <v>0</v>
      </c>
      <c r="BG18" s="117">
        <f t="shared" si="5"/>
        <v>0</v>
      </c>
      <c r="BH18" s="117">
        <f t="shared" si="6"/>
        <v>0</v>
      </c>
      <c r="BI18" s="117">
        <f t="shared" si="7"/>
        <v>0</v>
      </c>
      <c r="BJ18" s="117">
        <f t="shared" si="8"/>
        <v>0</v>
      </c>
      <c r="BK18" s="117">
        <f t="shared" si="9"/>
        <v>0</v>
      </c>
      <c r="BL18" s="117">
        <f t="shared" si="10"/>
        <v>0</v>
      </c>
      <c r="BM18" s="117">
        <f t="shared" si="11"/>
        <v>0</v>
      </c>
      <c r="BN18" s="117">
        <f t="shared" si="12"/>
        <v>0</v>
      </c>
      <c r="BO18" s="117">
        <f t="shared" si="13"/>
        <v>0</v>
      </c>
    </row>
    <row r="19" spans="4:67" x14ac:dyDescent="0.3">
      <c r="D19" s="24" t="s">
        <v>100</v>
      </c>
      <c r="E19" s="33" t="s">
        <v>101</v>
      </c>
      <c r="F19" s="26" t="s">
        <v>84</v>
      </c>
      <c r="G19" s="24" t="s">
        <v>3</v>
      </c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M19" s="28">
        <f t="shared" si="0"/>
        <v>0</v>
      </c>
      <c r="AN19" s="28">
        <f t="shared" si="0"/>
        <v>0</v>
      </c>
      <c r="AO19" s="28">
        <f t="shared" si="0"/>
        <v>0</v>
      </c>
      <c r="AP19" s="28">
        <f t="shared" si="0"/>
        <v>0</v>
      </c>
      <c r="AQ19" s="28">
        <f t="shared" si="0"/>
        <v>0</v>
      </c>
      <c r="AR19" s="28">
        <f t="shared" si="0"/>
        <v>0</v>
      </c>
      <c r="AS19" s="28">
        <f t="shared" si="0"/>
        <v>0</v>
      </c>
      <c r="AT19" s="28">
        <f t="shared" si="0"/>
        <v>0</v>
      </c>
      <c r="AU19" s="28">
        <f t="shared" si="0"/>
        <v>0</v>
      </c>
      <c r="AV19" s="28">
        <f t="shared" si="0"/>
        <v>0</v>
      </c>
      <c r="AW19" s="28">
        <f t="shared" si="0"/>
        <v>0</v>
      </c>
      <c r="AX19" s="28">
        <f t="shared" si="0"/>
        <v>0</v>
      </c>
      <c r="AY19" s="28">
        <f t="shared" si="0"/>
        <v>0</v>
      </c>
      <c r="AZ19" s="28">
        <f t="shared" si="0"/>
        <v>0</v>
      </c>
      <c r="BB19" s="117">
        <f t="shared" si="14"/>
        <v>0</v>
      </c>
      <c r="BC19" s="117">
        <f t="shared" si="1"/>
        <v>0</v>
      </c>
      <c r="BD19" s="117">
        <f t="shared" si="2"/>
        <v>0</v>
      </c>
      <c r="BE19" s="117">
        <f t="shared" si="3"/>
        <v>0</v>
      </c>
      <c r="BF19" s="117">
        <f t="shared" si="4"/>
        <v>0</v>
      </c>
      <c r="BG19" s="117">
        <f t="shared" si="5"/>
        <v>0</v>
      </c>
      <c r="BH19" s="117">
        <f t="shared" si="6"/>
        <v>0</v>
      </c>
      <c r="BI19" s="117">
        <f t="shared" si="7"/>
        <v>0</v>
      </c>
      <c r="BJ19" s="117">
        <f t="shared" si="8"/>
        <v>0</v>
      </c>
      <c r="BK19" s="117">
        <f t="shared" si="9"/>
        <v>0</v>
      </c>
      <c r="BL19" s="117">
        <f t="shared" si="10"/>
        <v>0</v>
      </c>
      <c r="BM19" s="117">
        <f t="shared" si="11"/>
        <v>0</v>
      </c>
      <c r="BN19" s="117">
        <f t="shared" si="12"/>
        <v>0</v>
      </c>
      <c r="BO19" s="117">
        <f t="shared" si="13"/>
        <v>0</v>
      </c>
    </row>
    <row r="20" spans="4:67" x14ac:dyDescent="0.3">
      <c r="D20" s="24" t="s">
        <v>100</v>
      </c>
      <c r="E20" s="33" t="s">
        <v>101</v>
      </c>
      <c r="F20" s="26" t="s">
        <v>102</v>
      </c>
      <c r="G20" s="24" t="s">
        <v>3</v>
      </c>
      <c r="I20" s="34"/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34"/>
      <c r="AJ20" s="34"/>
      <c r="AK20" s="34"/>
      <c r="AM20" s="28">
        <f t="shared" si="0"/>
        <v>0</v>
      </c>
      <c r="AN20" s="28">
        <f t="shared" si="0"/>
        <v>0</v>
      </c>
      <c r="AO20" s="28">
        <f t="shared" si="0"/>
        <v>0</v>
      </c>
      <c r="AP20" s="28">
        <f t="shared" si="0"/>
        <v>0</v>
      </c>
      <c r="AQ20" s="28">
        <f t="shared" si="0"/>
        <v>0</v>
      </c>
      <c r="AR20" s="28">
        <f t="shared" si="0"/>
        <v>0</v>
      </c>
      <c r="AS20" s="28">
        <f t="shared" si="0"/>
        <v>0</v>
      </c>
      <c r="AT20" s="28">
        <f t="shared" si="0"/>
        <v>0</v>
      </c>
      <c r="AU20" s="28">
        <f t="shared" si="0"/>
        <v>0</v>
      </c>
      <c r="AV20" s="28">
        <f t="shared" si="0"/>
        <v>0</v>
      </c>
      <c r="AW20" s="28">
        <f t="shared" si="0"/>
        <v>0</v>
      </c>
      <c r="AX20" s="28">
        <f t="shared" si="0"/>
        <v>0</v>
      </c>
      <c r="AY20" s="28">
        <f t="shared" si="0"/>
        <v>0</v>
      </c>
      <c r="AZ20" s="28">
        <f t="shared" si="0"/>
        <v>0</v>
      </c>
      <c r="BB20" s="117">
        <f t="shared" si="14"/>
        <v>0</v>
      </c>
      <c r="BC20" s="117">
        <f t="shared" si="1"/>
        <v>0</v>
      </c>
      <c r="BD20" s="117">
        <f t="shared" si="2"/>
        <v>0</v>
      </c>
      <c r="BE20" s="117">
        <f t="shared" si="3"/>
        <v>0</v>
      </c>
      <c r="BF20" s="117">
        <f t="shared" si="4"/>
        <v>0</v>
      </c>
      <c r="BG20" s="117">
        <f t="shared" si="5"/>
        <v>0</v>
      </c>
      <c r="BH20" s="117">
        <f t="shared" si="6"/>
        <v>0</v>
      </c>
      <c r="BI20" s="117">
        <f t="shared" si="7"/>
        <v>0</v>
      </c>
      <c r="BJ20" s="117">
        <f t="shared" si="8"/>
        <v>0</v>
      </c>
      <c r="BK20" s="117">
        <f t="shared" si="9"/>
        <v>0</v>
      </c>
      <c r="BL20" s="117">
        <f t="shared" si="10"/>
        <v>0</v>
      </c>
      <c r="BM20" s="117">
        <f t="shared" si="11"/>
        <v>0</v>
      </c>
      <c r="BN20" s="117">
        <f t="shared" si="12"/>
        <v>0</v>
      </c>
      <c r="BO20" s="117">
        <f t="shared" si="13"/>
        <v>0</v>
      </c>
    </row>
    <row r="21" spans="4:67" x14ac:dyDescent="0.3">
      <c r="D21" s="46" t="s">
        <v>100</v>
      </c>
      <c r="E21" s="95" t="s">
        <v>101</v>
      </c>
      <c r="F21" s="96" t="s">
        <v>103</v>
      </c>
      <c r="G21" s="46" t="s">
        <v>3</v>
      </c>
      <c r="H21" s="3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"/>
      <c r="AM21" s="30">
        <f t="shared" si="0"/>
        <v>0</v>
      </c>
      <c r="AN21" s="30">
        <f t="shared" si="0"/>
        <v>0</v>
      </c>
      <c r="AO21" s="30">
        <f t="shared" si="0"/>
        <v>0</v>
      </c>
      <c r="AP21" s="30">
        <f t="shared" si="0"/>
        <v>0</v>
      </c>
      <c r="AQ21" s="30">
        <f t="shared" si="0"/>
        <v>0</v>
      </c>
      <c r="AR21" s="30">
        <f t="shared" si="0"/>
        <v>0</v>
      </c>
      <c r="AS21" s="30">
        <f t="shared" si="0"/>
        <v>0</v>
      </c>
      <c r="AT21" s="30">
        <f t="shared" si="0"/>
        <v>0</v>
      </c>
      <c r="AU21" s="30">
        <f t="shared" si="0"/>
        <v>0</v>
      </c>
      <c r="AV21" s="30">
        <f t="shared" si="0"/>
        <v>0</v>
      </c>
      <c r="AW21" s="30">
        <f t="shared" si="0"/>
        <v>0</v>
      </c>
      <c r="AX21" s="30">
        <f t="shared" si="0"/>
        <v>0</v>
      </c>
      <c r="AY21" s="30">
        <f t="shared" si="0"/>
        <v>0</v>
      </c>
      <c r="AZ21" s="30">
        <f t="shared" si="0"/>
        <v>0</v>
      </c>
      <c r="BA21" s="3"/>
      <c r="BB21" s="118">
        <f t="shared" si="14"/>
        <v>0</v>
      </c>
      <c r="BC21" s="118">
        <f t="shared" si="1"/>
        <v>0</v>
      </c>
      <c r="BD21" s="118">
        <f t="shared" si="2"/>
        <v>0</v>
      </c>
      <c r="BE21" s="118">
        <f t="shared" si="3"/>
        <v>0</v>
      </c>
      <c r="BF21" s="118">
        <f t="shared" si="4"/>
        <v>0</v>
      </c>
      <c r="BG21" s="118">
        <f t="shared" si="5"/>
        <v>0</v>
      </c>
      <c r="BH21" s="118">
        <f t="shared" si="6"/>
        <v>0</v>
      </c>
      <c r="BI21" s="118">
        <f t="shared" si="7"/>
        <v>0</v>
      </c>
      <c r="BJ21" s="118">
        <f t="shared" si="8"/>
        <v>0</v>
      </c>
      <c r="BK21" s="118">
        <f t="shared" si="9"/>
        <v>0</v>
      </c>
      <c r="BL21" s="118">
        <f t="shared" si="10"/>
        <v>0</v>
      </c>
      <c r="BM21" s="118">
        <f t="shared" si="11"/>
        <v>0</v>
      </c>
      <c r="BN21" s="118">
        <f t="shared" si="12"/>
        <v>0</v>
      </c>
      <c r="BO21" s="118">
        <f t="shared" si="13"/>
        <v>0</v>
      </c>
    </row>
    <row r="22" spans="4:67" x14ac:dyDescent="0.3">
      <c r="D22" s="86" t="s">
        <v>100</v>
      </c>
      <c r="E22" s="91" t="s">
        <v>104</v>
      </c>
      <c r="F22" s="92" t="s">
        <v>80</v>
      </c>
      <c r="G22" s="86" t="s">
        <v>105</v>
      </c>
      <c r="H22" s="2"/>
      <c r="I22" s="88">
        <v>3595481.8103892459</v>
      </c>
      <c r="J22" s="88">
        <v>2410675.5293926415</v>
      </c>
      <c r="K22" s="88">
        <v>3637817.1550867208</v>
      </c>
      <c r="L22" s="88">
        <v>1027555.125319595</v>
      </c>
      <c r="M22" s="88">
        <v>4960716.2236744436</v>
      </c>
      <c r="N22" s="88">
        <v>2985743.7623725366</v>
      </c>
      <c r="O22" s="88">
        <v>2008397.1801434986</v>
      </c>
      <c r="P22" s="88">
        <v>4233695.682914257</v>
      </c>
      <c r="Q22" s="88">
        <v>3387509.1794003388</v>
      </c>
      <c r="R22" s="88">
        <v>5884840.0468508415</v>
      </c>
      <c r="S22" s="88">
        <v>4474938.4729014812</v>
      </c>
      <c r="T22" s="88">
        <v>4216662.0251816418</v>
      </c>
      <c r="U22" s="88">
        <v>2345413.3970747325</v>
      </c>
      <c r="V22" s="88">
        <v>1476158.2123839206</v>
      </c>
      <c r="W22" s="2"/>
      <c r="X22" s="88">
        <v>3595606.66510766</v>
      </c>
      <c r="Y22" s="88">
        <v>2410305.4618430161</v>
      </c>
      <c r="Z22" s="88">
        <v>3633822.0372439483</v>
      </c>
      <c r="AA22" s="88">
        <v>1027671.6899140175</v>
      </c>
      <c r="AB22" s="88">
        <v>4959997.1924642352</v>
      </c>
      <c r="AC22" s="88">
        <v>2985255.7982200221</v>
      </c>
      <c r="AD22" s="88">
        <v>2008711.2013940783</v>
      </c>
      <c r="AE22" s="88">
        <v>4232166.9489428531</v>
      </c>
      <c r="AF22" s="88">
        <v>3387943.4727742216</v>
      </c>
      <c r="AG22" s="88">
        <v>5887238.9710453581</v>
      </c>
      <c r="AH22" s="88">
        <v>4474509.2678886624</v>
      </c>
      <c r="AI22" s="88">
        <v>4214032.354455078</v>
      </c>
      <c r="AJ22" s="88">
        <v>2344836.7672879356</v>
      </c>
      <c r="AK22" s="88">
        <v>1475405.3693868667</v>
      </c>
      <c r="AL22" s="2"/>
      <c r="AM22" s="89">
        <f t="shared" ref="AM22:AZ40" si="15">IF(AND(X22 = "", I22 = ""), 0, X22 - I22)</f>
        <v>124.85471841413528</v>
      </c>
      <c r="AN22" s="89">
        <f t="shared" si="15"/>
        <v>-370.06754962541163</v>
      </c>
      <c r="AO22" s="89">
        <f t="shared" si="15"/>
        <v>-3995.1178427725099</v>
      </c>
      <c r="AP22" s="89">
        <f t="shared" si="15"/>
        <v>116.56459442246705</v>
      </c>
      <c r="AQ22" s="89">
        <f t="shared" si="15"/>
        <v>-719.03121020831168</v>
      </c>
      <c r="AR22" s="89">
        <f t="shared" si="15"/>
        <v>-487.96415251446888</v>
      </c>
      <c r="AS22" s="89">
        <f t="shared" si="15"/>
        <v>314.02125057973899</v>
      </c>
      <c r="AT22" s="89">
        <f t="shared" si="15"/>
        <v>-1528.7339714039117</v>
      </c>
      <c r="AU22" s="89">
        <f t="shared" si="15"/>
        <v>434.29337388277054</v>
      </c>
      <c r="AV22" s="89">
        <f t="shared" si="15"/>
        <v>2398.9241945166141</v>
      </c>
      <c r="AW22" s="89">
        <f t="shared" si="15"/>
        <v>-429.20501281879842</v>
      </c>
      <c r="AX22" s="89">
        <f t="shared" si="15"/>
        <v>-2629.6707265637815</v>
      </c>
      <c r="AY22" s="89">
        <f t="shared" si="15"/>
        <v>-576.62978679686785</v>
      </c>
      <c r="AZ22" s="89">
        <f t="shared" si="15"/>
        <v>-752.84299705387093</v>
      </c>
      <c r="BA22" s="2"/>
      <c r="BB22" s="124">
        <f t="shared" si="14"/>
        <v>3.4725448492984738E-5</v>
      </c>
      <c r="BC22" s="124">
        <f t="shared" si="1"/>
        <v>-1.5351197003217121E-4</v>
      </c>
      <c r="BD22" s="124">
        <f t="shared" si="2"/>
        <v>-1.0982184294738892E-3</v>
      </c>
      <c r="BE22" s="124">
        <f t="shared" si="3"/>
        <v>1.1343877476764333E-4</v>
      </c>
      <c r="BF22" s="124">
        <f t="shared" si="4"/>
        <v>-1.4494503974583721E-4</v>
      </c>
      <c r="BG22" s="124">
        <f t="shared" si="5"/>
        <v>-1.634313562550063E-4</v>
      </c>
      <c r="BH22" s="124">
        <f t="shared" si="6"/>
        <v>1.5635415827326663E-4</v>
      </c>
      <c r="BI22" s="124">
        <f t="shared" si="7"/>
        <v>-3.6108735391005014E-4</v>
      </c>
      <c r="BJ22" s="124">
        <f t="shared" si="8"/>
        <v>1.2820433861072215E-4</v>
      </c>
      <c r="BK22" s="124">
        <f t="shared" si="9"/>
        <v>4.0764475761755872E-4</v>
      </c>
      <c r="BL22" s="124">
        <f t="shared" si="10"/>
        <v>-9.5913053423616904E-5</v>
      </c>
      <c r="BM22" s="124">
        <f t="shared" si="11"/>
        <v>-6.2363801292575794E-4</v>
      </c>
      <c r="BN22" s="124">
        <f t="shared" si="12"/>
        <v>-2.458542223371186E-4</v>
      </c>
      <c r="BO22" s="124">
        <f t="shared" si="13"/>
        <v>-5.1000156401803827E-4</v>
      </c>
    </row>
    <row r="23" spans="4:67" x14ac:dyDescent="0.3">
      <c r="D23" s="24" t="s">
        <v>100</v>
      </c>
      <c r="E23" s="33" t="s">
        <v>104</v>
      </c>
      <c r="F23" s="25" t="s">
        <v>73</v>
      </c>
      <c r="G23" s="24" t="s">
        <v>105</v>
      </c>
      <c r="I23" s="54">
        <v>3463913.8951349184</v>
      </c>
      <c r="J23" s="54">
        <v>2312411.5462949947</v>
      </c>
      <c r="K23" s="54">
        <v>3590464.9856841373</v>
      </c>
      <c r="L23" s="54">
        <v>0</v>
      </c>
      <c r="M23" s="54">
        <v>4862613.072739738</v>
      </c>
      <c r="N23" s="54">
        <v>0</v>
      </c>
      <c r="O23" s="54">
        <v>1998405.1543716411</v>
      </c>
      <c r="P23" s="54">
        <v>4224946.6578846844</v>
      </c>
      <c r="Q23" s="54">
        <v>3369138.2574058506</v>
      </c>
      <c r="R23" s="54">
        <v>5862560.1925773136</v>
      </c>
      <c r="S23" s="54">
        <v>4448188.3636058047</v>
      </c>
      <c r="T23" s="54">
        <v>4124687.5211986043</v>
      </c>
      <c r="U23" s="54">
        <v>2286047.3946076157</v>
      </c>
      <c r="V23" s="54">
        <v>1425572.4898599072</v>
      </c>
      <c r="X23" s="54">
        <v>3463986.0973918424</v>
      </c>
      <c r="Y23" s="54">
        <v>2311937.8530855244</v>
      </c>
      <c r="Z23" s="54">
        <v>3586477.0325888391</v>
      </c>
      <c r="AA23" s="54">
        <v>0</v>
      </c>
      <c r="AB23" s="54">
        <v>4861907.7231611498</v>
      </c>
      <c r="AC23" s="54">
        <v>0</v>
      </c>
      <c r="AD23" s="54">
        <v>1998717.6133274422</v>
      </c>
      <c r="AE23" s="54">
        <v>4223421.0830755783</v>
      </c>
      <c r="AF23" s="54">
        <v>3369570.1955478275</v>
      </c>
      <c r="AG23" s="54">
        <v>5864950.0345060313</v>
      </c>
      <c r="AH23" s="54">
        <v>4447739.315772458</v>
      </c>
      <c r="AI23" s="54">
        <v>4122105.3375569056</v>
      </c>
      <c r="AJ23" s="54">
        <v>2285480.823330211</v>
      </c>
      <c r="AK23" s="54">
        <v>1424842.7414748536</v>
      </c>
      <c r="AM23" s="31">
        <f t="shared" si="15"/>
        <v>72.202256924007088</v>
      </c>
      <c r="AN23" s="31">
        <f t="shared" si="15"/>
        <v>-473.69320947024971</v>
      </c>
      <c r="AO23" s="31">
        <f t="shared" si="15"/>
        <v>-3987.9530952982605</v>
      </c>
      <c r="AP23" s="31">
        <f t="shared" si="15"/>
        <v>0</v>
      </c>
      <c r="AQ23" s="31">
        <f t="shared" si="15"/>
        <v>-705.34957858826965</v>
      </c>
      <c r="AR23" s="31">
        <f t="shared" si="15"/>
        <v>0</v>
      </c>
      <c r="AS23" s="31">
        <f t="shared" si="15"/>
        <v>312.45895580109209</v>
      </c>
      <c r="AT23" s="31">
        <f t="shared" si="15"/>
        <v>-1525.5748091060668</v>
      </c>
      <c r="AU23" s="31">
        <f t="shared" si="15"/>
        <v>431.93814197694883</v>
      </c>
      <c r="AV23" s="31">
        <f t="shared" si="15"/>
        <v>2389.8419287176803</v>
      </c>
      <c r="AW23" s="31">
        <f t="shared" si="15"/>
        <v>-449.04783334676176</v>
      </c>
      <c r="AX23" s="31">
        <f t="shared" si="15"/>
        <v>-2582.1836416986771</v>
      </c>
      <c r="AY23" s="31">
        <f t="shared" si="15"/>
        <v>-566.57127740466967</v>
      </c>
      <c r="AZ23" s="31">
        <f t="shared" si="15"/>
        <v>-729.74838505359367</v>
      </c>
      <c r="BB23" s="115">
        <f t="shared" si="14"/>
        <v>2.0844125780786718E-5</v>
      </c>
      <c r="BC23" s="115">
        <f t="shared" si="1"/>
        <v>-2.0484814229076705E-4</v>
      </c>
      <c r="BD23" s="115">
        <f t="shared" si="2"/>
        <v>-1.1107065829075017E-3</v>
      </c>
      <c r="BE23" s="115">
        <f t="shared" si="3"/>
        <v>0</v>
      </c>
      <c r="BF23" s="115">
        <f t="shared" si="4"/>
        <v>-1.4505566616898331E-4</v>
      </c>
      <c r="BG23" s="115">
        <f t="shared" si="5"/>
        <v>0</v>
      </c>
      <c r="BH23" s="115">
        <f t="shared" si="6"/>
        <v>1.5635415827344512E-4</v>
      </c>
      <c r="BI23" s="115">
        <f t="shared" si="7"/>
        <v>-3.6108735390990253E-4</v>
      </c>
      <c r="BJ23" s="115">
        <f t="shared" si="8"/>
        <v>1.2820433861017327E-4</v>
      </c>
      <c r="BK23" s="115">
        <f t="shared" si="9"/>
        <v>4.0764475761690251E-4</v>
      </c>
      <c r="BL23" s="115">
        <f t="shared" si="10"/>
        <v>-1.0095072344974914E-4</v>
      </c>
      <c r="BM23" s="115">
        <f t="shared" si="11"/>
        <v>-6.2603133653826783E-4</v>
      </c>
      <c r="BN23" s="115">
        <f t="shared" si="12"/>
        <v>-2.4783881503992954E-4</v>
      </c>
      <c r="BO23" s="115">
        <f t="shared" si="13"/>
        <v>-5.118984760468455E-4</v>
      </c>
    </row>
    <row r="24" spans="4:67" x14ac:dyDescent="0.3">
      <c r="D24" s="24" t="s">
        <v>100</v>
      </c>
      <c r="E24" s="33" t="s">
        <v>104</v>
      </c>
      <c r="F24" s="25" t="s">
        <v>74</v>
      </c>
      <c r="G24" s="24" t="s">
        <v>105</v>
      </c>
      <c r="I24" s="54">
        <v>3447141.8168310383</v>
      </c>
      <c r="J24" s="54">
        <v>2307818.8719230094</v>
      </c>
      <c r="K24" s="54">
        <v>3576273.4244759004</v>
      </c>
      <c r="L24" s="54">
        <v>0</v>
      </c>
      <c r="M24" s="54">
        <v>4843336.1130856639</v>
      </c>
      <c r="N24" s="54">
        <v>0</v>
      </c>
      <c r="O24" s="54">
        <v>1943724.4697323968</v>
      </c>
      <c r="P24" s="54">
        <v>1366133.043676615</v>
      </c>
      <c r="Q24" s="54">
        <v>2931017.0761761218</v>
      </c>
      <c r="R24" s="54">
        <v>5122333.4550876906</v>
      </c>
      <c r="S24" s="54">
        <v>4089886.6523671364</v>
      </c>
      <c r="T24" s="54">
        <v>1261774.4333499847</v>
      </c>
      <c r="U24" s="54">
        <v>2276957.7429391956</v>
      </c>
      <c r="V24" s="54">
        <v>992980.12779886823</v>
      </c>
      <c r="X24" s="54">
        <v>3447213.6694886521</v>
      </c>
      <c r="Y24" s="54">
        <v>2307346.1195143531</v>
      </c>
      <c r="Z24" s="54">
        <v>3572301.2340410589</v>
      </c>
      <c r="AA24" s="54">
        <v>0</v>
      </c>
      <c r="AB24" s="54">
        <v>4842633.5597392973</v>
      </c>
      <c r="AC24" s="54">
        <v>0</v>
      </c>
      <c r="AD24" s="54">
        <v>1944016.0554046812</v>
      </c>
      <c r="AE24" s="54">
        <v>1365603.1190525279</v>
      </c>
      <c r="AF24" s="54">
        <v>2931378.1369711156</v>
      </c>
      <c r="AG24" s="54">
        <v>5124396.7936759153</v>
      </c>
      <c r="AH24" s="54">
        <v>4089473.7753507504</v>
      </c>
      <c r="AI24" s="54">
        <v>1260984.5230150647</v>
      </c>
      <c r="AJ24" s="54">
        <v>2276393.4244302898</v>
      </c>
      <c r="AK24" s="54">
        <v>992471.82278470357</v>
      </c>
      <c r="AM24" s="31">
        <f t="shared" si="15"/>
        <v>71.852657613810152</v>
      </c>
      <c r="AN24" s="31">
        <f t="shared" si="15"/>
        <v>-472.75240865629166</v>
      </c>
      <c r="AO24" s="31">
        <f t="shared" si="15"/>
        <v>-3972.1904348414391</v>
      </c>
      <c r="AP24" s="31">
        <f t="shared" si="15"/>
        <v>0</v>
      </c>
      <c r="AQ24" s="31">
        <f t="shared" si="15"/>
        <v>-702.55334636662155</v>
      </c>
      <c r="AR24" s="31">
        <f t="shared" si="15"/>
        <v>0</v>
      </c>
      <c r="AS24" s="31">
        <f t="shared" si="15"/>
        <v>291.58567228447646</v>
      </c>
      <c r="AT24" s="31">
        <f t="shared" si="15"/>
        <v>-529.92462408705615</v>
      </c>
      <c r="AU24" s="31">
        <f t="shared" si="15"/>
        <v>361.06079499376938</v>
      </c>
      <c r="AV24" s="31">
        <f t="shared" si="15"/>
        <v>2063.3385882247239</v>
      </c>
      <c r="AW24" s="31">
        <f t="shared" si="15"/>
        <v>-412.8770163860172</v>
      </c>
      <c r="AX24" s="31">
        <f t="shared" si="15"/>
        <v>-789.91033492004499</v>
      </c>
      <c r="AY24" s="31">
        <f t="shared" si="15"/>
        <v>-564.31850890582427</v>
      </c>
      <c r="AZ24" s="31">
        <f t="shared" si="15"/>
        <v>-508.30501416465268</v>
      </c>
      <c r="BB24" s="115">
        <f t="shared" si="14"/>
        <v>2.0844125780663234E-5</v>
      </c>
      <c r="BC24" s="115">
        <f t="shared" si="1"/>
        <v>-2.0484814229045919E-4</v>
      </c>
      <c r="BD24" s="115">
        <f t="shared" si="2"/>
        <v>-1.1107065829071949E-3</v>
      </c>
      <c r="BE24" s="115">
        <f t="shared" si="3"/>
        <v>0</v>
      </c>
      <c r="BF24" s="115">
        <f t="shared" si="4"/>
        <v>-1.4505566616953794E-4</v>
      </c>
      <c r="BG24" s="115">
        <f t="shared" si="5"/>
        <v>0</v>
      </c>
      <c r="BH24" s="115">
        <f t="shared" si="6"/>
        <v>1.5001389179641322E-4</v>
      </c>
      <c r="BI24" s="115">
        <f t="shared" si="7"/>
        <v>-3.8790118322655666E-4</v>
      </c>
      <c r="BJ24" s="115">
        <f t="shared" si="8"/>
        <v>1.2318617927153748E-4</v>
      </c>
      <c r="BK24" s="115">
        <f t="shared" si="9"/>
        <v>4.0281223514945905E-4</v>
      </c>
      <c r="BL24" s="115">
        <f t="shared" si="10"/>
        <v>-1.0095072345025822E-4</v>
      </c>
      <c r="BM24" s="115">
        <f t="shared" si="11"/>
        <v>-6.2603133653837766E-4</v>
      </c>
      <c r="BN24" s="115">
        <f t="shared" si="12"/>
        <v>-2.4783881503983359E-4</v>
      </c>
      <c r="BO24" s="115">
        <f t="shared" si="13"/>
        <v>-5.1189847604645291E-4</v>
      </c>
    </row>
    <row r="25" spans="4:67" x14ac:dyDescent="0.3">
      <c r="D25" s="24" t="s">
        <v>100</v>
      </c>
      <c r="E25" s="33" t="s">
        <v>104</v>
      </c>
      <c r="F25" s="26" t="s">
        <v>75</v>
      </c>
      <c r="G25" s="24" t="s">
        <v>105</v>
      </c>
      <c r="I25" s="54">
        <v>3406709.0491061704</v>
      </c>
      <c r="J25" s="54">
        <v>2333693.2698283149</v>
      </c>
      <c r="K25" s="54">
        <v>3496862.7641706048</v>
      </c>
      <c r="L25" s="54">
        <v>1004750.24203095</v>
      </c>
      <c r="M25" s="54">
        <v>4653409.0027565109</v>
      </c>
      <c r="N25" s="54">
        <v>2973848.3688969482</v>
      </c>
      <c r="O25" s="54">
        <v>1934177.6894291926</v>
      </c>
      <c r="P25" s="54">
        <v>1363880.3398567534</v>
      </c>
      <c r="Q25" s="54">
        <v>2921018.8187366095</v>
      </c>
      <c r="R25" s="54">
        <v>5096456.2829174446</v>
      </c>
      <c r="S25" s="54">
        <v>4018207.467293933</v>
      </c>
      <c r="T25" s="54">
        <v>1236415.9937346457</v>
      </c>
      <c r="U25" s="54">
        <v>2221164.6473821057</v>
      </c>
      <c r="V25" s="54">
        <v>983532.71970365371</v>
      </c>
      <c r="X25" s="54">
        <v>3406755.4966547941</v>
      </c>
      <c r="Y25" s="54">
        <v>2333254.2885820549</v>
      </c>
      <c r="Z25" s="54">
        <v>3492940.4575494812</v>
      </c>
      <c r="AA25" s="54">
        <v>1004863.5321178684</v>
      </c>
      <c r="AB25" s="54">
        <v>4652699.7582351407</v>
      </c>
      <c r="AC25" s="54">
        <v>2973362.3488247241</v>
      </c>
      <c r="AD25" s="54">
        <v>1934467.8429518098</v>
      </c>
      <c r="AE25" s="54">
        <v>1363351.289059143</v>
      </c>
      <c r="AF25" s="54">
        <v>2921378.6478844704</v>
      </c>
      <c r="AG25" s="54">
        <v>5098509.197864105</v>
      </c>
      <c r="AH25" s="54">
        <v>4017780.5196622191</v>
      </c>
      <c r="AI25" s="54">
        <v>1235645.2764413003</v>
      </c>
      <c r="AJ25" s="54">
        <v>2220590.4504243969</v>
      </c>
      <c r="AK25" s="54">
        <v>983026.14146856917</v>
      </c>
      <c r="AM25" s="31">
        <f t="shared" si="15"/>
        <v>46.447548623662442</v>
      </c>
      <c r="AN25" s="31">
        <f t="shared" si="15"/>
        <v>-438.9812462599948</v>
      </c>
      <c r="AO25" s="31">
        <f t="shared" si="15"/>
        <v>-3922.3066211235709</v>
      </c>
      <c r="AP25" s="31">
        <f t="shared" si="15"/>
        <v>113.29008691839408</v>
      </c>
      <c r="AQ25" s="31">
        <f t="shared" si="15"/>
        <v>-709.2445213701576</v>
      </c>
      <c r="AR25" s="31">
        <f t="shared" si="15"/>
        <v>-486.02007222408429</v>
      </c>
      <c r="AS25" s="31">
        <f t="shared" si="15"/>
        <v>290.15352261718363</v>
      </c>
      <c r="AT25" s="31">
        <f t="shared" si="15"/>
        <v>-529.05079761031084</v>
      </c>
      <c r="AU25" s="31">
        <f t="shared" si="15"/>
        <v>359.82914786087349</v>
      </c>
      <c r="AV25" s="31">
        <f t="shared" si="15"/>
        <v>2052.9149466603994</v>
      </c>
      <c r="AW25" s="31">
        <f t="shared" si="15"/>
        <v>-426.94763171393424</v>
      </c>
      <c r="AX25" s="31">
        <f t="shared" si="15"/>
        <v>-770.7172933453694</v>
      </c>
      <c r="AY25" s="31">
        <f t="shared" si="15"/>
        <v>-574.19695770880207</v>
      </c>
      <c r="AZ25" s="31">
        <f t="shared" si="15"/>
        <v>-506.57823508454021</v>
      </c>
      <c r="BB25" s="115">
        <f t="shared" si="14"/>
        <v>1.3634140149376432E-5</v>
      </c>
      <c r="BC25" s="115">
        <f t="shared" si="1"/>
        <v>-1.8810580290711887E-4</v>
      </c>
      <c r="BD25" s="115">
        <f t="shared" si="2"/>
        <v>-1.1216644419998775E-3</v>
      </c>
      <c r="BE25" s="115">
        <f t="shared" si="3"/>
        <v>1.1275447586794841E-4</v>
      </c>
      <c r="BF25" s="115">
        <f t="shared" si="4"/>
        <v>-1.5241396596560216E-4</v>
      </c>
      <c r="BG25" s="115">
        <f t="shared" si="5"/>
        <v>-1.6343135625450787E-4</v>
      </c>
      <c r="BH25" s="115">
        <f t="shared" si="6"/>
        <v>1.5001389179647329E-4</v>
      </c>
      <c r="BI25" s="115">
        <f t="shared" si="7"/>
        <v>-3.879011832268778E-4</v>
      </c>
      <c r="BJ25" s="115">
        <f t="shared" si="8"/>
        <v>1.2318617927169182E-4</v>
      </c>
      <c r="BK25" s="115">
        <f t="shared" si="9"/>
        <v>4.0281223514885466E-4</v>
      </c>
      <c r="BL25" s="115">
        <f t="shared" si="10"/>
        <v>-1.0625325725191155E-4</v>
      </c>
      <c r="BM25" s="115">
        <f t="shared" si="11"/>
        <v>-6.2334788392488024E-4</v>
      </c>
      <c r="BN25" s="115">
        <f t="shared" si="12"/>
        <v>-2.5851165891081432E-4</v>
      </c>
      <c r="BO25" s="115">
        <f t="shared" si="13"/>
        <v>-5.1505987033880916E-4</v>
      </c>
    </row>
    <row r="26" spans="4:67" x14ac:dyDescent="0.3">
      <c r="D26" s="24" t="s">
        <v>100</v>
      </c>
      <c r="E26" s="33" t="s">
        <v>104</v>
      </c>
      <c r="F26" s="26" t="s">
        <v>81</v>
      </c>
      <c r="G26" s="24" t="s">
        <v>105</v>
      </c>
      <c r="I26" s="54">
        <v>3388593.2307808753</v>
      </c>
      <c r="J26" s="54">
        <v>2322185.9065648611</v>
      </c>
      <c r="K26" s="54">
        <v>3472911.6493475176</v>
      </c>
      <c r="L26" s="54">
        <v>994985.90537370101</v>
      </c>
      <c r="M26" s="54">
        <v>4626142.9343809839</v>
      </c>
      <c r="N26" s="54">
        <v>2882102.8789166803</v>
      </c>
      <c r="O26" s="54">
        <v>1932325.5163565057</v>
      </c>
      <c r="P26" s="54">
        <v>1343403.0413517177</v>
      </c>
      <c r="Q26" s="54">
        <v>2828249.2776250127</v>
      </c>
      <c r="R26" s="54">
        <v>4892989.8738258062</v>
      </c>
      <c r="S26" s="54">
        <v>3986630.1983957477</v>
      </c>
      <c r="T26" s="54">
        <v>1227955.6692418372</v>
      </c>
      <c r="U26" s="54">
        <v>2201585.3311955845</v>
      </c>
      <c r="V26" s="54">
        <v>976867.92876664957</v>
      </c>
      <c r="X26" s="54">
        <v>3388639.4313358939</v>
      </c>
      <c r="Y26" s="54">
        <v>2321749.0899204067</v>
      </c>
      <c r="Z26" s="54">
        <v>3469016.2078402392</v>
      </c>
      <c r="AA26" s="54">
        <v>995098.09448795719</v>
      </c>
      <c r="AB26" s="54">
        <v>4625437.8455892298</v>
      </c>
      <c r="AC26" s="54">
        <v>2881583.1798825436</v>
      </c>
      <c r="AD26" s="54">
        <v>1932614.5405703997</v>
      </c>
      <c r="AE26" s="54">
        <v>1342852.5545597451</v>
      </c>
      <c r="AF26" s="54">
        <v>2828599.9303954579</v>
      </c>
      <c r="AG26" s="54">
        <v>4894939.7708986402</v>
      </c>
      <c r="AH26" s="54">
        <v>3986206.6059517115</v>
      </c>
      <c r="AI26" s="54">
        <v>1227190.2256738627</v>
      </c>
      <c r="AJ26" s="54">
        <v>2201016.1957193827</v>
      </c>
      <c r="AK26" s="54">
        <v>976364.78329792118</v>
      </c>
      <c r="AM26" s="31">
        <f t="shared" si="15"/>
        <v>46.200555018614978</v>
      </c>
      <c r="AN26" s="31">
        <f t="shared" si="15"/>
        <v>-436.81664445437491</v>
      </c>
      <c r="AO26" s="31">
        <f t="shared" si="15"/>
        <v>-3895.4415072784759</v>
      </c>
      <c r="AP26" s="31">
        <f t="shared" si="15"/>
        <v>112.18911425617989</v>
      </c>
      <c r="AQ26" s="31">
        <f t="shared" si="15"/>
        <v>-705.08879175409675</v>
      </c>
      <c r="AR26" s="31">
        <f t="shared" si="15"/>
        <v>-519.69903413672</v>
      </c>
      <c r="AS26" s="31">
        <f t="shared" si="15"/>
        <v>289.02421389403753</v>
      </c>
      <c r="AT26" s="31">
        <f t="shared" si="15"/>
        <v>-550.48679197253659</v>
      </c>
      <c r="AU26" s="31">
        <f t="shared" si="15"/>
        <v>350.65277044521645</v>
      </c>
      <c r="AV26" s="31">
        <f t="shared" si="15"/>
        <v>1949.8970728339627</v>
      </c>
      <c r="AW26" s="31">
        <f t="shared" si="15"/>
        <v>-423.59244403615594</v>
      </c>
      <c r="AX26" s="31">
        <f t="shared" si="15"/>
        <v>-765.44356797449291</v>
      </c>
      <c r="AY26" s="31">
        <f t="shared" si="15"/>
        <v>-569.13547620177269</v>
      </c>
      <c r="AZ26" s="31">
        <f t="shared" si="15"/>
        <v>-503.145468728384</v>
      </c>
      <c r="BB26" s="115">
        <f t="shared" si="14"/>
        <v>1.3634140149648004E-5</v>
      </c>
      <c r="BC26" s="115">
        <f t="shared" si="1"/>
        <v>-1.8810580290728939E-4</v>
      </c>
      <c r="BD26" s="115">
        <f t="shared" si="2"/>
        <v>-1.1216644419993645E-3</v>
      </c>
      <c r="BE26" s="115">
        <f t="shared" si="3"/>
        <v>1.1275447586771939E-4</v>
      </c>
      <c r="BF26" s="115">
        <f t="shared" si="4"/>
        <v>-1.5241396596589238E-4</v>
      </c>
      <c r="BG26" s="115">
        <f t="shared" si="5"/>
        <v>-1.8031939037931342E-4</v>
      </c>
      <c r="BH26" s="115">
        <f t="shared" si="6"/>
        <v>1.4957325328861094E-4</v>
      </c>
      <c r="BI26" s="115">
        <f t="shared" si="7"/>
        <v>-4.0977039282168268E-4</v>
      </c>
      <c r="BJ26" s="115">
        <f t="shared" si="8"/>
        <v>1.2398227172523942E-4</v>
      </c>
      <c r="BK26" s="115">
        <f t="shared" si="9"/>
        <v>3.9850829924349451E-4</v>
      </c>
      <c r="BL26" s="115">
        <f t="shared" si="10"/>
        <v>-1.0625325725135303E-4</v>
      </c>
      <c r="BM26" s="115">
        <f t="shared" si="11"/>
        <v>-6.2334788392409322E-4</v>
      </c>
      <c r="BN26" s="115">
        <f t="shared" si="12"/>
        <v>-2.5851165891112662E-4</v>
      </c>
      <c r="BO26" s="115">
        <f t="shared" si="13"/>
        <v>-5.1505987033849431E-4</v>
      </c>
    </row>
    <row r="27" spans="4:67" x14ac:dyDescent="0.3">
      <c r="D27" s="24" t="s">
        <v>100</v>
      </c>
      <c r="E27" s="33" t="s">
        <v>104</v>
      </c>
      <c r="F27" s="26" t="s">
        <v>82</v>
      </c>
      <c r="G27" s="24" t="s">
        <v>105</v>
      </c>
      <c r="I27" s="54">
        <v>0</v>
      </c>
      <c r="J27" s="54">
        <v>0</v>
      </c>
      <c r="K27" s="54">
        <v>0</v>
      </c>
      <c r="L27" s="54">
        <v>0</v>
      </c>
      <c r="M27" s="54">
        <v>0</v>
      </c>
      <c r="N27" s="54">
        <v>0</v>
      </c>
      <c r="O27" s="54">
        <v>0</v>
      </c>
      <c r="P27" s="54">
        <v>2733770.6318974607</v>
      </c>
      <c r="Q27" s="54">
        <v>350775.13978974568</v>
      </c>
      <c r="R27" s="54">
        <v>606017.52727428521</v>
      </c>
      <c r="S27" s="54">
        <v>328564.82784572069</v>
      </c>
      <c r="T27" s="54">
        <v>2797976.5805059313</v>
      </c>
      <c r="U27" s="54">
        <v>0</v>
      </c>
      <c r="V27" s="54">
        <v>417735.52050396311</v>
      </c>
      <c r="X27" s="54">
        <v>0</v>
      </c>
      <c r="Y27" s="54">
        <v>0</v>
      </c>
      <c r="Z27" s="54">
        <v>0</v>
      </c>
      <c r="AA27" s="54">
        <v>0</v>
      </c>
      <c r="AB27" s="54">
        <v>0</v>
      </c>
      <c r="AC27" s="54">
        <v>0</v>
      </c>
      <c r="AD27" s="54">
        <v>0</v>
      </c>
      <c r="AE27" s="54">
        <v>2732673.5116096968</v>
      </c>
      <c r="AF27" s="54">
        <v>350819.877082719</v>
      </c>
      <c r="AG27" s="54">
        <v>606258.71252284129</v>
      </c>
      <c r="AH27" s="54">
        <v>328531.65898864926</v>
      </c>
      <c r="AI27" s="54">
        <v>2796224.9594876347</v>
      </c>
      <c r="AJ27" s="54">
        <v>0</v>
      </c>
      <c r="AK27" s="54">
        <v>417521.68232762656</v>
      </c>
      <c r="AM27" s="31">
        <f t="shared" si="15"/>
        <v>0</v>
      </c>
      <c r="AN27" s="31">
        <f t="shared" si="15"/>
        <v>0</v>
      </c>
      <c r="AO27" s="31">
        <f t="shared" si="15"/>
        <v>0</v>
      </c>
      <c r="AP27" s="31">
        <f t="shared" si="15"/>
        <v>0</v>
      </c>
      <c r="AQ27" s="31">
        <f t="shared" si="15"/>
        <v>0</v>
      </c>
      <c r="AR27" s="31">
        <f t="shared" si="15"/>
        <v>0</v>
      </c>
      <c r="AS27" s="31">
        <f t="shared" si="15"/>
        <v>0</v>
      </c>
      <c r="AT27" s="31">
        <f t="shared" si="15"/>
        <v>-1097.1202877638862</v>
      </c>
      <c r="AU27" s="31">
        <f t="shared" si="15"/>
        <v>44.737292973324656</v>
      </c>
      <c r="AV27" s="31">
        <f t="shared" si="15"/>
        <v>241.18524855608121</v>
      </c>
      <c r="AW27" s="31">
        <f t="shared" si="15"/>
        <v>-33.168857071432285</v>
      </c>
      <c r="AX27" s="31">
        <f t="shared" si="15"/>
        <v>-1751.6210182965733</v>
      </c>
      <c r="AY27" s="31">
        <f t="shared" si="15"/>
        <v>0</v>
      </c>
      <c r="AZ27" s="31">
        <f t="shared" si="15"/>
        <v>-213.83817633654689</v>
      </c>
      <c r="BB27" s="115">
        <f t="shared" si="14"/>
        <v>0</v>
      </c>
      <c r="BC27" s="115">
        <f t="shared" si="1"/>
        <v>0</v>
      </c>
      <c r="BD27" s="115">
        <f t="shared" si="2"/>
        <v>0</v>
      </c>
      <c r="BE27" s="115">
        <f t="shared" si="3"/>
        <v>0</v>
      </c>
      <c r="BF27" s="115">
        <f t="shared" si="4"/>
        <v>0</v>
      </c>
      <c r="BG27" s="115">
        <f t="shared" si="5"/>
        <v>0</v>
      </c>
      <c r="BH27" s="115">
        <f t="shared" si="6"/>
        <v>0</v>
      </c>
      <c r="BI27" s="115">
        <f t="shared" si="7"/>
        <v>-4.013212648357389E-4</v>
      </c>
      <c r="BJ27" s="115">
        <f t="shared" si="8"/>
        <v>1.2753837971567813E-4</v>
      </c>
      <c r="BK27" s="115">
        <f t="shared" si="9"/>
        <v>3.9798394881559275E-4</v>
      </c>
      <c r="BL27" s="115">
        <f t="shared" si="10"/>
        <v>-1.0095072345055416E-4</v>
      </c>
      <c r="BM27" s="115">
        <f t="shared" si="11"/>
        <v>-6.2603133653815085E-4</v>
      </c>
      <c r="BN27" s="115">
        <f t="shared" si="12"/>
        <v>0</v>
      </c>
      <c r="BO27" s="115">
        <f t="shared" si="13"/>
        <v>-5.1189847604668362E-4</v>
      </c>
    </row>
    <row r="28" spans="4:67" x14ac:dyDescent="0.3">
      <c r="D28" s="24" t="s">
        <v>100</v>
      </c>
      <c r="E28" s="33" t="s">
        <v>104</v>
      </c>
      <c r="F28" s="26" t="s">
        <v>71</v>
      </c>
      <c r="G28" s="24" t="s">
        <v>105</v>
      </c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34"/>
      <c r="AM28" s="28">
        <f t="shared" si="15"/>
        <v>0</v>
      </c>
      <c r="AN28" s="28">
        <f t="shared" si="15"/>
        <v>0</v>
      </c>
      <c r="AO28" s="28">
        <f t="shared" si="15"/>
        <v>0</v>
      </c>
      <c r="AP28" s="28">
        <f t="shared" si="15"/>
        <v>0</v>
      </c>
      <c r="AQ28" s="28">
        <f t="shared" si="15"/>
        <v>0</v>
      </c>
      <c r="AR28" s="28">
        <f t="shared" si="15"/>
        <v>0</v>
      </c>
      <c r="AS28" s="28">
        <f t="shared" si="15"/>
        <v>0</v>
      </c>
      <c r="AT28" s="28">
        <f t="shared" si="15"/>
        <v>0</v>
      </c>
      <c r="AU28" s="28">
        <f t="shared" si="15"/>
        <v>0</v>
      </c>
      <c r="AV28" s="28">
        <f t="shared" si="15"/>
        <v>0</v>
      </c>
      <c r="AW28" s="28">
        <f t="shared" si="15"/>
        <v>0</v>
      </c>
      <c r="AX28" s="28">
        <f t="shared" si="15"/>
        <v>0</v>
      </c>
      <c r="AY28" s="28">
        <f t="shared" si="15"/>
        <v>0</v>
      </c>
      <c r="AZ28" s="28">
        <f t="shared" si="15"/>
        <v>0</v>
      </c>
      <c r="BB28" s="117">
        <f t="shared" si="14"/>
        <v>0</v>
      </c>
      <c r="BC28" s="117">
        <f t="shared" si="1"/>
        <v>0</v>
      </c>
      <c r="BD28" s="117">
        <f t="shared" si="2"/>
        <v>0</v>
      </c>
      <c r="BE28" s="117">
        <f t="shared" si="3"/>
        <v>0</v>
      </c>
      <c r="BF28" s="117">
        <f t="shared" si="4"/>
        <v>0</v>
      </c>
      <c r="BG28" s="117">
        <f t="shared" si="5"/>
        <v>0</v>
      </c>
      <c r="BH28" s="117">
        <f t="shared" si="6"/>
        <v>0</v>
      </c>
      <c r="BI28" s="117">
        <f t="shared" si="7"/>
        <v>0</v>
      </c>
      <c r="BJ28" s="117">
        <f t="shared" si="8"/>
        <v>0</v>
      </c>
      <c r="BK28" s="117">
        <f t="shared" si="9"/>
        <v>0</v>
      </c>
      <c r="BL28" s="117">
        <f t="shared" si="10"/>
        <v>0</v>
      </c>
      <c r="BM28" s="117">
        <f t="shared" si="11"/>
        <v>0</v>
      </c>
      <c r="BN28" s="117">
        <f t="shared" si="12"/>
        <v>0</v>
      </c>
      <c r="BO28" s="117">
        <f t="shared" si="13"/>
        <v>0</v>
      </c>
    </row>
    <row r="29" spans="4:67" x14ac:dyDescent="0.3">
      <c r="D29" s="24" t="s">
        <v>100</v>
      </c>
      <c r="E29" s="33" t="s">
        <v>104</v>
      </c>
      <c r="F29" s="35" t="s">
        <v>83</v>
      </c>
      <c r="G29" s="24" t="s">
        <v>105</v>
      </c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M29" s="28">
        <f t="shared" si="15"/>
        <v>0</v>
      </c>
      <c r="AN29" s="28">
        <f t="shared" si="15"/>
        <v>0</v>
      </c>
      <c r="AO29" s="28">
        <f t="shared" si="15"/>
        <v>0</v>
      </c>
      <c r="AP29" s="28">
        <f t="shared" si="15"/>
        <v>0</v>
      </c>
      <c r="AQ29" s="28">
        <f t="shared" si="15"/>
        <v>0</v>
      </c>
      <c r="AR29" s="28">
        <f t="shared" si="15"/>
        <v>0</v>
      </c>
      <c r="AS29" s="28">
        <f t="shared" si="15"/>
        <v>0</v>
      </c>
      <c r="AT29" s="28">
        <f t="shared" si="15"/>
        <v>0</v>
      </c>
      <c r="AU29" s="28">
        <f t="shared" si="15"/>
        <v>0</v>
      </c>
      <c r="AV29" s="28">
        <f t="shared" si="15"/>
        <v>0</v>
      </c>
      <c r="AW29" s="28">
        <f t="shared" si="15"/>
        <v>0</v>
      </c>
      <c r="AX29" s="28">
        <f t="shared" si="15"/>
        <v>0</v>
      </c>
      <c r="AY29" s="28">
        <f t="shared" si="15"/>
        <v>0</v>
      </c>
      <c r="AZ29" s="28">
        <f t="shared" si="15"/>
        <v>0</v>
      </c>
      <c r="BB29" s="117">
        <f t="shared" si="14"/>
        <v>0</v>
      </c>
      <c r="BC29" s="117">
        <f t="shared" si="1"/>
        <v>0</v>
      </c>
      <c r="BD29" s="117">
        <f t="shared" si="2"/>
        <v>0</v>
      </c>
      <c r="BE29" s="117">
        <f t="shared" si="3"/>
        <v>0</v>
      </c>
      <c r="BF29" s="117">
        <f t="shared" si="4"/>
        <v>0</v>
      </c>
      <c r="BG29" s="117">
        <f t="shared" si="5"/>
        <v>0</v>
      </c>
      <c r="BH29" s="117">
        <f t="shared" si="6"/>
        <v>0</v>
      </c>
      <c r="BI29" s="117">
        <f t="shared" si="7"/>
        <v>0</v>
      </c>
      <c r="BJ29" s="117">
        <f t="shared" si="8"/>
        <v>0</v>
      </c>
      <c r="BK29" s="117">
        <f t="shared" si="9"/>
        <v>0</v>
      </c>
      <c r="BL29" s="117">
        <f t="shared" si="10"/>
        <v>0</v>
      </c>
      <c r="BM29" s="117">
        <f t="shared" si="11"/>
        <v>0</v>
      </c>
      <c r="BN29" s="117">
        <f t="shared" si="12"/>
        <v>0</v>
      </c>
      <c r="BO29" s="117">
        <f t="shared" si="13"/>
        <v>0</v>
      </c>
    </row>
    <row r="30" spans="4:67" x14ac:dyDescent="0.3">
      <c r="D30" s="24" t="s">
        <v>100</v>
      </c>
      <c r="E30" s="33" t="s">
        <v>104</v>
      </c>
      <c r="F30" s="26" t="s">
        <v>84</v>
      </c>
      <c r="G30" s="24" t="s">
        <v>105</v>
      </c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M30" s="28">
        <f t="shared" si="15"/>
        <v>0</v>
      </c>
      <c r="AN30" s="28">
        <f t="shared" si="15"/>
        <v>0</v>
      </c>
      <c r="AO30" s="28">
        <f t="shared" si="15"/>
        <v>0</v>
      </c>
      <c r="AP30" s="28">
        <f t="shared" si="15"/>
        <v>0</v>
      </c>
      <c r="AQ30" s="28">
        <f t="shared" si="15"/>
        <v>0</v>
      </c>
      <c r="AR30" s="28">
        <f t="shared" si="15"/>
        <v>0</v>
      </c>
      <c r="AS30" s="28">
        <f t="shared" si="15"/>
        <v>0</v>
      </c>
      <c r="AT30" s="28">
        <f t="shared" si="15"/>
        <v>0</v>
      </c>
      <c r="AU30" s="28">
        <f t="shared" si="15"/>
        <v>0</v>
      </c>
      <c r="AV30" s="28">
        <f t="shared" si="15"/>
        <v>0</v>
      </c>
      <c r="AW30" s="28">
        <f t="shared" si="15"/>
        <v>0</v>
      </c>
      <c r="AX30" s="28">
        <f t="shared" si="15"/>
        <v>0</v>
      </c>
      <c r="AY30" s="28">
        <f t="shared" si="15"/>
        <v>0</v>
      </c>
      <c r="AZ30" s="28">
        <f t="shared" si="15"/>
        <v>0</v>
      </c>
      <c r="BB30" s="117">
        <f t="shared" si="14"/>
        <v>0</v>
      </c>
      <c r="BC30" s="117">
        <f t="shared" si="1"/>
        <v>0</v>
      </c>
      <c r="BD30" s="117">
        <f t="shared" si="2"/>
        <v>0</v>
      </c>
      <c r="BE30" s="117">
        <f t="shared" si="3"/>
        <v>0</v>
      </c>
      <c r="BF30" s="117">
        <f t="shared" si="4"/>
        <v>0</v>
      </c>
      <c r="BG30" s="117">
        <f t="shared" si="5"/>
        <v>0</v>
      </c>
      <c r="BH30" s="117">
        <f t="shared" si="6"/>
        <v>0</v>
      </c>
      <c r="BI30" s="117">
        <f t="shared" si="7"/>
        <v>0</v>
      </c>
      <c r="BJ30" s="117">
        <f t="shared" si="8"/>
        <v>0</v>
      </c>
      <c r="BK30" s="117">
        <f t="shared" si="9"/>
        <v>0</v>
      </c>
      <c r="BL30" s="117">
        <f t="shared" si="10"/>
        <v>0</v>
      </c>
      <c r="BM30" s="117">
        <f t="shared" si="11"/>
        <v>0</v>
      </c>
      <c r="BN30" s="117">
        <f t="shared" si="12"/>
        <v>0</v>
      </c>
      <c r="BO30" s="117">
        <f t="shared" si="13"/>
        <v>0</v>
      </c>
    </row>
    <row r="31" spans="4:67" x14ac:dyDescent="0.3">
      <c r="D31" s="24" t="s">
        <v>100</v>
      </c>
      <c r="E31" s="33" t="s">
        <v>104</v>
      </c>
      <c r="F31" s="26" t="s">
        <v>102</v>
      </c>
      <c r="G31" s="24" t="s">
        <v>105</v>
      </c>
      <c r="I31" s="34"/>
      <c r="J31" s="34"/>
      <c r="K31" s="34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M31" s="28">
        <f t="shared" si="15"/>
        <v>0</v>
      </c>
      <c r="AN31" s="28">
        <f t="shared" si="15"/>
        <v>0</v>
      </c>
      <c r="AO31" s="28">
        <f t="shared" si="15"/>
        <v>0</v>
      </c>
      <c r="AP31" s="28">
        <f t="shared" si="15"/>
        <v>0</v>
      </c>
      <c r="AQ31" s="28">
        <f t="shared" si="15"/>
        <v>0</v>
      </c>
      <c r="AR31" s="28">
        <f t="shared" si="15"/>
        <v>0</v>
      </c>
      <c r="AS31" s="28">
        <f t="shared" si="15"/>
        <v>0</v>
      </c>
      <c r="AT31" s="28">
        <f t="shared" si="15"/>
        <v>0</v>
      </c>
      <c r="AU31" s="28">
        <f t="shared" si="15"/>
        <v>0</v>
      </c>
      <c r="AV31" s="28">
        <f t="shared" si="15"/>
        <v>0</v>
      </c>
      <c r="AW31" s="28">
        <f t="shared" si="15"/>
        <v>0</v>
      </c>
      <c r="AX31" s="28">
        <f t="shared" si="15"/>
        <v>0</v>
      </c>
      <c r="AY31" s="28">
        <f t="shared" si="15"/>
        <v>0</v>
      </c>
      <c r="AZ31" s="28">
        <f t="shared" si="15"/>
        <v>0</v>
      </c>
      <c r="BB31" s="117">
        <f t="shared" si="14"/>
        <v>0</v>
      </c>
      <c r="BC31" s="117">
        <f t="shared" si="1"/>
        <v>0</v>
      </c>
      <c r="BD31" s="117">
        <f t="shared" si="2"/>
        <v>0</v>
      </c>
      <c r="BE31" s="117">
        <f t="shared" si="3"/>
        <v>0</v>
      </c>
      <c r="BF31" s="117">
        <f t="shared" si="4"/>
        <v>0</v>
      </c>
      <c r="BG31" s="117">
        <f t="shared" si="5"/>
        <v>0</v>
      </c>
      <c r="BH31" s="117">
        <f t="shared" si="6"/>
        <v>0</v>
      </c>
      <c r="BI31" s="117">
        <f t="shared" si="7"/>
        <v>0</v>
      </c>
      <c r="BJ31" s="117">
        <f t="shared" si="8"/>
        <v>0</v>
      </c>
      <c r="BK31" s="117">
        <f t="shared" si="9"/>
        <v>0</v>
      </c>
      <c r="BL31" s="117">
        <f t="shared" si="10"/>
        <v>0</v>
      </c>
      <c r="BM31" s="117">
        <f t="shared" si="11"/>
        <v>0</v>
      </c>
      <c r="BN31" s="117">
        <f t="shared" si="12"/>
        <v>0</v>
      </c>
      <c r="BO31" s="117">
        <f t="shared" si="13"/>
        <v>0</v>
      </c>
    </row>
    <row r="32" spans="4:67" x14ac:dyDescent="0.3">
      <c r="D32" s="46" t="s">
        <v>100</v>
      </c>
      <c r="E32" s="95" t="s">
        <v>104</v>
      </c>
      <c r="F32" s="96" t="s">
        <v>103</v>
      </c>
      <c r="G32" s="46" t="s">
        <v>105</v>
      </c>
      <c r="H32" s="3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"/>
      <c r="AM32" s="30">
        <f t="shared" si="15"/>
        <v>0</v>
      </c>
      <c r="AN32" s="30">
        <f t="shared" si="15"/>
        <v>0</v>
      </c>
      <c r="AO32" s="30">
        <f t="shared" si="15"/>
        <v>0</v>
      </c>
      <c r="AP32" s="30">
        <f t="shared" si="15"/>
        <v>0</v>
      </c>
      <c r="AQ32" s="30">
        <f t="shared" si="15"/>
        <v>0</v>
      </c>
      <c r="AR32" s="30">
        <f t="shared" si="15"/>
        <v>0</v>
      </c>
      <c r="AS32" s="30">
        <f t="shared" si="15"/>
        <v>0</v>
      </c>
      <c r="AT32" s="30">
        <f t="shared" si="15"/>
        <v>0</v>
      </c>
      <c r="AU32" s="30">
        <f t="shared" si="15"/>
        <v>0</v>
      </c>
      <c r="AV32" s="30">
        <f t="shared" si="15"/>
        <v>0</v>
      </c>
      <c r="AW32" s="30">
        <f t="shared" si="15"/>
        <v>0</v>
      </c>
      <c r="AX32" s="30">
        <f t="shared" si="15"/>
        <v>0</v>
      </c>
      <c r="AY32" s="30">
        <f t="shared" si="15"/>
        <v>0</v>
      </c>
      <c r="AZ32" s="30">
        <f t="shared" si="15"/>
        <v>0</v>
      </c>
      <c r="BA32" s="3"/>
      <c r="BB32" s="118">
        <f t="shared" si="14"/>
        <v>0</v>
      </c>
      <c r="BC32" s="118">
        <f t="shared" si="1"/>
        <v>0</v>
      </c>
      <c r="BD32" s="118">
        <f t="shared" si="2"/>
        <v>0</v>
      </c>
      <c r="BE32" s="118">
        <f t="shared" si="3"/>
        <v>0</v>
      </c>
      <c r="BF32" s="118">
        <f t="shared" si="4"/>
        <v>0</v>
      </c>
      <c r="BG32" s="118">
        <f t="shared" si="5"/>
        <v>0</v>
      </c>
      <c r="BH32" s="118">
        <f t="shared" si="6"/>
        <v>0</v>
      </c>
      <c r="BI32" s="118">
        <f t="shared" si="7"/>
        <v>0</v>
      </c>
      <c r="BJ32" s="118">
        <f t="shared" si="8"/>
        <v>0</v>
      </c>
      <c r="BK32" s="118">
        <f t="shared" si="9"/>
        <v>0</v>
      </c>
      <c r="BL32" s="118">
        <f t="shared" si="10"/>
        <v>0</v>
      </c>
      <c r="BM32" s="118">
        <f t="shared" si="11"/>
        <v>0</v>
      </c>
      <c r="BN32" s="118">
        <f t="shared" si="12"/>
        <v>0</v>
      </c>
      <c r="BO32" s="118">
        <f t="shared" si="13"/>
        <v>0</v>
      </c>
    </row>
    <row r="33" spans="4:67" x14ac:dyDescent="0.3">
      <c r="D33" s="86" t="s">
        <v>100</v>
      </c>
      <c r="E33" s="91" t="s">
        <v>106</v>
      </c>
      <c r="F33" s="92" t="s">
        <v>80</v>
      </c>
      <c r="G33" s="86" t="s">
        <v>86</v>
      </c>
      <c r="H33" s="2"/>
      <c r="I33" s="97"/>
      <c r="J33" s="97"/>
      <c r="K33" s="97"/>
      <c r="L33" s="97"/>
      <c r="M33" s="97"/>
      <c r="N33" s="97"/>
      <c r="O33" s="97"/>
      <c r="P33" s="97"/>
      <c r="Q33" s="97"/>
      <c r="R33" s="97"/>
      <c r="S33" s="97"/>
      <c r="T33" s="97"/>
      <c r="U33" s="97"/>
      <c r="V33" s="97"/>
      <c r="W33" s="2"/>
      <c r="X33" s="97"/>
      <c r="Y33" s="97"/>
      <c r="Z33" s="97"/>
      <c r="AA33" s="97"/>
      <c r="AB33" s="97"/>
      <c r="AC33" s="97"/>
      <c r="AD33" s="97"/>
      <c r="AE33" s="97"/>
      <c r="AF33" s="97"/>
      <c r="AG33" s="97"/>
      <c r="AH33" s="97"/>
      <c r="AI33" s="97"/>
      <c r="AJ33" s="97"/>
      <c r="AK33" s="97"/>
      <c r="AL33" s="2"/>
      <c r="AM33" s="94">
        <f t="shared" si="15"/>
        <v>0</v>
      </c>
      <c r="AN33" s="94">
        <f t="shared" si="15"/>
        <v>0</v>
      </c>
      <c r="AO33" s="94">
        <f t="shared" si="15"/>
        <v>0</v>
      </c>
      <c r="AP33" s="94">
        <f t="shared" si="15"/>
        <v>0</v>
      </c>
      <c r="AQ33" s="94">
        <f t="shared" si="15"/>
        <v>0</v>
      </c>
      <c r="AR33" s="94">
        <f t="shared" si="15"/>
        <v>0</v>
      </c>
      <c r="AS33" s="94">
        <f t="shared" si="15"/>
        <v>0</v>
      </c>
      <c r="AT33" s="94">
        <f t="shared" si="15"/>
        <v>0</v>
      </c>
      <c r="AU33" s="94">
        <f t="shared" si="15"/>
        <v>0</v>
      </c>
      <c r="AV33" s="94">
        <f t="shared" si="15"/>
        <v>0</v>
      </c>
      <c r="AW33" s="94">
        <f t="shared" si="15"/>
        <v>0</v>
      </c>
      <c r="AX33" s="94">
        <f t="shared" si="15"/>
        <v>0</v>
      </c>
      <c r="AY33" s="94">
        <f t="shared" si="15"/>
        <v>0</v>
      </c>
      <c r="AZ33" s="94">
        <f t="shared" si="15"/>
        <v>0</v>
      </c>
      <c r="BA33" s="2"/>
      <c r="BB33" s="123">
        <f t="shared" si="14"/>
        <v>0</v>
      </c>
      <c r="BC33" s="123">
        <f t="shared" si="1"/>
        <v>0</v>
      </c>
      <c r="BD33" s="123">
        <f t="shared" si="2"/>
        <v>0</v>
      </c>
      <c r="BE33" s="123">
        <f t="shared" si="3"/>
        <v>0</v>
      </c>
      <c r="BF33" s="123">
        <f t="shared" si="4"/>
        <v>0</v>
      </c>
      <c r="BG33" s="123">
        <f t="shared" si="5"/>
        <v>0</v>
      </c>
      <c r="BH33" s="123">
        <f t="shared" si="6"/>
        <v>0</v>
      </c>
      <c r="BI33" s="123">
        <f t="shared" si="7"/>
        <v>0</v>
      </c>
      <c r="BJ33" s="123">
        <f t="shared" si="8"/>
        <v>0</v>
      </c>
      <c r="BK33" s="123">
        <f t="shared" si="9"/>
        <v>0</v>
      </c>
      <c r="BL33" s="123">
        <f t="shared" si="10"/>
        <v>0</v>
      </c>
      <c r="BM33" s="123">
        <f t="shared" si="11"/>
        <v>0</v>
      </c>
      <c r="BN33" s="123">
        <f t="shared" si="12"/>
        <v>0</v>
      </c>
      <c r="BO33" s="123">
        <f t="shared" si="13"/>
        <v>0</v>
      </c>
    </row>
    <row r="34" spans="4:67" x14ac:dyDescent="0.3">
      <c r="D34" s="24" t="s">
        <v>100</v>
      </c>
      <c r="E34" s="33" t="s">
        <v>106</v>
      </c>
      <c r="F34" s="25" t="s">
        <v>73</v>
      </c>
      <c r="G34" s="24" t="s">
        <v>86</v>
      </c>
      <c r="I34" s="54">
        <v>713368696.14176548</v>
      </c>
      <c r="J34" s="54">
        <v>234705269.19502774</v>
      </c>
      <c r="K34" s="54">
        <v>323538137.28975457</v>
      </c>
      <c r="L34" s="54">
        <v>0</v>
      </c>
      <c r="M34" s="54">
        <v>1128789852.7812395</v>
      </c>
      <c r="N34" s="54">
        <v>0</v>
      </c>
      <c r="O34" s="54">
        <v>666617070.18653572</v>
      </c>
      <c r="P34" s="54">
        <v>2572767133.2757187</v>
      </c>
      <c r="Q34" s="54">
        <v>913018844.09742939</v>
      </c>
      <c r="R34" s="54">
        <v>1696774421.1382258</v>
      </c>
      <c r="S34" s="54">
        <v>529336035.18077648</v>
      </c>
      <c r="T34" s="54">
        <v>467382372.61070788</v>
      </c>
      <c r="U34" s="54">
        <v>554247077.88805926</v>
      </c>
      <c r="V34" s="54">
        <v>427647875.23575616</v>
      </c>
      <c r="X34" s="54">
        <v>713383565.68859601</v>
      </c>
      <c r="Y34" s="54">
        <v>234657190.25664729</v>
      </c>
      <c r="Z34" s="54">
        <v>323178781.35084516</v>
      </c>
      <c r="AA34" s="54">
        <v>0</v>
      </c>
      <c r="AB34" s="54">
        <v>1128626115.4171796</v>
      </c>
      <c r="AC34" s="54">
        <v>0</v>
      </c>
      <c r="AD34" s="54">
        <v>666721298.53743553</v>
      </c>
      <c r="AE34" s="54">
        <v>2571937485.1665397</v>
      </c>
      <c r="AF34" s="54">
        <v>913135509.61659288</v>
      </c>
      <c r="AG34" s="54">
        <v>1697462822.2360916</v>
      </c>
      <c r="AH34" s="54">
        <v>529283560.85604709</v>
      </c>
      <c r="AI34" s="54">
        <v>467113930.99320048</v>
      </c>
      <c r="AJ34" s="54">
        <v>554109713.94903612</v>
      </c>
      <c r="AK34" s="54">
        <v>427433848.81566924</v>
      </c>
      <c r="AM34" s="31">
        <f t="shared" si="15"/>
        <v>14869.546830534935</v>
      </c>
      <c r="AN34" s="31">
        <f t="shared" si="15"/>
        <v>-48078.93838045001</v>
      </c>
      <c r="AO34" s="31">
        <f t="shared" si="15"/>
        <v>-359355.93890941143</v>
      </c>
      <c r="AP34" s="31">
        <f t="shared" si="15"/>
        <v>0</v>
      </c>
      <c r="AQ34" s="31">
        <f t="shared" si="15"/>
        <v>-163737.36405992508</v>
      </c>
      <c r="AR34" s="31">
        <f t="shared" si="15"/>
        <v>0</v>
      </c>
      <c r="AS34" s="31">
        <f t="shared" si="15"/>
        <v>104228.35089981556</v>
      </c>
      <c r="AT34" s="31">
        <f t="shared" si="15"/>
        <v>-829648.10917901993</v>
      </c>
      <c r="AU34" s="31">
        <f t="shared" si="15"/>
        <v>116665.51916348934</v>
      </c>
      <c r="AV34" s="31">
        <f t="shared" si="15"/>
        <v>688401.09786581993</v>
      </c>
      <c r="AW34" s="31">
        <f t="shared" si="15"/>
        <v>-52474.324729382992</v>
      </c>
      <c r="AX34" s="31">
        <f t="shared" si="15"/>
        <v>-268441.61750739813</v>
      </c>
      <c r="AY34" s="31">
        <f t="shared" si="15"/>
        <v>-137363.93902313709</v>
      </c>
      <c r="AZ34" s="31">
        <f t="shared" si="15"/>
        <v>-214026.42008692026</v>
      </c>
      <c r="BB34" s="115">
        <f t="shared" si="14"/>
        <v>2.0844125780899079E-5</v>
      </c>
      <c r="BC34" s="115">
        <f t="shared" si="1"/>
        <v>-2.0484814229074227E-4</v>
      </c>
      <c r="BD34" s="115">
        <f t="shared" si="2"/>
        <v>-1.1107065829076561E-3</v>
      </c>
      <c r="BE34" s="115">
        <f t="shared" si="3"/>
        <v>0</v>
      </c>
      <c r="BF34" s="115">
        <f t="shared" si="4"/>
        <v>-1.4505566616894236E-4</v>
      </c>
      <c r="BG34" s="115">
        <f t="shared" si="5"/>
        <v>0</v>
      </c>
      <c r="BH34" s="115">
        <f t="shared" si="6"/>
        <v>1.5635415827357964E-4</v>
      </c>
      <c r="BI34" s="115">
        <f t="shared" si="7"/>
        <v>-3.224730674022133E-4</v>
      </c>
      <c r="BJ34" s="115">
        <f t="shared" si="8"/>
        <v>1.2777996852717731E-4</v>
      </c>
      <c r="BK34" s="115">
        <f t="shared" si="9"/>
        <v>4.0571161922869421E-4</v>
      </c>
      <c r="BL34" s="115">
        <f t="shared" si="10"/>
        <v>-9.9132349286332251E-5</v>
      </c>
      <c r="BM34" s="115">
        <f t="shared" si="11"/>
        <v>-5.7435118061456829E-4</v>
      </c>
      <c r="BN34" s="115">
        <f t="shared" si="12"/>
        <v>-2.4783881503996012E-4</v>
      </c>
      <c r="BO34" s="115">
        <f t="shared" si="13"/>
        <v>-5.0047347942259871E-4</v>
      </c>
    </row>
    <row r="35" spans="4:67" x14ac:dyDescent="0.3">
      <c r="D35" s="24" t="s">
        <v>100</v>
      </c>
      <c r="E35" s="33" t="s">
        <v>106</v>
      </c>
      <c r="F35" s="25" t="s">
        <v>74</v>
      </c>
      <c r="G35" s="24" t="s">
        <v>86</v>
      </c>
      <c r="I35" s="54">
        <v>282176827.09659386</v>
      </c>
      <c r="J35" s="54">
        <v>91979584.196007445</v>
      </c>
      <c r="K35" s="54">
        <v>131594058.57964531</v>
      </c>
      <c r="L35" s="54">
        <v>0</v>
      </c>
      <c r="M35" s="54">
        <v>206322017.37812188</v>
      </c>
      <c r="N35" s="54">
        <v>0</v>
      </c>
      <c r="O35" s="54">
        <v>54793966.541409343</v>
      </c>
      <c r="P35" s="54">
        <v>50714767.745313406</v>
      </c>
      <c r="Q35" s="54">
        <v>151092759.65528631</v>
      </c>
      <c r="R35" s="54">
        <v>259076104.05355105</v>
      </c>
      <c r="S35" s="54">
        <v>265182010.38874909</v>
      </c>
      <c r="T35" s="54">
        <v>101408633.6377258</v>
      </c>
      <c r="U35" s="54">
        <v>78503140.017697483</v>
      </c>
      <c r="V35" s="54">
        <v>37268761.130151503</v>
      </c>
      <c r="X35" s="54">
        <v>282182708.82587028</v>
      </c>
      <c r="Y35" s="54">
        <v>91960742.349056244</v>
      </c>
      <c r="Z35" s="54">
        <v>131447896.19250941</v>
      </c>
      <c r="AA35" s="54">
        <v>0</v>
      </c>
      <c r="AB35" s="54">
        <v>206292089.20044565</v>
      </c>
      <c r="AC35" s="54">
        <v>0</v>
      </c>
      <c r="AD35" s="54">
        <v>54802186.397577181</v>
      </c>
      <c r="AE35" s="54">
        <v>50695095.426897936</v>
      </c>
      <c r="AF35" s="54">
        <v>151111372.19506386</v>
      </c>
      <c r="AG35" s="54">
        <v>259180463.07809868</v>
      </c>
      <c r="AH35" s="54">
        <v>265155240.07295436</v>
      </c>
      <c r="AI35" s="54">
        <v>101345148.65527304</v>
      </c>
      <c r="AJ35" s="54">
        <v>78483683.892498583</v>
      </c>
      <c r="AK35" s="54">
        <v>37249683.30812484</v>
      </c>
      <c r="AM35" s="31">
        <f t="shared" si="15"/>
        <v>5881.7292764186859</v>
      </c>
      <c r="AN35" s="31">
        <f t="shared" si="15"/>
        <v>-18841.846951201558</v>
      </c>
      <c r="AO35" s="31">
        <f t="shared" si="15"/>
        <v>-146162.38713589311</v>
      </c>
      <c r="AP35" s="31">
        <f t="shared" si="15"/>
        <v>0</v>
      </c>
      <c r="AQ35" s="31">
        <f t="shared" si="15"/>
        <v>-29928.177676230669</v>
      </c>
      <c r="AR35" s="31">
        <f t="shared" si="15"/>
        <v>0</v>
      </c>
      <c r="AS35" s="31">
        <f t="shared" si="15"/>
        <v>8219.8561678379774</v>
      </c>
      <c r="AT35" s="31">
        <f t="shared" si="15"/>
        <v>-19672.318415470421</v>
      </c>
      <c r="AU35" s="31">
        <f t="shared" si="15"/>
        <v>18612.539777547121</v>
      </c>
      <c r="AV35" s="31">
        <f t="shared" si="15"/>
        <v>104359.02454763651</v>
      </c>
      <c r="AW35" s="31">
        <f t="shared" si="15"/>
        <v>-26770.315794736147</v>
      </c>
      <c r="AX35" s="31">
        <f t="shared" si="15"/>
        <v>-63484.982452765107</v>
      </c>
      <c r="AY35" s="31">
        <f t="shared" si="15"/>
        <v>-19456.1251989007</v>
      </c>
      <c r="AZ35" s="31">
        <f t="shared" si="15"/>
        <v>-19077.822026662529</v>
      </c>
      <c r="BB35" s="115">
        <f t="shared" si="14"/>
        <v>2.0844125780765376E-5</v>
      </c>
      <c r="BC35" s="115">
        <f t="shared" si="1"/>
        <v>-2.0484814229046521E-4</v>
      </c>
      <c r="BD35" s="115">
        <f t="shared" si="2"/>
        <v>-1.1107065829072409E-3</v>
      </c>
      <c r="BE35" s="115">
        <f t="shared" si="3"/>
        <v>0</v>
      </c>
      <c r="BF35" s="115">
        <f t="shared" si="4"/>
        <v>-1.4505566616955837E-4</v>
      </c>
      <c r="BG35" s="115">
        <f t="shared" si="5"/>
        <v>0</v>
      </c>
      <c r="BH35" s="115">
        <f t="shared" si="6"/>
        <v>1.5001389179638967E-4</v>
      </c>
      <c r="BI35" s="115">
        <f t="shared" si="7"/>
        <v>-3.8790118322662253E-4</v>
      </c>
      <c r="BJ35" s="115">
        <f t="shared" si="8"/>
        <v>1.2318617927166783E-4</v>
      </c>
      <c r="BK35" s="115">
        <f t="shared" si="9"/>
        <v>4.0281223514950453E-4</v>
      </c>
      <c r="BL35" s="115">
        <f t="shared" si="10"/>
        <v>-1.0095072345025081E-4</v>
      </c>
      <c r="BM35" s="115">
        <f t="shared" si="11"/>
        <v>-6.2603133653846581E-4</v>
      </c>
      <c r="BN35" s="115">
        <f t="shared" si="12"/>
        <v>-2.4783881503994077E-4</v>
      </c>
      <c r="BO35" s="115">
        <f t="shared" si="13"/>
        <v>-5.1189847604641789E-4</v>
      </c>
    </row>
    <row r="36" spans="4:67" x14ac:dyDescent="0.3">
      <c r="D36" s="24" t="s">
        <v>100</v>
      </c>
      <c r="E36" s="33" t="s">
        <v>106</v>
      </c>
      <c r="F36" s="26" t="s">
        <v>75</v>
      </c>
      <c r="G36" s="24" t="s">
        <v>86</v>
      </c>
      <c r="I36" s="54">
        <v>743262049.73247492</v>
      </c>
      <c r="J36" s="54">
        <v>456445708.63746428</v>
      </c>
      <c r="K36" s="54">
        <v>467326189.80884254</v>
      </c>
      <c r="L36" s="54">
        <v>148358304.61238658</v>
      </c>
      <c r="M36" s="54">
        <v>724085847.29569936</v>
      </c>
      <c r="N36" s="54">
        <v>730632421.25521255</v>
      </c>
      <c r="O36" s="54">
        <v>570937225.54724169</v>
      </c>
      <c r="P36" s="54">
        <v>211200261.11062679</v>
      </c>
      <c r="Q36" s="54">
        <v>763765479.25459576</v>
      </c>
      <c r="R36" s="54">
        <v>1421863006.7921216</v>
      </c>
      <c r="S36" s="54">
        <v>335611616.90382481</v>
      </c>
      <c r="T36" s="54">
        <v>111331930.72511765</v>
      </c>
      <c r="U36" s="54">
        <v>202103682.07700744</v>
      </c>
      <c r="V36" s="54">
        <v>114985405.20533875</v>
      </c>
      <c r="X36" s="54">
        <v>743285270.13785493</v>
      </c>
      <c r="Y36" s="54">
        <v>456365768.30597132</v>
      </c>
      <c r="Z36" s="54">
        <v>466814526.39089686</v>
      </c>
      <c r="AA36" s="54">
        <v>148374270.28169736</v>
      </c>
      <c r="AB36" s="54">
        <v>723989347.89801061</v>
      </c>
      <c r="AC36" s="54">
        <v>730592191.26250196</v>
      </c>
      <c r="AD36" s="54">
        <v>571032758.27636182</v>
      </c>
      <c r="AE36" s="54">
        <v>211130466.11766854</v>
      </c>
      <c r="AF36" s="54">
        <v>763857119.74421883</v>
      </c>
      <c r="AG36" s="54">
        <v>1422413964.1725044</v>
      </c>
      <c r="AH36" s="54">
        <v>335583074.10667682</v>
      </c>
      <c r="AI36" s="54">
        <v>111270473.02922739</v>
      </c>
      <c r="AJ36" s="54">
        <v>202062322.4579159</v>
      </c>
      <c r="AK36" s="54">
        <v>114929787.78422247</v>
      </c>
      <c r="AM36" s="31">
        <f t="shared" si="15"/>
        <v>23220.405380010605</v>
      </c>
      <c r="AN36" s="31">
        <f t="shared" si="15"/>
        <v>-79940.331492960453</v>
      </c>
      <c r="AO36" s="31">
        <f t="shared" si="15"/>
        <v>-511663.417945683</v>
      </c>
      <c r="AP36" s="31">
        <f t="shared" si="15"/>
        <v>15965.669310778379</v>
      </c>
      <c r="AQ36" s="31">
        <f t="shared" si="15"/>
        <v>-96499.397688746452</v>
      </c>
      <c r="AR36" s="31">
        <f t="shared" si="15"/>
        <v>-40229.992710590363</v>
      </c>
      <c r="AS36" s="31">
        <f t="shared" si="15"/>
        <v>95532.729120135307</v>
      </c>
      <c r="AT36" s="31">
        <f t="shared" si="15"/>
        <v>-69794.992958247662</v>
      </c>
      <c r="AU36" s="31">
        <f t="shared" si="15"/>
        <v>91640.489623069763</v>
      </c>
      <c r="AV36" s="31">
        <f t="shared" si="15"/>
        <v>550957.38038277626</v>
      </c>
      <c r="AW36" s="31">
        <f t="shared" si="15"/>
        <v>-28542.797147989273</v>
      </c>
      <c r="AX36" s="31">
        <f t="shared" si="15"/>
        <v>-61457.695890262723</v>
      </c>
      <c r="AY36" s="31">
        <f t="shared" si="15"/>
        <v>-41359.619091540575</v>
      </c>
      <c r="AZ36" s="31">
        <f t="shared" si="15"/>
        <v>-55617.421116277575</v>
      </c>
      <c r="BB36" s="115">
        <f t="shared" si="14"/>
        <v>3.1241209460873743E-5</v>
      </c>
      <c r="BC36" s="115">
        <f t="shared" si="1"/>
        <v>-1.7513656055961237E-4</v>
      </c>
      <c r="BD36" s="115">
        <f t="shared" si="2"/>
        <v>-1.094874263637945E-3</v>
      </c>
      <c r="BE36" s="115">
        <f t="shared" si="3"/>
        <v>1.0761560906544216E-4</v>
      </c>
      <c r="BF36" s="115">
        <f t="shared" si="4"/>
        <v>-1.3327065851259263E-4</v>
      </c>
      <c r="BG36" s="115">
        <f t="shared" si="5"/>
        <v>-5.5061877272672902E-5</v>
      </c>
      <c r="BH36" s="115">
        <f t="shared" si="6"/>
        <v>1.6732615223778317E-4</v>
      </c>
      <c r="BI36" s="115">
        <f t="shared" si="7"/>
        <v>-3.3046830809403693E-4</v>
      </c>
      <c r="BJ36" s="115">
        <f t="shared" si="8"/>
        <v>1.1998511599726551E-4</v>
      </c>
      <c r="BK36" s="115">
        <f t="shared" si="9"/>
        <v>3.8748977767260175E-4</v>
      </c>
      <c r="BL36" s="115">
        <f t="shared" si="10"/>
        <v>-8.5047107163065504E-5</v>
      </c>
      <c r="BM36" s="115">
        <f t="shared" si="11"/>
        <v>-5.5202218707590619E-4</v>
      </c>
      <c r="BN36" s="115">
        <f t="shared" si="12"/>
        <v>-2.0464554958370994E-4</v>
      </c>
      <c r="BO36" s="115">
        <f t="shared" si="13"/>
        <v>-4.8369113468754618E-4</v>
      </c>
    </row>
    <row r="37" spans="4:67" x14ac:dyDescent="0.3">
      <c r="D37" s="24" t="s">
        <v>100</v>
      </c>
      <c r="E37" s="33" t="s">
        <v>106</v>
      </c>
      <c r="F37" s="26" t="s">
        <v>81</v>
      </c>
      <c r="G37" s="24" t="s">
        <v>86</v>
      </c>
      <c r="I37" s="54">
        <v>556552860.43207407</v>
      </c>
      <c r="J37" s="54">
        <v>186417415.54307249</v>
      </c>
      <c r="K37" s="54">
        <v>276328582.37351835</v>
      </c>
      <c r="L37" s="54">
        <v>184009278.07690081</v>
      </c>
      <c r="M37" s="54">
        <v>584478616.69237375</v>
      </c>
      <c r="N37" s="54">
        <v>207432267.64104858</v>
      </c>
      <c r="O37" s="54">
        <v>103112688.41113274</v>
      </c>
      <c r="P37" s="54">
        <v>62004761.57084278</v>
      </c>
      <c r="Q37" s="54">
        <v>146193012.12892097</v>
      </c>
      <c r="R37" s="54">
        <v>241666346.50968096</v>
      </c>
      <c r="S37" s="54">
        <v>656669423.60549247</v>
      </c>
      <c r="T37" s="54">
        <v>271028328.68931931</v>
      </c>
      <c r="U37" s="54">
        <v>233780698.92153075</v>
      </c>
      <c r="V37" s="54">
        <v>114482506.43204127</v>
      </c>
      <c r="X37" s="54">
        <v>556601724.11995518</v>
      </c>
      <c r="Y37" s="54">
        <v>186393361.24310318</v>
      </c>
      <c r="Z37" s="54">
        <v>276051103.45017838</v>
      </c>
      <c r="AA37" s="54">
        <v>184026026.97487125</v>
      </c>
      <c r="AB37" s="54">
        <v>584435890.37991762</v>
      </c>
      <c r="AC37" s="54">
        <v>207496949.0785031</v>
      </c>
      <c r="AD37" s="54">
        <v>103136270.98143502</v>
      </c>
      <c r="AE37" s="54">
        <v>61993896.935581833</v>
      </c>
      <c r="AF37" s="54">
        <v>146209066.83975011</v>
      </c>
      <c r="AG37" s="54">
        <v>241746770.07416102</v>
      </c>
      <c r="AH37" s="54">
        <v>656657310.77469134</v>
      </c>
      <c r="AI37" s="54">
        <v>270934413.16619551</v>
      </c>
      <c r="AJ37" s="54">
        <v>233774971.25868502</v>
      </c>
      <c r="AK37" s="54">
        <v>114439231.18004237</v>
      </c>
      <c r="AM37" s="31">
        <f t="shared" si="15"/>
        <v>48863.687881112099</v>
      </c>
      <c r="AN37" s="31">
        <f t="shared" si="15"/>
        <v>-24054.299969315529</v>
      </c>
      <c r="AO37" s="31">
        <f t="shared" si="15"/>
        <v>-277478.92333996296</v>
      </c>
      <c r="AP37" s="31">
        <f t="shared" si="15"/>
        <v>16748.897970438004</v>
      </c>
      <c r="AQ37" s="31">
        <f t="shared" si="15"/>
        <v>-42726.312456130981</v>
      </c>
      <c r="AR37" s="31">
        <f t="shared" si="15"/>
        <v>64681.437454521656</v>
      </c>
      <c r="AS37" s="31">
        <f t="shared" si="15"/>
        <v>23582.570302277803</v>
      </c>
      <c r="AT37" s="31">
        <f t="shared" si="15"/>
        <v>-10864.635260947049</v>
      </c>
      <c r="AU37" s="31">
        <f t="shared" si="15"/>
        <v>16054.710829138756</v>
      </c>
      <c r="AV37" s="31">
        <f t="shared" si="15"/>
        <v>80423.564480066299</v>
      </c>
      <c r="AW37" s="31">
        <f t="shared" si="15"/>
        <v>-12112.830801129341</v>
      </c>
      <c r="AX37" s="31">
        <f t="shared" si="15"/>
        <v>-93915.523123800755</v>
      </c>
      <c r="AY37" s="31">
        <f t="shared" si="15"/>
        <v>-5727.6628457307816</v>
      </c>
      <c r="AZ37" s="31">
        <f t="shared" si="15"/>
        <v>-43275.251998901367</v>
      </c>
      <c r="BB37" s="115">
        <f t="shared" si="14"/>
        <v>8.779702945588543E-5</v>
      </c>
      <c r="BC37" s="115">
        <f t="shared" si="1"/>
        <v>-1.2903461781851432E-4</v>
      </c>
      <c r="BD37" s="115">
        <f t="shared" si="2"/>
        <v>-1.0041629459991571E-3</v>
      </c>
      <c r="BE37" s="115">
        <f t="shared" si="3"/>
        <v>9.1022029679603092E-5</v>
      </c>
      <c r="BF37" s="115">
        <f t="shared" si="4"/>
        <v>-7.3101583592439528E-5</v>
      </c>
      <c r="BG37" s="115">
        <f t="shared" si="5"/>
        <v>3.1181955531841231E-4</v>
      </c>
      <c r="BH37" s="115">
        <f t="shared" si="6"/>
        <v>2.2870677377985685E-4</v>
      </c>
      <c r="BI37" s="115">
        <f t="shared" si="7"/>
        <v>-1.7522259558298264E-4</v>
      </c>
      <c r="BJ37" s="115">
        <f t="shared" si="8"/>
        <v>1.0981859252602878E-4</v>
      </c>
      <c r="BK37" s="115">
        <f t="shared" si="9"/>
        <v>3.3278760423865886E-4</v>
      </c>
      <c r="BL37" s="115">
        <f t="shared" si="10"/>
        <v>-1.8445857787352027E-5</v>
      </c>
      <c r="BM37" s="115">
        <f t="shared" si="11"/>
        <v>-3.4651552322213683E-4</v>
      </c>
      <c r="BN37" s="115">
        <f t="shared" si="12"/>
        <v>-2.4500152801978277E-5</v>
      </c>
      <c r="BO37" s="115">
        <f t="shared" si="13"/>
        <v>-3.7800755196245006E-4</v>
      </c>
    </row>
    <row r="38" spans="4:67" x14ac:dyDescent="0.3">
      <c r="D38" s="24" t="s">
        <v>100</v>
      </c>
      <c r="E38" s="33" t="s">
        <v>106</v>
      </c>
      <c r="F38" s="26" t="s">
        <v>82</v>
      </c>
      <c r="G38" s="24" t="s">
        <v>86</v>
      </c>
      <c r="I38" s="54">
        <v>0</v>
      </c>
      <c r="J38" s="54">
        <v>0</v>
      </c>
      <c r="K38" s="54">
        <v>0</v>
      </c>
      <c r="L38" s="54">
        <v>0</v>
      </c>
      <c r="M38" s="54">
        <v>0</v>
      </c>
      <c r="N38" s="54">
        <v>0</v>
      </c>
      <c r="O38" s="54">
        <v>0</v>
      </c>
      <c r="P38" s="54">
        <v>281829460.98103052</v>
      </c>
      <c r="Q38" s="54">
        <v>35582869.558264948</v>
      </c>
      <c r="R38" s="54">
        <v>62811276.640900239</v>
      </c>
      <c r="S38" s="54">
        <v>57780077.24565284</v>
      </c>
      <c r="T38" s="54">
        <v>294156702.11687845</v>
      </c>
      <c r="U38" s="54">
        <v>0</v>
      </c>
      <c r="V38" s="54">
        <v>37958272.070804395</v>
      </c>
      <c r="X38" s="54">
        <v>0</v>
      </c>
      <c r="Y38" s="54">
        <v>0</v>
      </c>
      <c r="Z38" s="54">
        <v>0</v>
      </c>
      <c r="AA38" s="54">
        <v>0</v>
      </c>
      <c r="AB38" s="54">
        <v>0</v>
      </c>
      <c r="AC38" s="54">
        <v>0</v>
      </c>
      <c r="AD38" s="54">
        <v>0</v>
      </c>
      <c r="AE38" s="54">
        <v>281782734.25853765</v>
      </c>
      <c r="AF38" s="54">
        <v>35586832.346705467</v>
      </c>
      <c r="AG38" s="54">
        <v>62831810.624521345</v>
      </c>
      <c r="AH38" s="54">
        <v>57779604.617948771</v>
      </c>
      <c r="AI38" s="54">
        <v>294055415.35488719</v>
      </c>
      <c r="AJ38" s="54">
        <v>0</v>
      </c>
      <c r="AK38" s="54">
        <v>37944820.463934593</v>
      </c>
      <c r="AM38" s="31">
        <f t="shared" si="15"/>
        <v>0</v>
      </c>
      <c r="AN38" s="31">
        <f t="shared" si="15"/>
        <v>0</v>
      </c>
      <c r="AO38" s="31">
        <f t="shared" si="15"/>
        <v>0</v>
      </c>
      <c r="AP38" s="31">
        <f t="shared" si="15"/>
        <v>0</v>
      </c>
      <c r="AQ38" s="31">
        <f t="shared" si="15"/>
        <v>0</v>
      </c>
      <c r="AR38" s="31">
        <f t="shared" si="15"/>
        <v>0</v>
      </c>
      <c r="AS38" s="31">
        <f t="shared" si="15"/>
        <v>0</v>
      </c>
      <c r="AT38" s="31">
        <f t="shared" si="15"/>
        <v>-46726.722492873669</v>
      </c>
      <c r="AU38" s="31">
        <f t="shared" si="15"/>
        <v>3962.7884405180812</v>
      </c>
      <c r="AV38" s="31">
        <f t="shared" si="15"/>
        <v>20533.983621105552</v>
      </c>
      <c r="AW38" s="31">
        <f t="shared" si="15"/>
        <v>-472.62770406901836</v>
      </c>
      <c r="AX38" s="31">
        <f t="shared" si="15"/>
        <v>-101286.76199126244</v>
      </c>
      <c r="AY38" s="31">
        <f t="shared" si="15"/>
        <v>0</v>
      </c>
      <c r="AZ38" s="31">
        <f t="shared" si="15"/>
        <v>-13451.606869801879</v>
      </c>
      <c r="BB38" s="115">
        <f t="shared" si="14"/>
        <v>0</v>
      </c>
      <c r="BC38" s="115">
        <f t="shared" si="1"/>
        <v>0</v>
      </c>
      <c r="BD38" s="115">
        <f t="shared" si="2"/>
        <v>0</v>
      </c>
      <c r="BE38" s="115">
        <f t="shared" si="3"/>
        <v>0</v>
      </c>
      <c r="BF38" s="115">
        <f t="shared" si="4"/>
        <v>0</v>
      </c>
      <c r="BG38" s="115">
        <f t="shared" si="5"/>
        <v>0</v>
      </c>
      <c r="BH38" s="115">
        <f t="shared" si="6"/>
        <v>0</v>
      </c>
      <c r="BI38" s="115">
        <f t="shared" si="7"/>
        <v>-1.6579786346757682E-4</v>
      </c>
      <c r="BJ38" s="115">
        <f t="shared" si="8"/>
        <v>1.1136787138623652E-4</v>
      </c>
      <c r="BK38" s="115">
        <f t="shared" si="9"/>
        <v>3.2691555910415338E-4</v>
      </c>
      <c r="BL38" s="115">
        <f t="shared" si="10"/>
        <v>-8.1797693357112488E-6</v>
      </c>
      <c r="BM38" s="115">
        <f t="shared" si="11"/>
        <v>-3.4432926825178292E-4</v>
      </c>
      <c r="BN38" s="115">
        <f t="shared" si="12"/>
        <v>0</v>
      </c>
      <c r="BO38" s="115">
        <f t="shared" si="13"/>
        <v>-3.5437879903253504E-4</v>
      </c>
    </row>
    <row r="39" spans="4:67" x14ac:dyDescent="0.3">
      <c r="D39" s="24" t="s">
        <v>100</v>
      </c>
      <c r="E39" s="33" t="s">
        <v>106</v>
      </c>
      <c r="F39" s="26" t="s">
        <v>71</v>
      </c>
      <c r="G39" s="24" t="s">
        <v>86</v>
      </c>
      <c r="I39" s="54">
        <v>1100950205.5858352</v>
      </c>
      <c r="J39" s="54">
        <v>762242062.64263022</v>
      </c>
      <c r="K39" s="54">
        <v>657645082.08508015</v>
      </c>
      <c r="L39" s="54">
        <v>724989770.78331101</v>
      </c>
      <c r="M39" s="54">
        <v>1894337359.5408394</v>
      </c>
      <c r="N39" s="54">
        <v>899024711.26852691</v>
      </c>
      <c r="O39" s="54">
        <v>904607038.46737123</v>
      </c>
      <c r="P39" s="54">
        <v>2432894031.8483114</v>
      </c>
      <c r="Q39" s="54">
        <v>1204465593.029407</v>
      </c>
      <c r="R39" s="54">
        <v>1913782367.4840524</v>
      </c>
      <c r="S39" s="54">
        <v>1571133754.2943742</v>
      </c>
      <c r="T39" s="54">
        <v>1741385007.8637056</v>
      </c>
      <c r="U39" s="54">
        <v>846813727.67973185</v>
      </c>
      <c r="V39" s="54">
        <v>536440783.13353205</v>
      </c>
      <c r="X39" s="54">
        <v>1101031767.4226215</v>
      </c>
      <c r="Y39" s="54">
        <v>762126113.93590319</v>
      </c>
      <c r="Z39" s="54">
        <v>656929603.85165477</v>
      </c>
      <c r="AA39" s="54">
        <v>725046922.16886246</v>
      </c>
      <c r="AB39" s="54">
        <v>1894015365.9835141</v>
      </c>
      <c r="AC39" s="54">
        <v>899158223.76259136</v>
      </c>
      <c r="AD39" s="54">
        <v>904786809.70045197</v>
      </c>
      <c r="AE39" s="54">
        <v>2432379948.9746799</v>
      </c>
      <c r="AF39" s="54">
        <v>1204579400.731802</v>
      </c>
      <c r="AG39" s="54">
        <v>1914402322.9071729</v>
      </c>
      <c r="AH39" s="54">
        <v>1571003010.5503297</v>
      </c>
      <c r="AI39" s="54">
        <v>1740614696.5380008</v>
      </c>
      <c r="AJ39" s="54">
        <v>846711851.00369477</v>
      </c>
      <c r="AK39" s="54">
        <v>536152461.98190302</v>
      </c>
      <c r="AM39" s="31">
        <f t="shared" si="15"/>
        <v>81561.836786270142</v>
      </c>
      <c r="AN39" s="31">
        <f t="shared" si="15"/>
        <v>-115948.70672702789</v>
      </c>
      <c r="AO39" s="31">
        <f t="shared" si="15"/>
        <v>-715478.2334253788</v>
      </c>
      <c r="AP39" s="31">
        <f t="shared" si="15"/>
        <v>57151.385551452637</v>
      </c>
      <c r="AQ39" s="31">
        <f t="shared" si="15"/>
        <v>-321993.55732536316</v>
      </c>
      <c r="AR39" s="31">
        <f t="shared" si="15"/>
        <v>133512.49406445026</v>
      </c>
      <c r="AS39" s="31">
        <f t="shared" si="15"/>
        <v>179771.23308074474</v>
      </c>
      <c r="AT39" s="31">
        <f t="shared" si="15"/>
        <v>-514082.87363147736</v>
      </c>
      <c r="AU39" s="31">
        <f t="shared" si="15"/>
        <v>113807.70239496231</v>
      </c>
      <c r="AV39" s="31">
        <f t="shared" si="15"/>
        <v>619955.42312049866</v>
      </c>
      <c r="AW39" s="31">
        <f t="shared" si="15"/>
        <v>-130743.74404454231</v>
      </c>
      <c r="AX39" s="31">
        <f t="shared" si="15"/>
        <v>-770311.325704813</v>
      </c>
      <c r="AY39" s="31">
        <f t="shared" si="15"/>
        <v>-101876.67603707314</v>
      </c>
      <c r="AZ39" s="31">
        <f t="shared" si="15"/>
        <v>-288321.1516290307</v>
      </c>
      <c r="BB39" s="115">
        <f t="shared" si="14"/>
        <v>7.408312962062588E-5</v>
      </c>
      <c r="BC39" s="115">
        <f t="shared" si="1"/>
        <v>-1.5211533502237242E-4</v>
      </c>
      <c r="BD39" s="115">
        <f t="shared" si="2"/>
        <v>-1.0879397609983446E-3</v>
      </c>
      <c r="BE39" s="115">
        <f t="shared" si="3"/>
        <v>7.8830609554261371E-5</v>
      </c>
      <c r="BF39" s="115">
        <f t="shared" si="4"/>
        <v>-1.6997688173315119E-4</v>
      </c>
      <c r="BG39" s="115">
        <f t="shared" si="5"/>
        <v>1.4850814709649492E-4</v>
      </c>
      <c r="BH39" s="115">
        <f t="shared" si="6"/>
        <v>1.9872853674156882E-4</v>
      </c>
      <c r="BI39" s="115">
        <f t="shared" si="7"/>
        <v>-2.1130508230188708E-4</v>
      </c>
      <c r="BJ39" s="115">
        <f t="shared" si="8"/>
        <v>9.4488130714235938E-5</v>
      </c>
      <c r="BK39" s="115">
        <f t="shared" si="9"/>
        <v>3.239424887875422E-4</v>
      </c>
      <c r="BL39" s="115">
        <f t="shared" si="10"/>
        <v>-8.3216176654076022E-5</v>
      </c>
      <c r="BM39" s="115">
        <f t="shared" si="11"/>
        <v>-4.4235555160189113E-4</v>
      </c>
      <c r="BN39" s="115">
        <f t="shared" si="12"/>
        <v>-1.2030588629711406E-4</v>
      </c>
      <c r="BO39" s="115">
        <f t="shared" si="13"/>
        <v>-5.3747060382853325E-4</v>
      </c>
    </row>
    <row r="40" spans="4:67" x14ac:dyDescent="0.3">
      <c r="D40" s="24" t="s">
        <v>100</v>
      </c>
      <c r="E40" s="33" t="s">
        <v>106</v>
      </c>
      <c r="F40" s="26" t="s">
        <v>83</v>
      </c>
      <c r="G40" s="24" t="s">
        <v>86</v>
      </c>
      <c r="I40" s="54">
        <v>834003371.75862265</v>
      </c>
      <c r="J40" s="54">
        <v>380048975.98764795</v>
      </c>
      <c r="K40" s="54">
        <v>225227505.67899647</v>
      </c>
      <c r="L40" s="54">
        <v>212135274.44266301</v>
      </c>
      <c r="M40" s="54">
        <v>653863024.41176224</v>
      </c>
      <c r="N40" s="54">
        <v>197622658.81459826</v>
      </c>
      <c r="O40" s="54">
        <v>319581342.58121151</v>
      </c>
      <c r="P40" s="54">
        <v>814985199.05781221</v>
      </c>
      <c r="Q40" s="54">
        <v>592801343.31768668</v>
      </c>
      <c r="R40" s="54">
        <v>1010099804.1682228</v>
      </c>
      <c r="S40" s="54">
        <v>519788193.09466338</v>
      </c>
      <c r="T40" s="54">
        <v>558211226.30744362</v>
      </c>
      <c r="U40" s="54">
        <v>313078954.43476719</v>
      </c>
      <c r="V40" s="54">
        <v>180875856.87690148</v>
      </c>
      <c r="X40" s="54">
        <v>833851564.46893275</v>
      </c>
      <c r="Y40" s="54">
        <v>379937844.26863956</v>
      </c>
      <c r="Z40" s="54">
        <v>224926324.57575107</v>
      </c>
      <c r="AA40" s="54">
        <v>212149767.34236988</v>
      </c>
      <c r="AB40" s="54">
        <v>653465349.12234163</v>
      </c>
      <c r="AC40" s="54">
        <v>197368668.40162385</v>
      </c>
      <c r="AD40" s="54">
        <v>319570841.8267417</v>
      </c>
      <c r="AE40" s="54">
        <v>814612806.71770108</v>
      </c>
      <c r="AF40" s="54">
        <v>592821918.56332469</v>
      </c>
      <c r="AG40" s="54">
        <v>1010448586.6190168</v>
      </c>
      <c r="AH40" s="54">
        <v>519578901.84135211</v>
      </c>
      <c r="AI40" s="54">
        <v>557573870.41937971</v>
      </c>
      <c r="AJ40" s="54">
        <v>312907682.13536906</v>
      </c>
      <c r="AK40" s="54">
        <v>180639319.06474471</v>
      </c>
      <c r="AM40" s="31">
        <f t="shared" si="15"/>
        <v>-151807.28968989849</v>
      </c>
      <c r="AN40" s="31">
        <f t="shared" si="15"/>
        <v>-111131.71900838614</v>
      </c>
      <c r="AO40" s="31">
        <f t="shared" si="15"/>
        <v>-301181.10324540734</v>
      </c>
      <c r="AP40" s="31">
        <f t="shared" ref="AP40:AZ61" si="16">IF(AND(AA40 = "", L40 = ""), 0, AA40 - L40)</f>
        <v>14492.899706870317</v>
      </c>
      <c r="AQ40" s="31">
        <f t="shared" si="16"/>
        <v>-397675.28942060471</v>
      </c>
      <c r="AR40" s="31">
        <f t="shared" si="16"/>
        <v>-253990.41297441721</v>
      </c>
      <c r="AS40" s="31">
        <f t="shared" si="16"/>
        <v>-10500.754469811916</v>
      </c>
      <c r="AT40" s="31">
        <f t="shared" si="16"/>
        <v>-372392.34011113644</v>
      </c>
      <c r="AU40" s="31">
        <f t="shared" si="16"/>
        <v>20575.245638012886</v>
      </c>
      <c r="AV40" s="31">
        <f t="shared" si="16"/>
        <v>348782.45079398155</v>
      </c>
      <c r="AW40" s="31">
        <f t="shared" si="16"/>
        <v>-209291.25331127644</v>
      </c>
      <c r="AX40" s="31">
        <f t="shared" si="16"/>
        <v>-637355.88806390762</v>
      </c>
      <c r="AY40" s="31">
        <f t="shared" si="16"/>
        <v>-171272.29939812422</v>
      </c>
      <c r="AZ40" s="31">
        <f t="shared" si="16"/>
        <v>-236537.81215676665</v>
      </c>
      <c r="BB40" s="115">
        <f t="shared" si="14"/>
        <v>-1.8202239323060503E-4</v>
      </c>
      <c r="BC40" s="115">
        <f t="shared" si="1"/>
        <v>-2.9241420456293518E-4</v>
      </c>
      <c r="BD40" s="115">
        <f t="shared" si="2"/>
        <v>-1.3372305586630395E-3</v>
      </c>
      <c r="BE40" s="115">
        <f t="shared" si="3"/>
        <v>6.8319140911133721E-5</v>
      </c>
      <c r="BF40" s="115">
        <f t="shared" si="4"/>
        <v>-6.0819357353685379E-4</v>
      </c>
      <c r="BG40" s="115">
        <f t="shared" si="5"/>
        <v>-1.2852292064985369E-3</v>
      </c>
      <c r="BH40" s="115">
        <f t="shared" si="6"/>
        <v>-3.2857845783483059E-5</v>
      </c>
      <c r="BI40" s="115">
        <f t="shared" si="7"/>
        <v>-4.5693141487925377E-4</v>
      </c>
      <c r="BJ40" s="115">
        <f t="shared" si="8"/>
        <v>3.4708500360105386E-5</v>
      </c>
      <c r="BK40" s="115">
        <f t="shared" si="9"/>
        <v>3.4529503852462389E-4</v>
      </c>
      <c r="BL40" s="115">
        <f t="shared" si="10"/>
        <v>-4.0264718608789272E-4</v>
      </c>
      <c r="BM40" s="115">
        <f t="shared" si="11"/>
        <v>-1.1417826407397866E-3</v>
      </c>
      <c r="BN40" s="115">
        <f t="shared" si="12"/>
        <v>-5.4705784905708299E-4</v>
      </c>
      <c r="BO40" s="115">
        <f t="shared" si="13"/>
        <v>-1.3077356825888984E-3</v>
      </c>
    </row>
    <row r="41" spans="4:67" x14ac:dyDescent="0.3">
      <c r="D41" s="24" t="s">
        <v>100</v>
      </c>
      <c r="E41" s="33" t="s">
        <v>106</v>
      </c>
      <c r="F41" s="26" t="s">
        <v>84</v>
      </c>
      <c r="G41" s="24" t="s">
        <v>86</v>
      </c>
      <c r="I41" s="54">
        <v>314001778.85470015</v>
      </c>
      <c r="J41" s="54">
        <v>408615640.15931523</v>
      </c>
      <c r="K41" s="54">
        <v>377547831.93517941</v>
      </c>
      <c r="L41" s="54">
        <v>323971886.36355621</v>
      </c>
      <c r="M41" s="54">
        <v>736998812.86948776</v>
      </c>
      <c r="N41" s="54">
        <v>274452231.17372942</v>
      </c>
      <c r="O41" s="54">
        <v>141814203.00426489</v>
      </c>
      <c r="P41" s="54">
        <v>923149629.87353599</v>
      </c>
      <c r="Q41" s="54">
        <v>769256495.09527779</v>
      </c>
      <c r="R41" s="54">
        <v>1573166582.9281592</v>
      </c>
      <c r="S41" s="54">
        <v>846742288.1045084</v>
      </c>
      <c r="T41" s="54">
        <v>1060900152.2100273</v>
      </c>
      <c r="U41" s="54">
        <v>540348743.47065854</v>
      </c>
      <c r="V41" s="54">
        <v>315753738.41626602</v>
      </c>
      <c r="X41" s="54">
        <v>313994798.40198892</v>
      </c>
      <c r="Y41" s="54">
        <v>408426025.20199478</v>
      </c>
      <c r="Z41" s="54">
        <v>376891202.22844851</v>
      </c>
      <c r="AA41" s="54">
        <v>324005035.42512286</v>
      </c>
      <c r="AB41" s="54">
        <v>736831286.32414675</v>
      </c>
      <c r="AC41" s="54">
        <v>274315967.08680362</v>
      </c>
      <c r="AD41" s="54">
        <v>141830596.49823061</v>
      </c>
      <c r="AE41" s="54">
        <v>922635409.06545913</v>
      </c>
      <c r="AF41" s="54">
        <v>769354891.51283979</v>
      </c>
      <c r="AG41" s="54">
        <v>1573882709.465534</v>
      </c>
      <c r="AH41" s="54">
        <v>846589284.34522605</v>
      </c>
      <c r="AI41" s="54">
        <v>1059946970.3685266</v>
      </c>
      <c r="AJ41" s="54">
        <v>540153764.36002159</v>
      </c>
      <c r="AK41" s="54">
        <v>315535885.06721395</v>
      </c>
      <c r="AM41" s="31">
        <f t="shared" ref="AM41:AO61" si="17">IF(AND(X41 = "", I41 = ""), 0, X41 - I41)</f>
        <v>-6980.452711224556</v>
      </c>
      <c r="AN41" s="31">
        <f t="shared" si="17"/>
        <v>-189614.95732045174</v>
      </c>
      <c r="AO41" s="31">
        <f t="shared" si="17"/>
        <v>-656629.70673090219</v>
      </c>
      <c r="AP41" s="31">
        <f t="shared" si="16"/>
        <v>33149.061566650867</v>
      </c>
      <c r="AQ41" s="31">
        <f t="shared" si="16"/>
        <v>-167526.54534101486</v>
      </c>
      <c r="AR41" s="31">
        <f t="shared" si="16"/>
        <v>-136264.08692580462</v>
      </c>
      <c r="AS41" s="31">
        <f t="shared" si="16"/>
        <v>16393.49396571517</v>
      </c>
      <c r="AT41" s="31">
        <f t="shared" si="16"/>
        <v>-514220.80807685852</v>
      </c>
      <c r="AU41" s="31">
        <f t="shared" si="16"/>
        <v>98396.417562007904</v>
      </c>
      <c r="AV41" s="31">
        <f t="shared" si="16"/>
        <v>716126.53737473488</v>
      </c>
      <c r="AW41" s="31">
        <f t="shared" si="16"/>
        <v>-153003.75928235054</v>
      </c>
      <c r="AX41" s="31">
        <f t="shared" si="16"/>
        <v>-953181.84150075912</v>
      </c>
      <c r="AY41" s="31">
        <f t="shared" si="16"/>
        <v>-194979.11063694954</v>
      </c>
      <c r="AZ41" s="31">
        <f t="shared" si="16"/>
        <v>-217853.34905207157</v>
      </c>
      <c r="BB41" s="115">
        <f t="shared" si="14"/>
        <v>-2.2230615178949867E-5</v>
      </c>
      <c r="BC41" s="115">
        <f t="shared" si="1"/>
        <v>-4.6404233877715185E-4</v>
      </c>
      <c r="BD41" s="115">
        <f t="shared" si="2"/>
        <v>-1.7391960731577925E-3</v>
      </c>
      <c r="BE41" s="115">
        <f t="shared" si="3"/>
        <v>1.0232079684053667E-4</v>
      </c>
      <c r="BF41" s="115">
        <f t="shared" si="4"/>
        <v>-2.2730911151505679E-4</v>
      </c>
      <c r="BG41" s="115">
        <f t="shared" si="5"/>
        <v>-4.9649473186300628E-4</v>
      </c>
      <c r="BH41" s="115">
        <f t="shared" si="6"/>
        <v>1.1559839295660785E-4</v>
      </c>
      <c r="BI41" s="115">
        <f t="shared" si="7"/>
        <v>-5.5702866733240482E-4</v>
      </c>
      <c r="BJ41" s="115">
        <f t="shared" si="8"/>
        <v>1.2791106502106403E-4</v>
      </c>
      <c r="BK41" s="115">
        <f t="shared" si="9"/>
        <v>4.5521341804870882E-4</v>
      </c>
      <c r="BL41" s="115">
        <f t="shared" si="10"/>
        <v>-1.8069696226565005E-4</v>
      </c>
      <c r="BM41" s="115">
        <f t="shared" si="11"/>
        <v>-8.984651755541052E-4</v>
      </c>
      <c r="BN41" s="115">
        <f t="shared" si="12"/>
        <v>-3.6083938936287561E-4</v>
      </c>
      <c r="BO41" s="115">
        <f t="shared" si="13"/>
        <v>-6.8994701422939316E-4</v>
      </c>
    </row>
    <row r="42" spans="4:67" x14ac:dyDescent="0.3">
      <c r="D42" s="24" t="s">
        <v>100</v>
      </c>
      <c r="E42" s="33" t="s">
        <v>106</v>
      </c>
      <c r="F42" s="26" t="s">
        <v>102</v>
      </c>
      <c r="G42" s="24" t="s">
        <v>86</v>
      </c>
      <c r="I42" s="54">
        <v>1547763910.3516231</v>
      </c>
      <c r="J42" s="54">
        <v>974604139.33971798</v>
      </c>
      <c r="K42" s="54">
        <v>1405983077.9376194</v>
      </c>
      <c r="L42" s="54">
        <v>295744723.05558425</v>
      </c>
      <c r="M42" s="54">
        <v>1154438384.2978837</v>
      </c>
      <c r="N42" s="54">
        <v>840028398.96136975</v>
      </c>
      <c r="O42" s="54">
        <v>619289454.8600353</v>
      </c>
      <c r="P42" s="54">
        <v>1662881431.1856709</v>
      </c>
      <c r="Q42" s="54">
        <v>1444653993.1382024</v>
      </c>
      <c r="R42" s="54">
        <v>2408304572.5332327</v>
      </c>
      <c r="S42" s="54">
        <v>883901843.99919081</v>
      </c>
      <c r="T42" s="54">
        <v>838621624.11437607</v>
      </c>
      <c r="U42" s="54">
        <v>529818889.78440183</v>
      </c>
      <c r="V42" s="54">
        <v>372432837.53740978</v>
      </c>
      <c r="X42" s="54">
        <v>1548390282.1636474</v>
      </c>
      <c r="Y42" s="54">
        <v>975456828.61224282</v>
      </c>
      <c r="Z42" s="54">
        <v>1405509553.7098701</v>
      </c>
      <c r="AA42" s="54">
        <v>295797746.16563088</v>
      </c>
      <c r="AB42" s="54">
        <v>1154458309.0373223</v>
      </c>
      <c r="AC42" s="54">
        <v>840556954.00070989</v>
      </c>
      <c r="AD42" s="54">
        <v>619552992.3971169</v>
      </c>
      <c r="AE42" s="54">
        <v>1662979182.2788138</v>
      </c>
      <c r="AF42" s="54">
        <v>1445530397.4336963</v>
      </c>
      <c r="AG42" s="54">
        <v>2411202562.7197695</v>
      </c>
      <c r="AH42" s="54">
        <v>883963048.7357955</v>
      </c>
      <c r="AI42" s="54">
        <v>838214939.30309927</v>
      </c>
      <c r="AJ42" s="54">
        <v>529829976.92910588</v>
      </c>
      <c r="AK42" s="54">
        <v>372409994.75363708</v>
      </c>
      <c r="AM42" s="31">
        <f t="shared" si="17"/>
        <v>626371.81202435493</v>
      </c>
      <c r="AN42" s="31">
        <f t="shared" si="17"/>
        <v>852689.27252483368</v>
      </c>
      <c r="AO42" s="31">
        <f t="shared" si="17"/>
        <v>-473524.22774934769</v>
      </c>
      <c r="AP42" s="31">
        <f t="shared" si="16"/>
        <v>53023.110046625137</v>
      </c>
      <c r="AQ42" s="31">
        <f t="shared" si="16"/>
        <v>19924.739438533783</v>
      </c>
      <c r="AR42" s="31">
        <f t="shared" si="16"/>
        <v>528555.03934013844</v>
      </c>
      <c r="AS42" s="31">
        <f t="shared" si="16"/>
        <v>263537.53708159924</v>
      </c>
      <c r="AT42" s="31">
        <f t="shared" si="16"/>
        <v>97751.093142986298</v>
      </c>
      <c r="AU42" s="31">
        <f t="shared" si="16"/>
        <v>876404.29549384117</v>
      </c>
      <c r="AV42" s="31">
        <f t="shared" si="16"/>
        <v>2897990.1865367889</v>
      </c>
      <c r="AW42" s="31">
        <f t="shared" si="16"/>
        <v>61204.736604690552</v>
      </c>
      <c r="AX42" s="31">
        <f t="shared" si="16"/>
        <v>-406684.81127679348</v>
      </c>
      <c r="AY42" s="31">
        <f t="shared" si="16"/>
        <v>11087.144704043865</v>
      </c>
      <c r="AZ42" s="31">
        <f t="shared" si="16"/>
        <v>-22842.783772706985</v>
      </c>
      <c r="BB42" s="115">
        <f t="shared" si="14"/>
        <v>4.0469467457866684E-4</v>
      </c>
      <c r="BC42" s="115">
        <f t="shared" si="1"/>
        <v>8.7490832237027011E-4</v>
      </c>
      <c r="BD42" s="115">
        <f t="shared" si="2"/>
        <v>-3.3679226669210095E-4</v>
      </c>
      <c r="BE42" s="115">
        <f t="shared" si="3"/>
        <v>1.7928674939251451E-4</v>
      </c>
      <c r="BF42" s="115">
        <f t="shared" si="4"/>
        <v>1.7259248920982285E-5</v>
      </c>
      <c r="BG42" s="115">
        <f t="shared" si="5"/>
        <v>6.2921091714715353E-4</v>
      </c>
      <c r="BH42" s="115">
        <f t="shared" si="6"/>
        <v>4.2554823921741241E-4</v>
      </c>
      <c r="BI42" s="115">
        <f t="shared" si="7"/>
        <v>5.8784163025554765E-5</v>
      </c>
      <c r="BJ42" s="115">
        <f t="shared" si="8"/>
        <v>6.0665342681124625E-4</v>
      </c>
      <c r="BK42" s="115">
        <f t="shared" si="9"/>
        <v>1.2033320949469729E-3</v>
      </c>
      <c r="BL42" s="115">
        <f t="shared" si="10"/>
        <v>6.9243815951069095E-5</v>
      </c>
      <c r="BM42" s="115">
        <f t="shared" si="11"/>
        <v>-4.8494434150356161E-4</v>
      </c>
      <c r="BN42" s="115">
        <f t="shared" si="12"/>
        <v>2.0926291828808774E-5</v>
      </c>
      <c r="BO42" s="115">
        <f t="shared" si="13"/>
        <v>-6.1333968088709407E-5</v>
      </c>
    </row>
    <row r="43" spans="4:67" x14ac:dyDescent="0.3">
      <c r="D43" s="46" t="s">
        <v>100</v>
      </c>
      <c r="E43" s="95" t="s">
        <v>106</v>
      </c>
      <c r="F43" s="96" t="s">
        <v>103</v>
      </c>
      <c r="G43" s="46" t="s">
        <v>86</v>
      </c>
      <c r="H43" s="3"/>
      <c r="I43" s="55">
        <v>39219010.351806462</v>
      </c>
      <c r="J43" s="55">
        <v>19754884.17683243</v>
      </c>
      <c r="K43" s="55">
        <v>43122067.595582433</v>
      </c>
      <c r="L43" s="55">
        <v>19972219.167059049</v>
      </c>
      <c r="M43" s="55">
        <v>34031949.170884855</v>
      </c>
      <c r="N43" s="55">
        <v>17586031.352480538</v>
      </c>
      <c r="O43" s="55">
        <v>10754002.731282381</v>
      </c>
      <c r="P43" s="55">
        <v>26947239.344042063</v>
      </c>
      <c r="Q43" s="55">
        <v>12953892.189979451</v>
      </c>
      <c r="R43" s="55">
        <v>38834271.344884835</v>
      </c>
      <c r="S43" s="55">
        <v>33711129.746407971</v>
      </c>
      <c r="T43" s="55">
        <v>41185071.297286086</v>
      </c>
      <c r="U43" s="55">
        <v>11626512.999411801</v>
      </c>
      <c r="V43" s="55">
        <v>7022598.4902565582</v>
      </c>
      <c r="W43" s="3"/>
      <c r="X43" s="55">
        <v>39222536.958155826</v>
      </c>
      <c r="Y43" s="55">
        <v>19785392.04545971</v>
      </c>
      <c r="Z43" s="55">
        <v>43157241.061861292</v>
      </c>
      <c r="AA43" s="55">
        <v>19972219.167059049</v>
      </c>
      <c r="AB43" s="55">
        <v>34036334.57867492</v>
      </c>
      <c r="AC43" s="55">
        <v>17616730.061146706</v>
      </c>
      <c r="AD43" s="55">
        <v>10763768.492239147</v>
      </c>
      <c r="AE43" s="55">
        <v>26959393.411001451</v>
      </c>
      <c r="AF43" s="55">
        <v>12954570.803621924</v>
      </c>
      <c r="AG43" s="55">
        <v>38834958.716224946</v>
      </c>
      <c r="AH43" s="55">
        <v>33716659.831003778</v>
      </c>
      <c r="AI43" s="55">
        <v>41193936.787003845</v>
      </c>
      <c r="AJ43" s="55">
        <v>11630675.869542656</v>
      </c>
      <c r="AK43" s="55">
        <v>7026520.9084182931</v>
      </c>
      <c r="AL43" s="3"/>
      <c r="AM43" s="32">
        <f t="shared" si="17"/>
        <v>3526.6063493639231</v>
      </c>
      <c r="AN43" s="32">
        <f t="shared" si="17"/>
        <v>30507.868627279997</v>
      </c>
      <c r="AO43" s="32">
        <f t="shared" si="17"/>
        <v>35173.466278858483</v>
      </c>
      <c r="AP43" s="32">
        <f t="shared" si="16"/>
        <v>0</v>
      </c>
      <c r="AQ43" s="32">
        <f t="shared" si="16"/>
        <v>4385.4077900648117</v>
      </c>
      <c r="AR43" s="32">
        <f t="shared" si="16"/>
        <v>30698.708666168153</v>
      </c>
      <c r="AS43" s="32">
        <f t="shared" si="16"/>
        <v>9765.7609567660838</v>
      </c>
      <c r="AT43" s="32">
        <f t="shared" si="16"/>
        <v>12154.066959388554</v>
      </c>
      <c r="AU43" s="32">
        <f t="shared" si="16"/>
        <v>678.61364247277379</v>
      </c>
      <c r="AV43" s="32">
        <f t="shared" si="16"/>
        <v>687.37134011089802</v>
      </c>
      <c r="AW43" s="32">
        <f t="shared" si="16"/>
        <v>5530.0845958068967</v>
      </c>
      <c r="AX43" s="32">
        <f t="shared" si="16"/>
        <v>8865.489717759192</v>
      </c>
      <c r="AY43" s="32">
        <f t="shared" si="16"/>
        <v>4162.8701308555901</v>
      </c>
      <c r="AZ43" s="32">
        <f t="shared" si="16"/>
        <v>3922.4181617349386</v>
      </c>
      <c r="BA43" s="3"/>
      <c r="BB43" s="116">
        <f t="shared" si="14"/>
        <v>8.9920839861311918E-5</v>
      </c>
      <c r="BC43" s="116">
        <f t="shared" si="1"/>
        <v>1.5443202984231183E-3</v>
      </c>
      <c r="BD43" s="116">
        <f t="shared" si="2"/>
        <v>8.1567207325795692E-4</v>
      </c>
      <c r="BE43" s="116">
        <f t="shared" si="3"/>
        <v>0</v>
      </c>
      <c r="BF43" s="116">
        <f t="shared" si="4"/>
        <v>1.2886149329984991E-4</v>
      </c>
      <c r="BG43" s="116">
        <f t="shared" si="5"/>
        <v>1.7456302704611094E-3</v>
      </c>
      <c r="BH43" s="116">
        <f t="shared" si="6"/>
        <v>9.0810474953278606E-4</v>
      </c>
      <c r="BI43" s="116">
        <f t="shared" si="7"/>
        <v>4.5103198899948817E-4</v>
      </c>
      <c r="BJ43" s="116">
        <f t="shared" si="8"/>
        <v>5.2386852732780874E-5</v>
      </c>
      <c r="BK43" s="116">
        <f t="shared" si="9"/>
        <v>1.7700121987777095E-5</v>
      </c>
      <c r="BL43" s="116">
        <f t="shared" si="10"/>
        <v>1.6404328889025574E-4</v>
      </c>
      <c r="BM43" s="116">
        <f t="shared" si="11"/>
        <v>2.1525978803740444E-4</v>
      </c>
      <c r="BN43" s="116">
        <f t="shared" si="12"/>
        <v>3.5804975499242073E-4</v>
      </c>
      <c r="BO43" s="116">
        <f t="shared" si="13"/>
        <v>5.5854227849948463E-4</v>
      </c>
    </row>
    <row r="44" spans="4:67" x14ac:dyDescent="0.3">
      <c r="D44" s="86" t="s">
        <v>100</v>
      </c>
      <c r="E44" s="91" t="s">
        <v>107</v>
      </c>
      <c r="F44" s="92" t="s">
        <v>80</v>
      </c>
      <c r="G44" s="86" t="s">
        <v>85</v>
      </c>
      <c r="H44" s="93"/>
      <c r="I44" s="98">
        <v>1</v>
      </c>
      <c r="J44" s="98">
        <v>1</v>
      </c>
      <c r="K44" s="98">
        <v>1</v>
      </c>
      <c r="L44" s="98">
        <v>1</v>
      </c>
      <c r="M44" s="98">
        <v>1</v>
      </c>
      <c r="N44" s="98">
        <v>1</v>
      </c>
      <c r="O44" s="98">
        <v>1</v>
      </c>
      <c r="P44" s="98">
        <v>1</v>
      </c>
      <c r="Q44" s="98">
        <v>1</v>
      </c>
      <c r="R44" s="98">
        <v>1</v>
      </c>
      <c r="S44" s="98">
        <v>1</v>
      </c>
      <c r="T44" s="98">
        <v>1</v>
      </c>
      <c r="U44" s="98">
        <v>1</v>
      </c>
      <c r="V44" s="98">
        <v>1</v>
      </c>
      <c r="W44" s="93"/>
      <c r="X44" s="98">
        <v>1</v>
      </c>
      <c r="Y44" s="98">
        <v>1</v>
      </c>
      <c r="Z44" s="98">
        <v>1</v>
      </c>
      <c r="AA44" s="98">
        <v>1</v>
      </c>
      <c r="AB44" s="98">
        <v>1</v>
      </c>
      <c r="AC44" s="98">
        <v>1</v>
      </c>
      <c r="AD44" s="98">
        <v>1</v>
      </c>
      <c r="AE44" s="98">
        <v>1</v>
      </c>
      <c r="AF44" s="98">
        <v>1</v>
      </c>
      <c r="AG44" s="98">
        <v>1</v>
      </c>
      <c r="AH44" s="98">
        <v>1</v>
      </c>
      <c r="AI44" s="98">
        <v>1</v>
      </c>
      <c r="AJ44" s="98">
        <v>1</v>
      </c>
      <c r="AK44" s="98">
        <v>1</v>
      </c>
      <c r="AL44" s="93"/>
      <c r="AM44" s="93">
        <f t="shared" si="17"/>
        <v>0</v>
      </c>
      <c r="AN44" s="93">
        <f t="shared" si="17"/>
        <v>0</v>
      </c>
      <c r="AO44" s="93">
        <f t="shared" si="17"/>
        <v>0</v>
      </c>
      <c r="AP44" s="93">
        <f t="shared" si="16"/>
        <v>0</v>
      </c>
      <c r="AQ44" s="93">
        <f t="shared" si="16"/>
        <v>0</v>
      </c>
      <c r="AR44" s="93">
        <f t="shared" si="16"/>
        <v>0</v>
      </c>
      <c r="AS44" s="93">
        <f t="shared" si="16"/>
        <v>0</v>
      </c>
      <c r="AT44" s="93">
        <f t="shared" si="16"/>
        <v>0</v>
      </c>
      <c r="AU44" s="93">
        <f t="shared" si="16"/>
        <v>0</v>
      </c>
      <c r="AV44" s="93">
        <f t="shared" si="16"/>
        <v>0</v>
      </c>
      <c r="AW44" s="93">
        <f t="shared" si="16"/>
        <v>0</v>
      </c>
      <c r="AX44" s="93">
        <f t="shared" si="16"/>
        <v>0</v>
      </c>
      <c r="AY44" s="93">
        <f t="shared" si="16"/>
        <v>0</v>
      </c>
      <c r="AZ44" s="93">
        <f t="shared" si="16"/>
        <v>0</v>
      </c>
      <c r="BA44" s="93"/>
      <c r="BB44" s="124">
        <f t="shared" si="14"/>
        <v>0</v>
      </c>
      <c r="BC44" s="124">
        <f t="shared" si="1"/>
        <v>0</v>
      </c>
      <c r="BD44" s="124">
        <f t="shared" si="2"/>
        <v>0</v>
      </c>
      <c r="BE44" s="124">
        <f t="shared" si="3"/>
        <v>0</v>
      </c>
      <c r="BF44" s="124">
        <f t="shared" si="4"/>
        <v>0</v>
      </c>
      <c r="BG44" s="124">
        <f t="shared" si="5"/>
        <v>0</v>
      </c>
      <c r="BH44" s="124">
        <f t="shared" si="6"/>
        <v>0</v>
      </c>
      <c r="BI44" s="124">
        <f t="shared" si="7"/>
        <v>0</v>
      </c>
      <c r="BJ44" s="124">
        <f t="shared" si="8"/>
        <v>0</v>
      </c>
      <c r="BK44" s="124">
        <f t="shared" si="9"/>
        <v>0</v>
      </c>
      <c r="BL44" s="124">
        <f t="shared" si="10"/>
        <v>0</v>
      </c>
      <c r="BM44" s="124">
        <f t="shared" si="11"/>
        <v>0</v>
      </c>
      <c r="BN44" s="124">
        <f t="shared" si="12"/>
        <v>0</v>
      </c>
      <c r="BO44" s="124">
        <f t="shared" si="13"/>
        <v>0</v>
      </c>
    </row>
    <row r="45" spans="4:67" x14ac:dyDescent="0.3">
      <c r="D45" s="24" t="s">
        <v>100</v>
      </c>
      <c r="E45" s="33" t="s">
        <v>107</v>
      </c>
      <c r="F45" s="25" t="s">
        <v>73</v>
      </c>
      <c r="G45" s="24" t="s">
        <v>85</v>
      </c>
      <c r="H45" s="27"/>
      <c r="I45" s="52">
        <v>1.0099278688430786</v>
      </c>
      <c r="J45" s="52">
        <v>1.0049999999999999</v>
      </c>
      <c r="K45" s="52">
        <v>1.008</v>
      </c>
      <c r="L45" s="52">
        <v>1</v>
      </c>
      <c r="M45" s="52">
        <v>1.0049999999999999</v>
      </c>
      <c r="N45" s="52">
        <v>1</v>
      </c>
      <c r="O45" s="52">
        <v>1.0049999999999999</v>
      </c>
      <c r="P45" s="52">
        <v>1.0020708012995252</v>
      </c>
      <c r="Q45" s="52">
        <v>1.0054527064759387</v>
      </c>
      <c r="R45" s="52">
        <v>1.0038003625620318</v>
      </c>
      <c r="S45" s="52">
        <v>1.002</v>
      </c>
      <c r="T45" s="52">
        <v>1.002</v>
      </c>
      <c r="U45" s="52">
        <v>1.002</v>
      </c>
      <c r="V45" s="52">
        <v>1.0089999999999999</v>
      </c>
      <c r="W45" s="27"/>
      <c r="X45" s="52">
        <v>1.0099278688430786</v>
      </c>
      <c r="Y45" s="52">
        <v>1.0049999999999999</v>
      </c>
      <c r="Z45" s="52">
        <v>1.008</v>
      </c>
      <c r="AA45" s="52">
        <v>1</v>
      </c>
      <c r="AB45" s="52">
        <v>1.0049999999999999</v>
      </c>
      <c r="AC45" s="52">
        <v>1</v>
      </c>
      <c r="AD45" s="52">
        <v>1.0049999999999999</v>
      </c>
      <c r="AE45" s="52">
        <v>1.0020708012995252</v>
      </c>
      <c r="AF45" s="52">
        <v>1.0054527064759387</v>
      </c>
      <c r="AG45" s="52">
        <v>1.0038003625620318</v>
      </c>
      <c r="AH45" s="52">
        <v>1.002</v>
      </c>
      <c r="AI45" s="52">
        <v>1.002</v>
      </c>
      <c r="AJ45" s="52">
        <v>1.002</v>
      </c>
      <c r="AK45" s="52">
        <v>1.0089999999999999</v>
      </c>
      <c r="AL45" s="27"/>
      <c r="AM45" s="27">
        <f t="shared" si="17"/>
        <v>0</v>
      </c>
      <c r="AN45" s="27">
        <f t="shared" si="17"/>
        <v>0</v>
      </c>
      <c r="AO45" s="27">
        <f t="shared" si="17"/>
        <v>0</v>
      </c>
      <c r="AP45" s="27">
        <f t="shared" si="16"/>
        <v>0</v>
      </c>
      <c r="AQ45" s="27">
        <f t="shared" si="16"/>
        <v>0</v>
      </c>
      <c r="AR45" s="27">
        <f t="shared" si="16"/>
        <v>0</v>
      </c>
      <c r="AS45" s="27">
        <f t="shared" si="16"/>
        <v>0</v>
      </c>
      <c r="AT45" s="27">
        <f t="shared" si="16"/>
        <v>0</v>
      </c>
      <c r="AU45" s="27">
        <f t="shared" si="16"/>
        <v>0</v>
      </c>
      <c r="AV45" s="27">
        <f t="shared" si="16"/>
        <v>0</v>
      </c>
      <c r="AW45" s="27">
        <f t="shared" si="16"/>
        <v>0</v>
      </c>
      <c r="AX45" s="27">
        <f t="shared" si="16"/>
        <v>0</v>
      </c>
      <c r="AY45" s="27">
        <f t="shared" si="16"/>
        <v>0</v>
      </c>
      <c r="AZ45" s="27">
        <f t="shared" si="16"/>
        <v>0</v>
      </c>
      <c r="BA45" s="27"/>
      <c r="BB45" s="115">
        <f t="shared" si="14"/>
        <v>0</v>
      </c>
      <c r="BC45" s="115">
        <f t="shared" si="1"/>
        <v>0</v>
      </c>
      <c r="BD45" s="115">
        <f t="shared" si="2"/>
        <v>0</v>
      </c>
      <c r="BE45" s="115">
        <f t="shared" si="3"/>
        <v>0</v>
      </c>
      <c r="BF45" s="115">
        <f t="shared" si="4"/>
        <v>0</v>
      </c>
      <c r="BG45" s="115">
        <f t="shared" si="5"/>
        <v>0</v>
      </c>
      <c r="BH45" s="115">
        <f t="shared" si="6"/>
        <v>0</v>
      </c>
      <c r="BI45" s="115">
        <f t="shared" si="7"/>
        <v>0</v>
      </c>
      <c r="BJ45" s="115">
        <f t="shared" si="8"/>
        <v>0</v>
      </c>
      <c r="BK45" s="115">
        <f t="shared" si="9"/>
        <v>0</v>
      </c>
      <c r="BL45" s="115">
        <f t="shared" si="10"/>
        <v>0</v>
      </c>
      <c r="BM45" s="115">
        <f t="shared" si="11"/>
        <v>0</v>
      </c>
      <c r="BN45" s="115">
        <f t="shared" si="12"/>
        <v>0</v>
      </c>
      <c r="BO45" s="115">
        <f t="shared" si="13"/>
        <v>0</v>
      </c>
    </row>
    <row r="46" spans="4:67" x14ac:dyDescent="0.3">
      <c r="D46" s="24" t="s">
        <v>100</v>
      </c>
      <c r="E46" s="33" t="s">
        <v>107</v>
      </c>
      <c r="F46" s="25" t="s">
        <v>74</v>
      </c>
      <c r="G46" s="24" t="s">
        <v>85</v>
      </c>
      <c r="H46" s="27"/>
      <c r="I46" s="52">
        <v>1.0148416757583618</v>
      </c>
      <c r="J46" s="52">
        <v>1.0069999999999999</v>
      </c>
      <c r="K46" s="52">
        <v>1.012</v>
      </c>
      <c r="L46" s="52">
        <v>1</v>
      </c>
      <c r="M46" s="52">
        <v>1.0089999999999999</v>
      </c>
      <c r="N46" s="52">
        <v>1</v>
      </c>
      <c r="O46" s="52">
        <v>1.0129999999999999</v>
      </c>
      <c r="P46" s="52">
        <v>1.0168973886964865</v>
      </c>
      <c r="Q46" s="52">
        <v>1.0124761801617055</v>
      </c>
      <c r="R46" s="52">
        <v>1.0122405012701812</v>
      </c>
      <c r="S46" s="52">
        <v>1.008</v>
      </c>
      <c r="T46" s="52">
        <v>1.0069999999999999</v>
      </c>
      <c r="U46" s="52">
        <v>1.006</v>
      </c>
      <c r="V46" s="52">
        <v>1.014</v>
      </c>
      <c r="W46" s="27"/>
      <c r="X46" s="52">
        <v>1.0148416757583618</v>
      </c>
      <c r="Y46" s="52">
        <v>1.0069999999999999</v>
      </c>
      <c r="Z46" s="52">
        <v>1.012</v>
      </c>
      <c r="AA46" s="52">
        <v>1</v>
      </c>
      <c r="AB46" s="52">
        <v>1.0089999999999999</v>
      </c>
      <c r="AC46" s="52">
        <v>1</v>
      </c>
      <c r="AD46" s="52">
        <v>1.0129999999999999</v>
      </c>
      <c r="AE46" s="52">
        <v>1.0168973886964865</v>
      </c>
      <c r="AF46" s="52">
        <v>1.0124761801617055</v>
      </c>
      <c r="AG46" s="52">
        <v>1.0122405012701812</v>
      </c>
      <c r="AH46" s="52">
        <v>1.008</v>
      </c>
      <c r="AI46" s="52">
        <v>1.0069999999999999</v>
      </c>
      <c r="AJ46" s="52">
        <v>1.006</v>
      </c>
      <c r="AK46" s="52">
        <v>1.014</v>
      </c>
      <c r="AL46" s="27"/>
      <c r="AM46" s="27">
        <f t="shared" si="17"/>
        <v>0</v>
      </c>
      <c r="AN46" s="27">
        <f t="shared" si="17"/>
        <v>0</v>
      </c>
      <c r="AO46" s="27">
        <f t="shared" si="17"/>
        <v>0</v>
      </c>
      <c r="AP46" s="27">
        <f t="shared" si="16"/>
        <v>0</v>
      </c>
      <c r="AQ46" s="27">
        <f t="shared" si="16"/>
        <v>0</v>
      </c>
      <c r="AR46" s="27">
        <f t="shared" si="16"/>
        <v>0</v>
      </c>
      <c r="AS46" s="27">
        <f t="shared" si="16"/>
        <v>0</v>
      </c>
      <c r="AT46" s="27">
        <f t="shared" si="16"/>
        <v>0</v>
      </c>
      <c r="AU46" s="27">
        <f t="shared" si="16"/>
        <v>0</v>
      </c>
      <c r="AV46" s="27">
        <f t="shared" si="16"/>
        <v>0</v>
      </c>
      <c r="AW46" s="27">
        <f t="shared" si="16"/>
        <v>0</v>
      </c>
      <c r="AX46" s="27">
        <f t="shared" si="16"/>
        <v>0</v>
      </c>
      <c r="AY46" s="27">
        <f t="shared" si="16"/>
        <v>0</v>
      </c>
      <c r="AZ46" s="27">
        <f t="shared" si="16"/>
        <v>0</v>
      </c>
      <c r="BA46" s="27"/>
      <c r="BB46" s="115">
        <f t="shared" si="14"/>
        <v>0</v>
      </c>
      <c r="BC46" s="115">
        <f t="shared" si="1"/>
        <v>0</v>
      </c>
      <c r="BD46" s="115">
        <f t="shared" si="2"/>
        <v>0</v>
      </c>
      <c r="BE46" s="115">
        <f t="shared" si="3"/>
        <v>0</v>
      </c>
      <c r="BF46" s="115">
        <f t="shared" si="4"/>
        <v>0</v>
      </c>
      <c r="BG46" s="115">
        <f t="shared" si="5"/>
        <v>0</v>
      </c>
      <c r="BH46" s="115">
        <f t="shared" si="6"/>
        <v>0</v>
      </c>
      <c r="BI46" s="115">
        <f t="shared" si="7"/>
        <v>0</v>
      </c>
      <c r="BJ46" s="115">
        <f t="shared" si="8"/>
        <v>0</v>
      </c>
      <c r="BK46" s="115">
        <f t="shared" si="9"/>
        <v>0</v>
      </c>
      <c r="BL46" s="115">
        <f t="shared" si="10"/>
        <v>0</v>
      </c>
      <c r="BM46" s="115">
        <f t="shared" si="11"/>
        <v>0</v>
      </c>
      <c r="BN46" s="115">
        <f t="shared" si="12"/>
        <v>0</v>
      </c>
      <c r="BO46" s="115">
        <f t="shared" si="13"/>
        <v>0</v>
      </c>
    </row>
    <row r="47" spans="4:67" x14ac:dyDescent="0.3">
      <c r="D47" s="24" t="s">
        <v>100</v>
      </c>
      <c r="E47" s="33" t="s">
        <v>107</v>
      </c>
      <c r="F47" s="26" t="s">
        <v>75</v>
      </c>
      <c r="G47" s="24" t="s">
        <v>85</v>
      </c>
      <c r="H47" s="27"/>
      <c r="I47" s="52">
        <v>1.0211056470870972</v>
      </c>
      <c r="J47" s="52">
        <v>1.0089999999999999</v>
      </c>
      <c r="K47" s="52">
        <v>1.0149999999999999</v>
      </c>
      <c r="L47" s="52">
        <v>1.0189999999999999</v>
      </c>
      <c r="M47" s="52">
        <v>1.018</v>
      </c>
      <c r="N47" s="52">
        <v>1.004</v>
      </c>
      <c r="O47" s="52">
        <v>1.018</v>
      </c>
      <c r="P47" s="52">
        <v>1.0185769851867217</v>
      </c>
      <c r="Q47" s="52">
        <v>1.0159417509535464</v>
      </c>
      <c r="R47" s="52">
        <v>1.0173801356111769</v>
      </c>
      <c r="S47" s="52">
        <v>1.01</v>
      </c>
      <c r="T47" s="52">
        <v>1.016</v>
      </c>
      <c r="U47" s="52">
        <v>1.012</v>
      </c>
      <c r="V47" s="52">
        <v>1.026</v>
      </c>
      <c r="W47" s="27"/>
      <c r="X47" s="52">
        <v>1.0211056470870972</v>
      </c>
      <c r="Y47" s="52">
        <v>1.0089999999999999</v>
      </c>
      <c r="Z47" s="52">
        <v>1.0149999999999999</v>
      </c>
      <c r="AA47" s="52">
        <v>1.0189999999999999</v>
      </c>
      <c r="AB47" s="52">
        <v>1.018</v>
      </c>
      <c r="AC47" s="52">
        <v>1.004</v>
      </c>
      <c r="AD47" s="52">
        <v>1.018</v>
      </c>
      <c r="AE47" s="52">
        <v>1.0185769851867217</v>
      </c>
      <c r="AF47" s="52">
        <v>1.0159417509535464</v>
      </c>
      <c r="AG47" s="52">
        <v>1.0173801356111769</v>
      </c>
      <c r="AH47" s="52">
        <v>1.01</v>
      </c>
      <c r="AI47" s="52">
        <v>1.016</v>
      </c>
      <c r="AJ47" s="52">
        <v>1.012</v>
      </c>
      <c r="AK47" s="52">
        <v>1.026</v>
      </c>
      <c r="AL47" s="27"/>
      <c r="AM47" s="27">
        <f t="shared" si="17"/>
        <v>0</v>
      </c>
      <c r="AN47" s="27">
        <f t="shared" si="17"/>
        <v>0</v>
      </c>
      <c r="AO47" s="27">
        <f t="shared" si="17"/>
        <v>0</v>
      </c>
      <c r="AP47" s="27">
        <f t="shared" si="16"/>
        <v>0</v>
      </c>
      <c r="AQ47" s="27">
        <f t="shared" si="16"/>
        <v>0</v>
      </c>
      <c r="AR47" s="27">
        <f t="shared" si="16"/>
        <v>0</v>
      </c>
      <c r="AS47" s="27">
        <f t="shared" si="16"/>
        <v>0</v>
      </c>
      <c r="AT47" s="27">
        <f t="shared" si="16"/>
        <v>0</v>
      </c>
      <c r="AU47" s="27">
        <f t="shared" si="16"/>
        <v>0</v>
      </c>
      <c r="AV47" s="27">
        <f t="shared" si="16"/>
        <v>0</v>
      </c>
      <c r="AW47" s="27">
        <f t="shared" si="16"/>
        <v>0</v>
      </c>
      <c r="AX47" s="27">
        <f t="shared" si="16"/>
        <v>0</v>
      </c>
      <c r="AY47" s="27">
        <f t="shared" si="16"/>
        <v>0</v>
      </c>
      <c r="AZ47" s="27">
        <f t="shared" si="16"/>
        <v>0</v>
      </c>
      <c r="BA47" s="27"/>
      <c r="BB47" s="115">
        <f t="shared" si="14"/>
        <v>0</v>
      </c>
      <c r="BC47" s="115">
        <f t="shared" si="1"/>
        <v>0</v>
      </c>
      <c r="BD47" s="115">
        <f t="shared" si="2"/>
        <v>0</v>
      </c>
      <c r="BE47" s="115">
        <f t="shared" si="3"/>
        <v>0</v>
      </c>
      <c r="BF47" s="115">
        <f t="shared" si="4"/>
        <v>0</v>
      </c>
      <c r="BG47" s="115">
        <f t="shared" si="5"/>
        <v>0</v>
      </c>
      <c r="BH47" s="115">
        <f t="shared" si="6"/>
        <v>0</v>
      </c>
      <c r="BI47" s="115">
        <f t="shared" si="7"/>
        <v>0</v>
      </c>
      <c r="BJ47" s="115">
        <f t="shared" si="8"/>
        <v>0</v>
      </c>
      <c r="BK47" s="115">
        <f t="shared" si="9"/>
        <v>0</v>
      </c>
      <c r="BL47" s="115">
        <f t="shared" si="10"/>
        <v>0</v>
      </c>
      <c r="BM47" s="115">
        <f t="shared" si="11"/>
        <v>0</v>
      </c>
      <c r="BN47" s="115">
        <f t="shared" si="12"/>
        <v>0</v>
      </c>
      <c r="BO47" s="115">
        <f t="shared" si="13"/>
        <v>0</v>
      </c>
    </row>
    <row r="48" spans="4:67" x14ac:dyDescent="0.3">
      <c r="D48" s="24" t="s">
        <v>100</v>
      </c>
      <c r="E48" s="33" t="s">
        <v>107</v>
      </c>
      <c r="F48" s="26" t="s">
        <v>81</v>
      </c>
      <c r="G48" s="24" t="s">
        <v>85</v>
      </c>
      <c r="H48" s="27"/>
      <c r="I48" s="52">
        <v>1.0265645980834961</v>
      </c>
      <c r="J48" s="52">
        <v>1.014</v>
      </c>
      <c r="K48" s="52">
        <v>1.022</v>
      </c>
      <c r="L48" s="52">
        <v>1.0289999999999999</v>
      </c>
      <c r="M48" s="52">
        <v>1.024</v>
      </c>
      <c r="N48" s="52">
        <v>1.012</v>
      </c>
      <c r="O48" s="52">
        <v>1.0269999999999999</v>
      </c>
      <c r="P48" s="52">
        <v>1.0290312035195193</v>
      </c>
      <c r="Q48" s="52">
        <v>1.0532844450051539</v>
      </c>
      <c r="R48" s="52">
        <v>1.0519271218156248</v>
      </c>
      <c r="S48" s="52">
        <v>1.018</v>
      </c>
      <c r="T48" s="52">
        <v>1.0229999999999999</v>
      </c>
      <c r="U48" s="52">
        <v>1.0209999999999999</v>
      </c>
      <c r="V48" s="52">
        <v>1.0329999999999999</v>
      </c>
      <c r="W48" s="27"/>
      <c r="X48" s="52">
        <v>1.0265645980834961</v>
      </c>
      <c r="Y48" s="52">
        <v>1.014</v>
      </c>
      <c r="Z48" s="52">
        <v>1.022</v>
      </c>
      <c r="AA48" s="52">
        <v>1.0289999999999999</v>
      </c>
      <c r="AB48" s="52">
        <v>1.024</v>
      </c>
      <c r="AC48" s="52">
        <v>1.012</v>
      </c>
      <c r="AD48" s="52">
        <v>1.0269999999999999</v>
      </c>
      <c r="AE48" s="52">
        <v>1.0290312035195193</v>
      </c>
      <c r="AF48" s="52">
        <v>1.0532844450051539</v>
      </c>
      <c r="AG48" s="52">
        <v>1.0519271218156248</v>
      </c>
      <c r="AH48" s="52">
        <v>1.018</v>
      </c>
      <c r="AI48" s="52">
        <v>1.0229999999999999</v>
      </c>
      <c r="AJ48" s="52">
        <v>1.0209999999999999</v>
      </c>
      <c r="AK48" s="52">
        <v>1.0329999999999999</v>
      </c>
      <c r="AL48" s="27"/>
      <c r="AM48" s="27">
        <f t="shared" si="17"/>
        <v>0</v>
      </c>
      <c r="AN48" s="27">
        <f t="shared" si="17"/>
        <v>0</v>
      </c>
      <c r="AO48" s="27">
        <f t="shared" si="17"/>
        <v>0</v>
      </c>
      <c r="AP48" s="27">
        <f t="shared" si="16"/>
        <v>0</v>
      </c>
      <c r="AQ48" s="27">
        <f t="shared" si="16"/>
        <v>0</v>
      </c>
      <c r="AR48" s="27">
        <f t="shared" si="16"/>
        <v>0</v>
      </c>
      <c r="AS48" s="27">
        <f t="shared" si="16"/>
        <v>0</v>
      </c>
      <c r="AT48" s="27">
        <f t="shared" si="16"/>
        <v>0</v>
      </c>
      <c r="AU48" s="27">
        <f t="shared" si="16"/>
        <v>0</v>
      </c>
      <c r="AV48" s="27">
        <f t="shared" si="16"/>
        <v>0</v>
      </c>
      <c r="AW48" s="27">
        <f t="shared" si="16"/>
        <v>0</v>
      </c>
      <c r="AX48" s="27">
        <f t="shared" si="16"/>
        <v>0</v>
      </c>
      <c r="AY48" s="27">
        <f t="shared" si="16"/>
        <v>0</v>
      </c>
      <c r="AZ48" s="27">
        <f t="shared" si="16"/>
        <v>0</v>
      </c>
      <c r="BA48" s="27"/>
      <c r="BB48" s="115">
        <f t="shared" si="14"/>
        <v>0</v>
      </c>
      <c r="BC48" s="115">
        <f t="shared" si="1"/>
        <v>0</v>
      </c>
      <c r="BD48" s="115">
        <f t="shared" si="2"/>
        <v>0</v>
      </c>
      <c r="BE48" s="115">
        <f t="shared" si="3"/>
        <v>0</v>
      </c>
      <c r="BF48" s="115">
        <f t="shared" si="4"/>
        <v>0</v>
      </c>
      <c r="BG48" s="115">
        <f t="shared" si="5"/>
        <v>0</v>
      </c>
      <c r="BH48" s="115">
        <f t="shared" si="6"/>
        <v>0</v>
      </c>
      <c r="BI48" s="115">
        <f t="shared" si="7"/>
        <v>0</v>
      </c>
      <c r="BJ48" s="115">
        <f t="shared" si="8"/>
        <v>0</v>
      </c>
      <c r="BK48" s="115">
        <f t="shared" si="9"/>
        <v>0</v>
      </c>
      <c r="BL48" s="115">
        <f t="shared" si="10"/>
        <v>0</v>
      </c>
      <c r="BM48" s="115">
        <f t="shared" si="11"/>
        <v>0</v>
      </c>
      <c r="BN48" s="115">
        <f t="shared" si="12"/>
        <v>0</v>
      </c>
      <c r="BO48" s="115">
        <f t="shared" si="13"/>
        <v>0</v>
      </c>
    </row>
    <row r="49" spans="2:67" x14ac:dyDescent="0.3">
      <c r="D49" s="24" t="s">
        <v>100</v>
      </c>
      <c r="E49" s="33" t="s">
        <v>107</v>
      </c>
      <c r="F49" s="26" t="s">
        <v>82</v>
      </c>
      <c r="G49" s="24" t="s">
        <v>85</v>
      </c>
      <c r="H49" s="27"/>
      <c r="I49" s="52">
        <v>1.0265645980834961</v>
      </c>
      <c r="J49" s="52">
        <v>1.014</v>
      </c>
      <c r="K49" s="52">
        <v>1.022</v>
      </c>
      <c r="L49" s="52">
        <v>1.0289999999999999</v>
      </c>
      <c r="M49" s="52">
        <v>1.024</v>
      </c>
      <c r="N49" s="52">
        <v>1.012</v>
      </c>
      <c r="O49" s="52">
        <v>1.0269999999999999</v>
      </c>
      <c r="P49" s="52">
        <v>1.0290312035195193</v>
      </c>
      <c r="Q49" s="52">
        <v>1.0532844450051539</v>
      </c>
      <c r="R49" s="52">
        <v>1.0519271218156248</v>
      </c>
      <c r="S49" s="52">
        <v>1.018</v>
      </c>
      <c r="T49" s="52">
        <v>1.0229999999999999</v>
      </c>
      <c r="U49" s="52">
        <v>1.0209999999999999</v>
      </c>
      <c r="V49" s="52">
        <v>1.0329999999999999</v>
      </c>
      <c r="W49" s="27"/>
      <c r="X49" s="52">
        <v>1.0265645980834961</v>
      </c>
      <c r="Y49" s="52">
        <v>1.014</v>
      </c>
      <c r="Z49" s="52">
        <v>1.022</v>
      </c>
      <c r="AA49" s="52">
        <v>1.0289999999999999</v>
      </c>
      <c r="AB49" s="52">
        <v>1.024</v>
      </c>
      <c r="AC49" s="52">
        <v>1.012</v>
      </c>
      <c r="AD49" s="52">
        <v>1.0269999999999999</v>
      </c>
      <c r="AE49" s="52">
        <v>1.0290312035195193</v>
      </c>
      <c r="AF49" s="52">
        <v>1.0532844450051539</v>
      </c>
      <c r="AG49" s="52">
        <v>1.0519271218156248</v>
      </c>
      <c r="AH49" s="52">
        <v>1.018</v>
      </c>
      <c r="AI49" s="52">
        <v>1.0229999999999999</v>
      </c>
      <c r="AJ49" s="52">
        <v>1.0209999999999999</v>
      </c>
      <c r="AK49" s="52">
        <v>1.0329999999999999</v>
      </c>
      <c r="AL49" s="27"/>
      <c r="AM49" s="27">
        <f t="shared" si="17"/>
        <v>0</v>
      </c>
      <c r="AN49" s="27">
        <f t="shared" si="17"/>
        <v>0</v>
      </c>
      <c r="AO49" s="27">
        <f t="shared" si="17"/>
        <v>0</v>
      </c>
      <c r="AP49" s="27">
        <f t="shared" si="16"/>
        <v>0</v>
      </c>
      <c r="AQ49" s="27">
        <f t="shared" si="16"/>
        <v>0</v>
      </c>
      <c r="AR49" s="27">
        <f t="shared" si="16"/>
        <v>0</v>
      </c>
      <c r="AS49" s="27">
        <f t="shared" si="16"/>
        <v>0</v>
      </c>
      <c r="AT49" s="27">
        <f t="shared" si="16"/>
        <v>0</v>
      </c>
      <c r="AU49" s="27">
        <f t="shared" si="16"/>
        <v>0</v>
      </c>
      <c r="AV49" s="27">
        <f t="shared" si="16"/>
        <v>0</v>
      </c>
      <c r="AW49" s="27">
        <f t="shared" si="16"/>
        <v>0</v>
      </c>
      <c r="AX49" s="27">
        <f t="shared" si="16"/>
        <v>0</v>
      </c>
      <c r="AY49" s="27">
        <f t="shared" si="16"/>
        <v>0</v>
      </c>
      <c r="AZ49" s="27">
        <f t="shared" si="16"/>
        <v>0</v>
      </c>
      <c r="BA49" s="27"/>
      <c r="BB49" s="115">
        <f t="shared" si="14"/>
        <v>0</v>
      </c>
      <c r="BC49" s="115">
        <f t="shared" si="1"/>
        <v>0</v>
      </c>
      <c r="BD49" s="115">
        <f t="shared" si="2"/>
        <v>0</v>
      </c>
      <c r="BE49" s="115">
        <f t="shared" si="3"/>
        <v>0</v>
      </c>
      <c r="BF49" s="115">
        <f t="shared" si="4"/>
        <v>0</v>
      </c>
      <c r="BG49" s="115">
        <f t="shared" si="5"/>
        <v>0</v>
      </c>
      <c r="BH49" s="115">
        <f t="shared" si="6"/>
        <v>0</v>
      </c>
      <c r="BI49" s="115">
        <f t="shared" si="7"/>
        <v>0</v>
      </c>
      <c r="BJ49" s="115">
        <f t="shared" si="8"/>
        <v>0</v>
      </c>
      <c r="BK49" s="115">
        <f t="shared" si="9"/>
        <v>0</v>
      </c>
      <c r="BL49" s="115">
        <f t="shared" si="10"/>
        <v>0</v>
      </c>
      <c r="BM49" s="115">
        <f t="shared" si="11"/>
        <v>0</v>
      </c>
      <c r="BN49" s="115">
        <f t="shared" si="12"/>
        <v>0</v>
      </c>
      <c r="BO49" s="115">
        <f t="shared" si="13"/>
        <v>0</v>
      </c>
    </row>
    <row r="50" spans="2:67" x14ac:dyDescent="0.3">
      <c r="D50" s="24" t="s">
        <v>100</v>
      </c>
      <c r="E50" s="33" t="s">
        <v>107</v>
      </c>
      <c r="F50" s="26" t="s">
        <v>71</v>
      </c>
      <c r="G50" s="24" t="s">
        <v>85</v>
      </c>
      <c r="I50" s="34"/>
      <c r="J50" s="34"/>
      <c r="K50" s="34"/>
      <c r="L50" s="34"/>
      <c r="M50" s="34"/>
      <c r="N50" s="34"/>
      <c r="O50" s="34"/>
      <c r="P50" s="34"/>
      <c r="Q50" s="34"/>
      <c r="R50" s="34"/>
      <c r="S50" s="34"/>
      <c r="T50" s="34"/>
      <c r="U50" s="34"/>
      <c r="V50" s="34"/>
      <c r="X50" s="34"/>
      <c r="Y50" s="34"/>
      <c r="Z50" s="34"/>
      <c r="AA50" s="34"/>
      <c r="AB50" s="34"/>
      <c r="AC50" s="34"/>
      <c r="AD50" s="34"/>
      <c r="AE50" s="34"/>
      <c r="AF50" s="34"/>
      <c r="AG50" s="34"/>
      <c r="AH50" s="34"/>
      <c r="AI50" s="34"/>
      <c r="AJ50" s="34"/>
      <c r="AK50" s="34"/>
      <c r="AM50" s="28">
        <f t="shared" si="17"/>
        <v>0</v>
      </c>
      <c r="AN50" s="28">
        <f t="shared" si="17"/>
        <v>0</v>
      </c>
      <c r="AO50" s="28">
        <f t="shared" si="17"/>
        <v>0</v>
      </c>
      <c r="AP50" s="28">
        <f t="shared" si="16"/>
        <v>0</v>
      </c>
      <c r="AQ50" s="28">
        <f t="shared" si="16"/>
        <v>0</v>
      </c>
      <c r="AR50" s="28">
        <f t="shared" si="16"/>
        <v>0</v>
      </c>
      <c r="AS50" s="28">
        <f t="shared" si="16"/>
        <v>0</v>
      </c>
      <c r="AT50" s="28">
        <f t="shared" si="16"/>
        <v>0</v>
      </c>
      <c r="AU50" s="28">
        <f t="shared" si="16"/>
        <v>0</v>
      </c>
      <c r="AV50" s="28">
        <f t="shared" si="16"/>
        <v>0</v>
      </c>
      <c r="AW50" s="28">
        <f t="shared" si="16"/>
        <v>0</v>
      </c>
      <c r="AX50" s="28">
        <f t="shared" si="16"/>
        <v>0</v>
      </c>
      <c r="AY50" s="28">
        <f t="shared" si="16"/>
        <v>0</v>
      </c>
      <c r="AZ50" s="28">
        <f t="shared" si="16"/>
        <v>0</v>
      </c>
      <c r="BB50" s="117">
        <f t="shared" si="14"/>
        <v>0</v>
      </c>
      <c r="BC50" s="117">
        <f t="shared" si="1"/>
        <v>0</v>
      </c>
      <c r="BD50" s="117">
        <f t="shared" si="2"/>
        <v>0</v>
      </c>
      <c r="BE50" s="117">
        <f t="shared" si="3"/>
        <v>0</v>
      </c>
      <c r="BF50" s="117">
        <f t="shared" si="4"/>
        <v>0</v>
      </c>
      <c r="BG50" s="117">
        <f t="shared" si="5"/>
        <v>0</v>
      </c>
      <c r="BH50" s="117">
        <f t="shared" si="6"/>
        <v>0</v>
      </c>
      <c r="BI50" s="117">
        <f t="shared" si="7"/>
        <v>0</v>
      </c>
      <c r="BJ50" s="117">
        <f t="shared" si="8"/>
        <v>0</v>
      </c>
      <c r="BK50" s="117">
        <f t="shared" si="9"/>
        <v>0</v>
      </c>
      <c r="BL50" s="117">
        <f t="shared" si="10"/>
        <v>0</v>
      </c>
      <c r="BM50" s="117">
        <f t="shared" si="11"/>
        <v>0</v>
      </c>
      <c r="BN50" s="117">
        <f t="shared" si="12"/>
        <v>0</v>
      </c>
      <c r="BO50" s="117">
        <f t="shared" si="13"/>
        <v>0</v>
      </c>
    </row>
    <row r="51" spans="2:67" x14ac:dyDescent="0.3">
      <c r="D51" s="24" t="s">
        <v>100</v>
      </c>
      <c r="E51" s="33" t="s">
        <v>107</v>
      </c>
      <c r="F51" s="26" t="s">
        <v>83</v>
      </c>
      <c r="G51" s="24" t="s">
        <v>85</v>
      </c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4"/>
      <c r="AJ51" s="34"/>
      <c r="AK51" s="34"/>
      <c r="AM51" s="28">
        <f t="shared" si="17"/>
        <v>0</v>
      </c>
      <c r="AN51" s="28">
        <f t="shared" si="17"/>
        <v>0</v>
      </c>
      <c r="AO51" s="28">
        <f t="shared" si="17"/>
        <v>0</v>
      </c>
      <c r="AP51" s="28">
        <f t="shared" si="16"/>
        <v>0</v>
      </c>
      <c r="AQ51" s="28">
        <f t="shared" si="16"/>
        <v>0</v>
      </c>
      <c r="AR51" s="28">
        <f t="shared" si="16"/>
        <v>0</v>
      </c>
      <c r="AS51" s="28">
        <f t="shared" si="16"/>
        <v>0</v>
      </c>
      <c r="AT51" s="28">
        <f t="shared" si="16"/>
        <v>0</v>
      </c>
      <c r="AU51" s="28">
        <f t="shared" si="16"/>
        <v>0</v>
      </c>
      <c r="AV51" s="28">
        <f t="shared" si="16"/>
        <v>0</v>
      </c>
      <c r="AW51" s="28">
        <f t="shared" si="16"/>
        <v>0</v>
      </c>
      <c r="AX51" s="28">
        <f t="shared" si="16"/>
        <v>0</v>
      </c>
      <c r="AY51" s="28">
        <f t="shared" si="16"/>
        <v>0</v>
      </c>
      <c r="AZ51" s="28">
        <f t="shared" si="16"/>
        <v>0</v>
      </c>
      <c r="BB51" s="117">
        <f t="shared" si="14"/>
        <v>0</v>
      </c>
      <c r="BC51" s="117">
        <f t="shared" si="1"/>
        <v>0</v>
      </c>
      <c r="BD51" s="117">
        <f t="shared" si="2"/>
        <v>0</v>
      </c>
      <c r="BE51" s="117">
        <f t="shared" si="3"/>
        <v>0</v>
      </c>
      <c r="BF51" s="117">
        <f t="shared" si="4"/>
        <v>0</v>
      </c>
      <c r="BG51" s="117">
        <f t="shared" si="5"/>
        <v>0</v>
      </c>
      <c r="BH51" s="117">
        <f t="shared" si="6"/>
        <v>0</v>
      </c>
      <c r="BI51" s="117">
        <f t="shared" si="7"/>
        <v>0</v>
      </c>
      <c r="BJ51" s="117">
        <f t="shared" si="8"/>
        <v>0</v>
      </c>
      <c r="BK51" s="117">
        <f t="shared" si="9"/>
        <v>0</v>
      </c>
      <c r="BL51" s="117">
        <f t="shared" si="10"/>
        <v>0</v>
      </c>
      <c r="BM51" s="117">
        <f t="shared" si="11"/>
        <v>0</v>
      </c>
      <c r="BN51" s="117">
        <f t="shared" si="12"/>
        <v>0</v>
      </c>
      <c r="BO51" s="117">
        <f t="shared" si="13"/>
        <v>0</v>
      </c>
    </row>
    <row r="52" spans="2:67" x14ac:dyDescent="0.3">
      <c r="D52" s="24" t="s">
        <v>100</v>
      </c>
      <c r="E52" s="33" t="s">
        <v>107</v>
      </c>
      <c r="F52" s="26" t="s">
        <v>84</v>
      </c>
      <c r="G52" s="24" t="s">
        <v>85</v>
      </c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M52" s="28">
        <f t="shared" si="17"/>
        <v>0</v>
      </c>
      <c r="AN52" s="28">
        <f t="shared" si="17"/>
        <v>0</v>
      </c>
      <c r="AO52" s="28">
        <f t="shared" si="17"/>
        <v>0</v>
      </c>
      <c r="AP52" s="28">
        <f t="shared" si="16"/>
        <v>0</v>
      </c>
      <c r="AQ52" s="28">
        <f t="shared" si="16"/>
        <v>0</v>
      </c>
      <c r="AR52" s="28">
        <f t="shared" si="16"/>
        <v>0</v>
      </c>
      <c r="AS52" s="28">
        <f t="shared" si="16"/>
        <v>0</v>
      </c>
      <c r="AT52" s="28">
        <f t="shared" si="16"/>
        <v>0</v>
      </c>
      <c r="AU52" s="28">
        <f t="shared" si="16"/>
        <v>0</v>
      </c>
      <c r="AV52" s="28">
        <f t="shared" si="16"/>
        <v>0</v>
      </c>
      <c r="AW52" s="28">
        <f t="shared" si="16"/>
        <v>0</v>
      </c>
      <c r="AX52" s="28">
        <f t="shared" si="16"/>
        <v>0</v>
      </c>
      <c r="AY52" s="28">
        <f t="shared" si="16"/>
        <v>0</v>
      </c>
      <c r="AZ52" s="28">
        <f t="shared" si="16"/>
        <v>0</v>
      </c>
      <c r="BB52" s="117">
        <f t="shared" si="14"/>
        <v>0</v>
      </c>
      <c r="BC52" s="117">
        <f t="shared" si="1"/>
        <v>0</v>
      </c>
      <c r="BD52" s="117">
        <f t="shared" si="2"/>
        <v>0</v>
      </c>
      <c r="BE52" s="117">
        <f t="shared" si="3"/>
        <v>0</v>
      </c>
      <c r="BF52" s="117">
        <f t="shared" si="4"/>
        <v>0</v>
      </c>
      <c r="BG52" s="117">
        <f t="shared" si="5"/>
        <v>0</v>
      </c>
      <c r="BH52" s="117">
        <f t="shared" si="6"/>
        <v>0</v>
      </c>
      <c r="BI52" s="117">
        <f t="shared" si="7"/>
        <v>0</v>
      </c>
      <c r="BJ52" s="117">
        <f t="shared" si="8"/>
        <v>0</v>
      </c>
      <c r="BK52" s="117">
        <f t="shared" si="9"/>
        <v>0</v>
      </c>
      <c r="BL52" s="117">
        <f t="shared" si="10"/>
        <v>0</v>
      </c>
      <c r="BM52" s="117">
        <f t="shared" si="11"/>
        <v>0</v>
      </c>
      <c r="BN52" s="117">
        <f t="shared" si="12"/>
        <v>0</v>
      </c>
      <c r="BO52" s="117">
        <f t="shared" si="13"/>
        <v>0</v>
      </c>
    </row>
    <row r="53" spans="2:67" x14ac:dyDescent="0.3">
      <c r="D53" s="24" t="s">
        <v>100</v>
      </c>
      <c r="E53" s="33" t="s">
        <v>107</v>
      </c>
      <c r="F53" s="26" t="s">
        <v>102</v>
      </c>
      <c r="G53" s="24" t="s">
        <v>85</v>
      </c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M53" s="28">
        <f t="shared" si="17"/>
        <v>0</v>
      </c>
      <c r="AN53" s="28">
        <f t="shared" si="17"/>
        <v>0</v>
      </c>
      <c r="AO53" s="28">
        <f t="shared" si="17"/>
        <v>0</v>
      </c>
      <c r="AP53" s="28">
        <f t="shared" si="16"/>
        <v>0</v>
      </c>
      <c r="AQ53" s="28">
        <f t="shared" si="16"/>
        <v>0</v>
      </c>
      <c r="AR53" s="28">
        <f t="shared" si="16"/>
        <v>0</v>
      </c>
      <c r="AS53" s="28">
        <f t="shared" si="16"/>
        <v>0</v>
      </c>
      <c r="AT53" s="28">
        <f t="shared" si="16"/>
        <v>0</v>
      </c>
      <c r="AU53" s="28">
        <f t="shared" si="16"/>
        <v>0</v>
      </c>
      <c r="AV53" s="28">
        <f t="shared" si="16"/>
        <v>0</v>
      </c>
      <c r="AW53" s="28">
        <f t="shared" si="16"/>
        <v>0</v>
      </c>
      <c r="AX53" s="28">
        <f t="shared" si="16"/>
        <v>0</v>
      </c>
      <c r="AY53" s="28">
        <f t="shared" si="16"/>
        <v>0</v>
      </c>
      <c r="AZ53" s="28">
        <f t="shared" si="16"/>
        <v>0</v>
      </c>
      <c r="BB53" s="117">
        <f t="shared" si="14"/>
        <v>0</v>
      </c>
      <c r="BC53" s="117">
        <f t="shared" si="1"/>
        <v>0</v>
      </c>
      <c r="BD53" s="117">
        <f t="shared" si="2"/>
        <v>0</v>
      </c>
      <c r="BE53" s="117">
        <f t="shared" si="3"/>
        <v>0</v>
      </c>
      <c r="BF53" s="117">
        <f t="shared" si="4"/>
        <v>0</v>
      </c>
      <c r="BG53" s="117">
        <f t="shared" si="5"/>
        <v>0</v>
      </c>
      <c r="BH53" s="117">
        <f t="shared" si="6"/>
        <v>0</v>
      </c>
      <c r="BI53" s="117">
        <f t="shared" si="7"/>
        <v>0</v>
      </c>
      <c r="BJ53" s="117">
        <f t="shared" si="8"/>
        <v>0</v>
      </c>
      <c r="BK53" s="117">
        <f t="shared" si="9"/>
        <v>0</v>
      </c>
      <c r="BL53" s="117">
        <f t="shared" si="10"/>
        <v>0</v>
      </c>
      <c r="BM53" s="117">
        <f t="shared" si="11"/>
        <v>0</v>
      </c>
      <c r="BN53" s="117">
        <f t="shared" si="12"/>
        <v>0</v>
      </c>
      <c r="BO53" s="117">
        <f t="shared" si="13"/>
        <v>0</v>
      </c>
    </row>
    <row r="54" spans="2:67" x14ac:dyDescent="0.3">
      <c r="D54" s="46" t="s">
        <v>100</v>
      </c>
      <c r="E54" s="95" t="s">
        <v>107</v>
      </c>
      <c r="F54" s="96" t="s">
        <v>103</v>
      </c>
      <c r="G54" s="46" t="s">
        <v>85</v>
      </c>
      <c r="H54" s="3"/>
      <c r="I54" s="36"/>
      <c r="J54" s="36"/>
      <c r="K54" s="36"/>
      <c r="L54" s="36"/>
      <c r="M54" s="36"/>
      <c r="N54" s="36"/>
      <c r="O54" s="36"/>
      <c r="P54" s="36"/>
      <c r="Q54" s="36"/>
      <c r="R54" s="36"/>
      <c r="S54" s="36"/>
      <c r="T54" s="36"/>
      <c r="U54" s="36"/>
      <c r="V54" s="36"/>
      <c r="W54" s="3"/>
      <c r="X54" s="36"/>
      <c r="Y54" s="36"/>
      <c r="Z54" s="36"/>
      <c r="AA54" s="36"/>
      <c r="AB54" s="36"/>
      <c r="AC54" s="36"/>
      <c r="AD54" s="36"/>
      <c r="AE54" s="36"/>
      <c r="AF54" s="36"/>
      <c r="AG54" s="36"/>
      <c r="AH54" s="36"/>
      <c r="AI54" s="36"/>
      <c r="AJ54" s="36"/>
      <c r="AK54" s="36"/>
      <c r="AL54" s="3"/>
      <c r="AM54" s="30">
        <f t="shared" si="17"/>
        <v>0</v>
      </c>
      <c r="AN54" s="30">
        <f t="shared" si="17"/>
        <v>0</v>
      </c>
      <c r="AO54" s="30">
        <f t="shared" si="17"/>
        <v>0</v>
      </c>
      <c r="AP54" s="30">
        <f t="shared" si="16"/>
        <v>0</v>
      </c>
      <c r="AQ54" s="30">
        <f t="shared" si="16"/>
        <v>0</v>
      </c>
      <c r="AR54" s="30">
        <f t="shared" si="16"/>
        <v>0</v>
      </c>
      <c r="AS54" s="30">
        <f t="shared" si="16"/>
        <v>0</v>
      </c>
      <c r="AT54" s="30">
        <f t="shared" si="16"/>
        <v>0</v>
      </c>
      <c r="AU54" s="30">
        <f t="shared" si="16"/>
        <v>0</v>
      </c>
      <c r="AV54" s="30">
        <f t="shared" si="16"/>
        <v>0</v>
      </c>
      <c r="AW54" s="30">
        <f t="shared" si="16"/>
        <v>0</v>
      </c>
      <c r="AX54" s="30">
        <f t="shared" si="16"/>
        <v>0</v>
      </c>
      <c r="AY54" s="30">
        <f t="shared" si="16"/>
        <v>0</v>
      </c>
      <c r="AZ54" s="30">
        <f t="shared" si="16"/>
        <v>0</v>
      </c>
      <c r="BA54" s="3"/>
      <c r="BB54" s="118">
        <f t="shared" si="14"/>
        <v>0</v>
      </c>
      <c r="BC54" s="118">
        <f t="shared" si="1"/>
        <v>0</v>
      </c>
      <c r="BD54" s="118">
        <f t="shared" si="2"/>
        <v>0</v>
      </c>
      <c r="BE54" s="118">
        <f t="shared" si="3"/>
        <v>0</v>
      </c>
      <c r="BF54" s="118">
        <f t="shared" si="4"/>
        <v>0</v>
      </c>
      <c r="BG54" s="118">
        <f t="shared" si="5"/>
        <v>0</v>
      </c>
      <c r="BH54" s="118">
        <f t="shared" si="6"/>
        <v>0</v>
      </c>
      <c r="BI54" s="118">
        <f t="shared" si="7"/>
        <v>0</v>
      </c>
      <c r="BJ54" s="118">
        <f t="shared" si="8"/>
        <v>0</v>
      </c>
      <c r="BK54" s="118">
        <f t="shared" si="9"/>
        <v>0</v>
      </c>
      <c r="BL54" s="118">
        <f t="shared" si="10"/>
        <v>0</v>
      </c>
      <c r="BM54" s="118">
        <f t="shared" si="11"/>
        <v>0</v>
      </c>
      <c r="BN54" s="118">
        <f t="shared" si="12"/>
        <v>0</v>
      </c>
      <c r="BO54" s="118">
        <f t="shared" si="13"/>
        <v>0</v>
      </c>
    </row>
    <row r="55" spans="2:67" x14ac:dyDescent="0.3">
      <c r="D55" s="99" t="s">
        <v>108</v>
      </c>
      <c r="E55" s="99" t="s">
        <v>109</v>
      </c>
      <c r="F55" s="87" t="s">
        <v>1</v>
      </c>
      <c r="G55" s="99" t="s">
        <v>86</v>
      </c>
      <c r="H55" s="2"/>
      <c r="I55" s="100">
        <v>401826972.51979107</v>
      </c>
      <c r="J55" s="100">
        <v>283543255.60603881</v>
      </c>
      <c r="K55" s="100">
        <v>371848220.16911155</v>
      </c>
      <c r="L55" s="100">
        <v>230151095.22915319</v>
      </c>
      <c r="M55" s="100">
        <v>535431984.61155146</v>
      </c>
      <c r="N55" s="100">
        <v>402576057.80399477</v>
      </c>
      <c r="O55" s="100">
        <v>313350865</v>
      </c>
      <c r="P55" s="100">
        <v>420017339.16860533</v>
      </c>
      <c r="Q55" s="100">
        <v>363080333.61309713</v>
      </c>
      <c r="R55" s="100">
        <v>536490342.23374772</v>
      </c>
      <c r="S55" s="100">
        <v>475783972.18924695</v>
      </c>
      <c r="T55" s="100">
        <v>495319939.43317461</v>
      </c>
      <c r="U55" s="100">
        <v>335873204.25054902</v>
      </c>
      <c r="V55" s="100">
        <v>230573805.53501013</v>
      </c>
      <c r="W55" s="2"/>
      <c r="X55" s="100">
        <v>401826972.51979107</v>
      </c>
      <c r="Y55" s="100">
        <v>283543255.60603881</v>
      </c>
      <c r="Z55" s="100">
        <v>371848220.16911155</v>
      </c>
      <c r="AA55" s="100">
        <v>230151095.22915319</v>
      </c>
      <c r="AB55" s="100">
        <v>535431984.61155146</v>
      </c>
      <c r="AC55" s="100">
        <v>402576057.80399477</v>
      </c>
      <c r="AD55" s="100">
        <v>313350865</v>
      </c>
      <c r="AE55" s="100">
        <v>420017339.16860533</v>
      </c>
      <c r="AF55" s="100">
        <v>363080333.61309713</v>
      </c>
      <c r="AG55" s="100">
        <v>536490342.23374772</v>
      </c>
      <c r="AH55" s="100">
        <v>475783972.18924695</v>
      </c>
      <c r="AI55" s="100">
        <v>495319939.43317461</v>
      </c>
      <c r="AJ55" s="100">
        <v>335873204.25054902</v>
      </c>
      <c r="AK55" s="100">
        <v>230573805.53501013</v>
      </c>
      <c r="AL55" s="2"/>
      <c r="AM55" s="101">
        <f t="shared" si="17"/>
        <v>0</v>
      </c>
      <c r="AN55" s="101">
        <f t="shared" si="17"/>
        <v>0</v>
      </c>
      <c r="AO55" s="101">
        <f t="shared" si="17"/>
        <v>0</v>
      </c>
      <c r="AP55" s="101">
        <f t="shared" si="16"/>
        <v>0</v>
      </c>
      <c r="AQ55" s="101">
        <f t="shared" si="16"/>
        <v>0</v>
      </c>
      <c r="AR55" s="101">
        <f t="shared" si="16"/>
        <v>0</v>
      </c>
      <c r="AS55" s="101">
        <f t="shared" si="16"/>
        <v>0</v>
      </c>
      <c r="AT55" s="101">
        <f t="shared" si="16"/>
        <v>0</v>
      </c>
      <c r="AU55" s="101">
        <f t="shared" si="16"/>
        <v>0</v>
      </c>
      <c r="AV55" s="101">
        <f t="shared" si="16"/>
        <v>0</v>
      </c>
      <c r="AW55" s="101">
        <f t="shared" si="16"/>
        <v>0</v>
      </c>
      <c r="AX55" s="101">
        <f t="shared" si="16"/>
        <v>0</v>
      </c>
      <c r="AY55" s="101">
        <f t="shared" si="16"/>
        <v>0</v>
      </c>
      <c r="AZ55" s="101">
        <f t="shared" si="16"/>
        <v>0</v>
      </c>
      <c r="BA55" s="2"/>
      <c r="BB55" s="119">
        <f t="shared" si="14"/>
        <v>0</v>
      </c>
      <c r="BC55" s="119">
        <f t="shared" si="1"/>
        <v>0</v>
      </c>
      <c r="BD55" s="119">
        <f t="shared" si="2"/>
        <v>0</v>
      </c>
      <c r="BE55" s="119">
        <f t="shared" si="3"/>
        <v>0</v>
      </c>
      <c r="BF55" s="119">
        <f t="shared" si="4"/>
        <v>0</v>
      </c>
      <c r="BG55" s="119">
        <f t="shared" si="5"/>
        <v>0</v>
      </c>
      <c r="BH55" s="119">
        <f t="shared" si="6"/>
        <v>0</v>
      </c>
      <c r="BI55" s="119">
        <f t="shared" si="7"/>
        <v>0</v>
      </c>
      <c r="BJ55" s="119">
        <f t="shared" si="8"/>
        <v>0</v>
      </c>
      <c r="BK55" s="119">
        <f t="shared" si="9"/>
        <v>0</v>
      </c>
      <c r="BL55" s="119">
        <f t="shared" si="10"/>
        <v>0</v>
      </c>
      <c r="BM55" s="119">
        <f t="shared" si="11"/>
        <v>0</v>
      </c>
      <c r="BN55" s="119">
        <f t="shared" si="12"/>
        <v>0</v>
      </c>
      <c r="BO55" s="119">
        <f t="shared" si="13"/>
        <v>0</v>
      </c>
    </row>
    <row r="56" spans="2:67" x14ac:dyDescent="0.3">
      <c r="D56" s="38" t="s">
        <v>108</v>
      </c>
      <c r="E56" s="38" t="s">
        <v>110</v>
      </c>
      <c r="F56" s="23" t="s">
        <v>1</v>
      </c>
      <c r="G56" s="38" t="s">
        <v>86</v>
      </c>
      <c r="I56" s="57">
        <v>306576444.66797137</v>
      </c>
      <c r="J56" s="57">
        <v>171289274.21597382</v>
      </c>
      <c r="K56" s="57">
        <v>191897560.50011677</v>
      </c>
      <c r="L56" s="57">
        <v>157421651.05609313</v>
      </c>
      <c r="M56" s="57">
        <v>391701913.49836987</v>
      </c>
      <c r="N56" s="57">
        <v>240164126.60395828</v>
      </c>
      <c r="O56" s="57">
        <v>220222608.80686086</v>
      </c>
      <c r="P56" s="57">
        <v>481428638.46430922</v>
      </c>
      <c r="Q56" s="57">
        <v>298446695.83593953</v>
      </c>
      <c r="R56" s="57">
        <v>507180718.29464388</v>
      </c>
      <c r="S56" s="57">
        <v>290503613.69041133</v>
      </c>
      <c r="T56" s="57">
        <v>279111004.6904332</v>
      </c>
      <c r="U56" s="57">
        <v>175962293.71588728</v>
      </c>
      <c r="V56" s="57">
        <v>127169404.59812476</v>
      </c>
      <c r="X56" s="57">
        <v>306572688.85258323</v>
      </c>
      <c r="Y56" s="57">
        <v>171273494.67250836</v>
      </c>
      <c r="Z56" s="57">
        <v>191808319.70905846</v>
      </c>
      <c r="AA56" s="57">
        <v>157425177.29672095</v>
      </c>
      <c r="AB56" s="57">
        <v>391662063.46296179</v>
      </c>
      <c r="AC56" s="57">
        <v>240152810.15097937</v>
      </c>
      <c r="AD56" s="57">
        <v>220237607.69527575</v>
      </c>
      <c r="AE56" s="57">
        <v>481333678.39325333</v>
      </c>
      <c r="AF56" s="57">
        <v>298463661.28682482</v>
      </c>
      <c r="AG56" s="57">
        <v>507287883.27996999</v>
      </c>
      <c r="AH56" s="57">
        <v>290487439.74084443</v>
      </c>
      <c r="AI56" s="57">
        <v>279035789.66559333</v>
      </c>
      <c r="AJ56" s="57">
        <v>175947060.87184179</v>
      </c>
      <c r="AK56" s="57">
        <v>127147880.86774132</v>
      </c>
      <c r="AM56" s="39">
        <f t="shared" si="17"/>
        <v>-3755.8153881430626</v>
      </c>
      <c r="AN56" s="39">
        <f t="shared" si="17"/>
        <v>-15779.543465465307</v>
      </c>
      <c r="AO56" s="39">
        <f t="shared" si="17"/>
        <v>-89240.791058301926</v>
      </c>
      <c r="AP56" s="39">
        <f t="shared" si="16"/>
        <v>3526.2406278252602</v>
      </c>
      <c r="AQ56" s="39">
        <f t="shared" si="16"/>
        <v>-39850.035408079624</v>
      </c>
      <c r="AR56" s="39">
        <f t="shared" si="16"/>
        <v>-11316.452978909016</v>
      </c>
      <c r="AS56" s="39">
        <f t="shared" si="16"/>
        <v>14998.888414889574</v>
      </c>
      <c r="AT56" s="39">
        <f t="shared" si="16"/>
        <v>-94960.07105588913</v>
      </c>
      <c r="AU56" s="39">
        <f t="shared" si="16"/>
        <v>16965.450885295868</v>
      </c>
      <c r="AV56" s="39">
        <f t="shared" si="16"/>
        <v>107164.98532611132</v>
      </c>
      <c r="AW56" s="39">
        <f t="shared" si="16"/>
        <v>-16173.94956690073</v>
      </c>
      <c r="AX56" s="39">
        <f t="shared" si="16"/>
        <v>-75215.024839878082</v>
      </c>
      <c r="AY56" s="39">
        <f t="shared" si="16"/>
        <v>-15232.844045490026</v>
      </c>
      <c r="AZ56" s="39">
        <f t="shared" si="16"/>
        <v>-21523.730383440852</v>
      </c>
      <c r="BB56" s="120">
        <f t="shared" si="14"/>
        <v>-1.2250828312040373E-5</v>
      </c>
      <c r="BC56" s="120">
        <f t="shared" si="1"/>
        <v>-9.2122192342115511E-5</v>
      </c>
      <c r="BD56" s="120">
        <f t="shared" si="2"/>
        <v>-4.650439058512556E-4</v>
      </c>
      <c r="BE56" s="120">
        <f t="shared" si="3"/>
        <v>2.2399972330164263E-5</v>
      </c>
      <c r="BF56" s="120">
        <f t="shared" si="4"/>
        <v>-1.0173561587220958E-4</v>
      </c>
      <c r="BG56" s="120">
        <f t="shared" si="5"/>
        <v>-4.7119664118573246E-5</v>
      </c>
      <c r="BH56" s="120">
        <f t="shared" si="6"/>
        <v>6.8107850034797586E-5</v>
      </c>
      <c r="BI56" s="120">
        <f t="shared" si="7"/>
        <v>-1.9724641092976649E-4</v>
      </c>
      <c r="BJ56" s="120">
        <f t="shared" si="8"/>
        <v>5.6845832512154939E-5</v>
      </c>
      <c r="BK56" s="120">
        <f t="shared" si="9"/>
        <v>2.1129546424092249E-4</v>
      </c>
      <c r="BL56" s="120">
        <f t="shared" si="10"/>
        <v>-5.5675553778608932E-5</v>
      </c>
      <c r="BM56" s="120">
        <f t="shared" si="11"/>
        <v>-2.6948068537569972E-4</v>
      </c>
      <c r="BN56" s="120">
        <f t="shared" si="12"/>
        <v>-8.6568796779185682E-5</v>
      </c>
      <c r="BO56" s="120">
        <f t="shared" si="13"/>
        <v>-1.6925242711845047E-4</v>
      </c>
    </row>
    <row r="57" spans="2:67" x14ac:dyDescent="0.3">
      <c r="D57" s="38" t="s">
        <v>108</v>
      </c>
      <c r="E57" s="38" t="s">
        <v>111</v>
      </c>
      <c r="F57" s="23" t="s">
        <v>1</v>
      </c>
      <c r="G57" s="38" t="s">
        <v>86</v>
      </c>
      <c r="I57" s="57">
        <v>95250527.851819515</v>
      </c>
      <c r="J57" s="57">
        <v>112253981.3900651</v>
      </c>
      <c r="K57" s="57">
        <v>179950659.66899514</v>
      </c>
      <c r="L57" s="57">
        <v>72729444.173060119</v>
      </c>
      <c r="M57" s="57">
        <v>143730071.11318141</v>
      </c>
      <c r="N57" s="57">
        <v>162411931.2000362</v>
      </c>
      <c r="O57" s="57">
        <v>93128256.193139136</v>
      </c>
      <c r="P57" s="57">
        <v>-61411299.295703769</v>
      </c>
      <c r="Q57" s="57">
        <v>64633637.777157426</v>
      </c>
      <c r="R57" s="57">
        <v>29309623.939103663</v>
      </c>
      <c r="S57" s="57">
        <v>185280358.49883592</v>
      </c>
      <c r="T57" s="57">
        <v>216208934.74274153</v>
      </c>
      <c r="U57" s="57">
        <v>159910910.53466156</v>
      </c>
      <c r="V57" s="57">
        <v>103404400.93688537</v>
      </c>
      <c r="X57" s="57">
        <v>95254283.667207778</v>
      </c>
      <c r="Y57" s="57">
        <v>112269760.93353051</v>
      </c>
      <c r="Z57" s="57">
        <v>180039900.46005297</v>
      </c>
      <c r="AA57" s="57">
        <v>72725917.932432324</v>
      </c>
      <c r="AB57" s="57">
        <v>143769921.14858961</v>
      </c>
      <c r="AC57" s="57">
        <v>162423247.65301529</v>
      </c>
      <c r="AD57" s="57">
        <v>93113257.304724246</v>
      </c>
      <c r="AE57" s="57">
        <v>-61316339.224647939</v>
      </c>
      <c r="AF57" s="57">
        <v>64616672.326272309</v>
      </c>
      <c r="AG57" s="57">
        <v>29202458.953778028</v>
      </c>
      <c r="AH57" s="57">
        <v>185296532.44840288</v>
      </c>
      <c r="AI57" s="57">
        <v>216284149.76758134</v>
      </c>
      <c r="AJ57" s="57">
        <v>159926143.37870699</v>
      </c>
      <c r="AK57" s="57">
        <v>103425924.66726875</v>
      </c>
      <c r="AM57" s="39">
        <f t="shared" si="17"/>
        <v>3755.8153882622719</v>
      </c>
      <c r="AN57" s="39">
        <f t="shared" si="17"/>
        <v>15779.543465405703</v>
      </c>
      <c r="AO57" s="39">
        <f t="shared" si="17"/>
        <v>89240.791057825089</v>
      </c>
      <c r="AP57" s="39">
        <f t="shared" si="16"/>
        <v>-3526.2406277954578</v>
      </c>
      <c r="AQ57" s="39">
        <f t="shared" si="16"/>
        <v>39850.035408198833</v>
      </c>
      <c r="AR57" s="39">
        <f t="shared" si="16"/>
        <v>11316.45297908783</v>
      </c>
      <c r="AS57" s="39">
        <f t="shared" si="16"/>
        <v>-14998.888414889574</v>
      </c>
      <c r="AT57" s="39">
        <f t="shared" si="16"/>
        <v>94960.071055829525</v>
      </c>
      <c r="AU57" s="39">
        <f t="shared" si="16"/>
        <v>-16965.450885117054</v>
      </c>
      <c r="AV57" s="39">
        <f t="shared" si="16"/>
        <v>-107164.98532563448</v>
      </c>
      <c r="AW57" s="39">
        <f t="shared" si="16"/>
        <v>16173.949566960335</v>
      </c>
      <c r="AX57" s="39">
        <f t="shared" si="16"/>
        <v>75215.024839818478</v>
      </c>
      <c r="AY57" s="39">
        <f t="shared" si="16"/>
        <v>15232.844045430422</v>
      </c>
      <c r="AZ57" s="39">
        <f t="shared" si="16"/>
        <v>21523.730383381248</v>
      </c>
      <c r="BB57" s="120">
        <f t="shared" si="14"/>
        <v>3.943091416884496E-5</v>
      </c>
      <c r="BC57" s="120">
        <f t="shared" si="1"/>
        <v>1.4057001159339057E-4</v>
      </c>
      <c r="BD57" s="120">
        <f t="shared" si="2"/>
        <v>4.9591811011960943E-4</v>
      </c>
      <c r="BE57" s="120">
        <f t="shared" si="3"/>
        <v>-4.848436101621715E-5</v>
      </c>
      <c r="BF57" s="120">
        <f t="shared" si="4"/>
        <v>2.7725607522185525E-4</v>
      </c>
      <c r="BG57" s="120">
        <f t="shared" si="5"/>
        <v>6.9677473172520877E-5</v>
      </c>
      <c r="BH57" s="120">
        <f t="shared" si="6"/>
        <v>-1.6105625755284526E-4</v>
      </c>
      <c r="BI57" s="120">
        <f t="shared" si="7"/>
        <v>-1.5462964005790506E-3</v>
      </c>
      <c r="BJ57" s="120">
        <f t="shared" si="8"/>
        <v>-2.6248639978474056E-4</v>
      </c>
      <c r="BK57" s="120">
        <f t="shared" si="9"/>
        <v>-3.6563070733452666E-3</v>
      </c>
      <c r="BL57" s="120">
        <f t="shared" si="10"/>
        <v>8.72944639032634E-5</v>
      </c>
      <c r="BM57" s="120">
        <f t="shared" si="11"/>
        <v>3.4788120541509474E-4</v>
      </c>
      <c r="BN57" s="120">
        <f t="shared" si="12"/>
        <v>9.5258315986691973E-5</v>
      </c>
      <c r="BO57" s="120">
        <f t="shared" si="13"/>
        <v>2.0815100893547674E-4</v>
      </c>
    </row>
    <row r="58" spans="2:67" x14ac:dyDescent="0.3">
      <c r="D58" s="38" t="s">
        <v>108</v>
      </c>
      <c r="E58" s="38" t="s">
        <v>112</v>
      </c>
      <c r="F58" s="23" t="s">
        <v>1</v>
      </c>
      <c r="G58" s="38" t="s">
        <v>86</v>
      </c>
      <c r="I58" s="57">
        <v>-99516.440587639809</v>
      </c>
      <c r="J58" s="57">
        <v>25673.906372845173</v>
      </c>
      <c r="K58" s="57">
        <v>-74142.658199071884</v>
      </c>
      <c r="L58" s="57">
        <v>11004.995568871498</v>
      </c>
      <c r="M58" s="57">
        <v>-87703.65943145752</v>
      </c>
      <c r="N58" s="57">
        <v>5668.6364300251007</v>
      </c>
      <c r="O58" s="57">
        <v>30877.687521457672</v>
      </c>
      <c r="P58" s="57">
        <v>77623.116058886051</v>
      </c>
      <c r="Q58" s="57">
        <v>-20393.745737969875</v>
      </c>
      <c r="R58" s="57">
        <v>-71057.932799756527</v>
      </c>
      <c r="S58" s="57">
        <v>-4337.7453210949898</v>
      </c>
      <c r="T58" s="57">
        <v>-45922.810360491276</v>
      </c>
      <c r="U58" s="57">
        <v>17574.421351075172</v>
      </c>
      <c r="V58" s="57">
        <v>-752.89966103434563</v>
      </c>
      <c r="X58" s="57">
        <v>-89184.201204657555</v>
      </c>
      <c r="Y58" s="57">
        <v>4519.5094401836395</v>
      </c>
      <c r="Z58" s="57">
        <v>-49995.052110016346</v>
      </c>
      <c r="AA58" s="57">
        <v>23091.84623298049</v>
      </c>
      <c r="AB58" s="57">
        <v>-19427.897016763687</v>
      </c>
      <c r="AC58" s="57">
        <v>-28818.63096511364</v>
      </c>
      <c r="AD58" s="57">
        <v>12615.370955049992</v>
      </c>
      <c r="AE58" s="57">
        <v>88807.086496174335</v>
      </c>
      <c r="AF58" s="57">
        <v>-11405.731607913971</v>
      </c>
      <c r="AG58" s="57">
        <v>-29034.763996243477</v>
      </c>
      <c r="AH58" s="57">
        <v>-28122.09010386467</v>
      </c>
      <c r="AI58" s="57">
        <v>-14644.372889399529</v>
      </c>
      <c r="AJ58" s="57">
        <v>-2342.697075843811</v>
      </c>
      <c r="AK58" s="57">
        <v>23646.628266721964</v>
      </c>
      <c r="AM58" s="39">
        <f t="shared" si="17"/>
        <v>10332.239382982254</v>
      </c>
      <c r="AN58" s="39">
        <f t="shared" si="17"/>
        <v>-21154.396932661533</v>
      </c>
      <c r="AO58" s="39">
        <f t="shared" si="17"/>
        <v>24147.606089055538</v>
      </c>
      <c r="AP58" s="39">
        <f t="shared" si="16"/>
        <v>12086.850664108992</v>
      </c>
      <c r="AQ58" s="39">
        <f t="shared" si="16"/>
        <v>68275.762414693832</v>
      </c>
      <c r="AR58" s="39">
        <f t="shared" si="16"/>
        <v>-34487.267395138741</v>
      </c>
      <c r="AS58" s="39">
        <f t="shared" si="16"/>
        <v>-18262.316566407681</v>
      </c>
      <c r="AT58" s="39">
        <f t="shared" si="16"/>
        <v>11183.970437288284</v>
      </c>
      <c r="AU58" s="39">
        <f t="shared" si="16"/>
        <v>8988.0141300559044</v>
      </c>
      <c r="AV58" s="39">
        <f t="shared" si="16"/>
        <v>42023.16880351305</v>
      </c>
      <c r="AW58" s="39">
        <f t="shared" si="16"/>
        <v>-23784.34478276968</v>
      </c>
      <c r="AX58" s="39">
        <f t="shared" si="16"/>
        <v>31278.437471091747</v>
      </c>
      <c r="AY58" s="39">
        <f t="shared" si="16"/>
        <v>-19917.118426918983</v>
      </c>
      <c r="AZ58" s="39">
        <f t="shared" si="16"/>
        <v>24399.52792775631</v>
      </c>
      <c r="BB58" s="120">
        <f t="shared" si="14"/>
        <v>-0.10382444671424014</v>
      </c>
      <c r="BC58" s="120">
        <f t="shared" si="1"/>
        <v>-0.82396487022466347</v>
      </c>
      <c r="BD58" s="120">
        <f t="shared" si="2"/>
        <v>-0.32569112944695877</v>
      </c>
      <c r="BE58" s="120">
        <f t="shared" si="3"/>
        <v>1.0983058183410457</v>
      </c>
      <c r="BF58" s="120">
        <f t="shared" si="4"/>
        <v>-0.77848248131599285</v>
      </c>
      <c r="BG58" s="120">
        <f t="shared" si="5"/>
        <v>-6.0838735771569024</v>
      </c>
      <c r="BH58" s="120">
        <f t="shared" si="6"/>
        <v>-0.59144055246095562</v>
      </c>
      <c r="BI58" s="120">
        <f t="shared" si="7"/>
        <v>0.14408041064473576</v>
      </c>
      <c r="BJ58" s="120">
        <f t="shared" si="8"/>
        <v>-0.44072404577064367</v>
      </c>
      <c r="BK58" s="120">
        <f t="shared" si="9"/>
        <v>-0.59139306686468984</v>
      </c>
      <c r="BL58" s="120">
        <f t="shared" si="10"/>
        <v>5.483112313464666</v>
      </c>
      <c r="BM58" s="120">
        <f t="shared" si="11"/>
        <v>-0.68110895708598651</v>
      </c>
      <c r="BN58" s="120">
        <f t="shared" si="12"/>
        <v>-1.1333015198079617</v>
      </c>
      <c r="BO58" s="120">
        <f t="shared" si="13"/>
        <v>-32.407409898731856</v>
      </c>
    </row>
    <row r="59" spans="2:67" x14ac:dyDescent="0.3">
      <c r="D59" s="38" t="s">
        <v>108</v>
      </c>
      <c r="E59" s="38" t="s">
        <v>113</v>
      </c>
      <c r="F59" s="23" t="s">
        <v>1</v>
      </c>
      <c r="G59" s="38" t="s">
        <v>86</v>
      </c>
      <c r="I59" s="57">
        <v>401727456.07920325</v>
      </c>
      <c r="J59" s="57">
        <v>283568929.51241177</v>
      </c>
      <c r="K59" s="57">
        <v>371774077.51091284</v>
      </c>
      <c r="L59" s="57">
        <v>230162100.22472212</v>
      </c>
      <c r="M59" s="57">
        <v>535344280.95211983</v>
      </c>
      <c r="N59" s="57">
        <v>402581726.4404245</v>
      </c>
      <c r="O59" s="57">
        <v>313381742.68752146</v>
      </c>
      <c r="P59" s="57">
        <v>420094962.28466433</v>
      </c>
      <c r="Q59" s="57">
        <v>363059939.86735898</v>
      </c>
      <c r="R59" s="57">
        <v>536419284.30094779</v>
      </c>
      <c r="S59" s="57">
        <v>475779634.44392616</v>
      </c>
      <c r="T59" s="57">
        <v>495274016.62281424</v>
      </c>
      <c r="U59" s="57">
        <v>335890778.67189991</v>
      </c>
      <c r="V59" s="57">
        <v>230573052.63534909</v>
      </c>
      <c r="X59" s="57">
        <v>401737788.31858635</v>
      </c>
      <c r="Y59" s="57">
        <v>283547775.11547905</v>
      </c>
      <c r="Z59" s="57">
        <v>371798225.11700141</v>
      </c>
      <c r="AA59" s="57">
        <v>230174187.07538626</v>
      </c>
      <c r="AB59" s="57">
        <v>535412556.71453464</v>
      </c>
      <c r="AC59" s="57">
        <v>402547239.17302954</v>
      </c>
      <c r="AD59" s="57">
        <v>313363480.37095505</v>
      </c>
      <c r="AE59" s="57">
        <v>420106146.25510156</v>
      </c>
      <c r="AF59" s="57">
        <v>363068927.88148922</v>
      </c>
      <c r="AG59" s="57">
        <v>536461307.46975178</v>
      </c>
      <c r="AH59" s="57">
        <v>475755850.09914345</v>
      </c>
      <c r="AI59" s="57">
        <v>495305295.06028527</v>
      </c>
      <c r="AJ59" s="57">
        <v>335870861.55347294</v>
      </c>
      <c r="AK59" s="57">
        <v>230597452.16327679</v>
      </c>
      <c r="AM59" s="39">
        <f t="shared" si="17"/>
        <v>10332.239383101463</v>
      </c>
      <c r="AN59" s="39">
        <f t="shared" si="17"/>
        <v>-21154.396932721138</v>
      </c>
      <c r="AO59" s="39">
        <f t="shared" si="17"/>
        <v>24147.606088578701</v>
      </c>
      <c r="AP59" s="39">
        <f t="shared" si="16"/>
        <v>12086.850664138794</v>
      </c>
      <c r="AQ59" s="39">
        <f t="shared" si="16"/>
        <v>68275.762414813042</v>
      </c>
      <c r="AR59" s="39">
        <f t="shared" si="16"/>
        <v>-34487.267394959927</v>
      </c>
      <c r="AS59" s="39">
        <f t="shared" si="16"/>
        <v>-18262.316566407681</v>
      </c>
      <c r="AT59" s="39">
        <f t="shared" si="16"/>
        <v>11183.97043722868</v>
      </c>
      <c r="AU59" s="39">
        <f t="shared" si="16"/>
        <v>8988.0141302347183</v>
      </c>
      <c r="AV59" s="39">
        <f t="shared" si="16"/>
        <v>42023.168803989887</v>
      </c>
      <c r="AW59" s="39">
        <f t="shared" si="16"/>
        <v>-23784.344782710075</v>
      </c>
      <c r="AX59" s="39">
        <f t="shared" si="16"/>
        <v>31278.437471032143</v>
      </c>
      <c r="AY59" s="39">
        <f t="shared" si="16"/>
        <v>-19917.118426978588</v>
      </c>
      <c r="AZ59" s="39">
        <f t="shared" si="16"/>
        <v>24399.527927696705</v>
      </c>
      <c r="BB59" s="120">
        <f t="shared" si="14"/>
        <v>2.5719525082857154E-5</v>
      </c>
      <c r="BC59" s="120">
        <f t="shared" si="1"/>
        <v>-7.4600545867614928E-5</v>
      </c>
      <c r="BD59" s="120">
        <f t="shared" si="2"/>
        <v>6.4952366367904951E-5</v>
      </c>
      <c r="BE59" s="120">
        <f t="shared" si="3"/>
        <v>5.2514513259731387E-5</v>
      </c>
      <c r="BF59" s="120">
        <f t="shared" si="4"/>
        <v>1.2753617596023128E-4</v>
      </c>
      <c r="BG59" s="120">
        <f t="shared" si="5"/>
        <v>-8.5665257834457317E-5</v>
      </c>
      <c r="BH59" s="120">
        <f t="shared" si="6"/>
        <v>-5.8274985676550286E-5</v>
      </c>
      <c r="BI59" s="120">
        <f t="shared" si="7"/>
        <v>2.662248167986887E-5</v>
      </c>
      <c r="BJ59" s="120">
        <f t="shared" si="8"/>
        <v>2.475628165839067E-5</v>
      </c>
      <c r="BK59" s="120">
        <f t="shared" si="9"/>
        <v>7.8340152999446593E-5</v>
      </c>
      <c r="BL59" s="120">
        <f t="shared" si="10"/>
        <v>-4.9990254018561239E-5</v>
      </c>
      <c r="BM59" s="120">
        <f t="shared" si="11"/>
        <v>6.3153802584505172E-5</v>
      </c>
      <c r="BN59" s="120">
        <f t="shared" si="12"/>
        <v>-5.9296413273773577E-5</v>
      </c>
      <c r="BO59" s="120">
        <f t="shared" si="13"/>
        <v>1.058212468838868E-4</v>
      </c>
    </row>
    <row r="60" spans="2:67" x14ac:dyDescent="0.3">
      <c r="D60" s="38" t="s">
        <v>108</v>
      </c>
      <c r="E60" s="38" t="s">
        <v>114</v>
      </c>
      <c r="F60" s="23" t="s">
        <v>1</v>
      </c>
      <c r="G60" s="38" t="s">
        <v>86</v>
      </c>
      <c r="I60" s="57">
        <v>-99516.440587818623</v>
      </c>
      <c r="J60" s="57">
        <v>25673.906372964382</v>
      </c>
      <c r="K60" s="57">
        <v>-74142.658198714256</v>
      </c>
      <c r="L60" s="57">
        <v>11004.995568931103</v>
      </c>
      <c r="M60" s="57">
        <v>-87703.659431636333</v>
      </c>
      <c r="N60" s="57">
        <v>5668.6364297270775</v>
      </c>
      <c r="O60" s="57">
        <v>30877.687521457672</v>
      </c>
      <c r="P60" s="57">
        <v>77623.11605900526</v>
      </c>
      <c r="Q60" s="57">
        <v>-20393.745738148689</v>
      </c>
      <c r="R60" s="57">
        <v>-71057.932799935341</v>
      </c>
      <c r="S60" s="57">
        <v>-4337.7453207969666</v>
      </c>
      <c r="T60" s="57">
        <v>-45922.810360372066</v>
      </c>
      <c r="U60" s="57">
        <v>17574.421350896358</v>
      </c>
      <c r="V60" s="57">
        <v>-752.89966103434563</v>
      </c>
      <c r="X60" s="57">
        <v>-89184.201204717159</v>
      </c>
      <c r="Y60" s="57">
        <v>4519.5094402432442</v>
      </c>
      <c r="Z60" s="57">
        <v>-49995.052110135555</v>
      </c>
      <c r="AA60" s="57">
        <v>23091.846233069897</v>
      </c>
      <c r="AB60" s="57">
        <v>-19427.897016823292</v>
      </c>
      <c r="AC60" s="57">
        <v>-28818.630965232849</v>
      </c>
      <c r="AD60" s="57">
        <v>12615.370955049992</v>
      </c>
      <c r="AE60" s="57">
        <v>88807.08649623394</v>
      </c>
      <c r="AF60" s="57">
        <v>-11405.731607913971</v>
      </c>
      <c r="AG60" s="57">
        <v>-29034.763995945454</v>
      </c>
      <c r="AH60" s="57">
        <v>-28122.090103507042</v>
      </c>
      <c r="AI60" s="57">
        <v>-14644.372889339924</v>
      </c>
      <c r="AJ60" s="57">
        <v>-2342.6970760822296</v>
      </c>
      <c r="AK60" s="57">
        <v>23646.628266662359</v>
      </c>
      <c r="AM60" s="39">
        <f t="shared" si="17"/>
        <v>10332.239383101463</v>
      </c>
      <c r="AN60" s="39">
        <f t="shared" si="17"/>
        <v>-21154.396932721138</v>
      </c>
      <c r="AO60" s="39">
        <f t="shared" si="17"/>
        <v>24147.606088578701</v>
      </c>
      <c r="AP60" s="39">
        <f t="shared" si="16"/>
        <v>12086.850664138794</v>
      </c>
      <c r="AQ60" s="39">
        <f t="shared" si="16"/>
        <v>68275.762414813042</v>
      </c>
      <c r="AR60" s="39">
        <f t="shared" si="16"/>
        <v>-34487.267394959927</v>
      </c>
      <c r="AS60" s="39">
        <f t="shared" si="16"/>
        <v>-18262.316566407681</v>
      </c>
      <c r="AT60" s="39">
        <f t="shared" si="16"/>
        <v>11183.97043722868</v>
      </c>
      <c r="AU60" s="39">
        <f t="shared" si="16"/>
        <v>8988.0141302347183</v>
      </c>
      <c r="AV60" s="39">
        <f t="shared" si="16"/>
        <v>42023.168803989887</v>
      </c>
      <c r="AW60" s="39">
        <f t="shared" si="16"/>
        <v>-23784.344782710075</v>
      </c>
      <c r="AX60" s="39">
        <f t="shared" si="16"/>
        <v>31278.437471032143</v>
      </c>
      <c r="AY60" s="39">
        <f t="shared" si="16"/>
        <v>-19917.118426978588</v>
      </c>
      <c r="AZ60" s="39">
        <f t="shared" si="16"/>
        <v>24399.527927696705</v>
      </c>
      <c r="BB60" s="120">
        <f t="shared" si="14"/>
        <v>-0.10382444671525147</v>
      </c>
      <c r="BC60" s="120">
        <f t="shared" si="1"/>
        <v>-0.82396487022315923</v>
      </c>
      <c r="BD60" s="120">
        <f t="shared" si="2"/>
        <v>-0.32569112944209838</v>
      </c>
      <c r="BE60" s="120">
        <f t="shared" si="3"/>
        <v>1.0983058183378052</v>
      </c>
      <c r="BF60" s="120">
        <f t="shared" si="4"/>
        <v>-0.77848248131576492</v>
      </c>
      <c r="BG60" s="120">
        <f t="shared" si="5"/>
        <v>-6.0838735774452113</v>
      </c>
      <c r="BH60" s="120">
        <f t="shared" si="6"/>
        <v>-0.59144055246095562</v>
      </c>
      <c r="BI60" s="120">
        <f t="shared" si="7"/>
        <v>0.1440804106437466</v>
      </c>
      <c r="BJ60" s="120">
        <f t="shared" si="8"/>
        <v>-0.44072404577554741</v>
      </c>
      <c r="BK60" s="120">
        <f t="shared" si="9"/>
        <v>-0.59139306686991222</v>
      </c>
      <c r="BL60" s="120">
        <f t="shared" si="10"/>
        <v>5.4831123138276405</v>
      </c>
      <c r="BM60" s="120">
        <f t="shared" si="11"/>
        <v>-0.68110895708645658</v>
      </c>
      <c r="BN60" s="120">
        <f t="shared" si="12"/>
        <v>-1.1333015198228842</v>
      </c>
      <c r="BO60" s="120">
        <f t="shared" si="13"/>
        <v>-32.407409898652688</v>
      </c>
    </row>
    <row r="61" spans="2:67" x14ac:dyDescent="0.3">
      <c r="D61" s="102" t="s">
        <v>108</v>
      </c>
      <c r="E61" s="102" t="s">
        <v>114</v>
      </c>
      <c r="F61" s="90" t="s">
        <v>1</v>
      </c>
      <c r="G61" s="102" t="s">
        <v>3</v>
      </c>
      <c r="H61" s="3"/>
      <c r="I61" s="56">
        <v>-2.476599317456649E-4</v>
      </c>
      <c r="J61" s="56">
        <v>9.0546700954284969E-5</v>
      </c>
      <c r="K61" s="56">
        <v>-1.9938957396379409E-4</v>
      </c>
      <c r="L61" s="56">
        <v>4.7816394521059408E-5</v>
      </c>
      <c r="M61" s="56">
        <v>-1.6379981389282177E-4</v>
      </c>
      <c r="N61" s="56">
        <v>1.4080907992017273E-5</v>
      </c>
      <c r="O61" s="56">
        <v>9.8540297699378212E-5</v>
      </c>
      <c r="P61" s="56">
        <v>1.8480931337895416E-4</v>
      </c>
      <c r="Q61" s="56">
        <v>-5.616868734036285E-5</v>
      </c>
      <c r="R61" s="56">
        <v>-1.3244960292123123E-4</v>
      </c>
      <c r="S61" s="56">
        <v>-9.1170480183212081E-6</v>
      </c>
      <c r="T61" s="56">
        <v>-9.2713429653012541E-5</v>
      </c>
      <c r="U61" s="56">
        <v>5.232457108363574E-5</v>
      </c>
      <c r="V61" s="56">
        <v>-3.2653304189838943E-6</v>
      </c>
      <c r="W61" s="3"/>
      <c r="X61" s="56">
        <v>-2.219467763586343E-4</v>
      </c>
      <c r="Y61" s="56">
        <v>1.5939400253352347E-5</v>
      </c>
      <c r="Z61" s="56">
        <v>-1.3445015842054718E-4</v>
      </c>
      <c r="AA61" s="56">
        <v>1.003334188354749E-4</v>
      </c>
      <c r="AB61" s="56">
        <v>-3.6284528334477371E-5</v>
      </c>
      <c r="AC61" s="56">
        <v>-7.1585556087053724E-5</v>
      </c>
      <c r="AD61" s="56">
        <v>4.0259569588390927E-5</v>
      </c>
      <c r="AE61" s="56">
        <v>2.1143671514138273E-4</v>
      </c>
      <c r="AF61" s="56">
        <v>-3.1413796209816359E-5</v>
      </c>
      <c r="AG61" s="56">
        <v>-5.411982604394222E-5</v>
      </c>
      <c r="AH61" s="56">
        <v>-5.910684627333611E-5</v>
      </c>
      <c r="AI61" s="56">
        <v>-2.9565482274140608E-5</v>
      </c>
      <c r="AJ61" s="56">
        <v>-6.9749448495291816E-6</v>
      </c>
      <c r="AK61" s="56">
        <v>1.0255557092356649E-4</v>
      </c>
      <c r="AL61" s="3"/>
      <c r="AM61" s="37">
        <f t="shared" si="17"/>
        <v>2.5713155387030597E-5</v>
      </c>
      <c r="AN61" s="37">
        <f t="shared" si="17"/>
        <v>-7.4607300700932618E-5</v>
      </c>
      <c r="AO61" s="37">
        <f t="shared" si="17"/>
        <v>6.4939415543246917E-5</v>
      </c>
      <c r="AP61" s="37">
        <f t="shared" si="16"/>
        <v>5.2517024314415497E-5</v>
      </c>
      <c r="AQ61" s="37">
        <f t="shared" si="16"/>
        <v>1.2751528555834441E-4</v>
      </c>
      <c r="AR61" s="37">
        <f t="shared" si="16"/>
        <v>-8.5666464079070992E-5</v>
      </c>
      <c r="AS61" s="37">
        <f t="shared" si="16"/>
        <v>-5.8280728110987285E-5</v>
      </c>
      <c r="AT61" s="37">
        <f t="shared" si="16"/>
        <v>2.662740176242857E-5</v>
      </c>
      <c r="AU61" s="37">
        <f t="shared" si="16"/>
        <v>2.4754891130546491E-5</v>
      </c>
      <c r="AV61" s="37">
        <f t="shared" si="16"/>
        <v>7.8329776877289009E-5</v>
      </c>
      <c r="AW61" s="37">
        <f t="shared" si="16"/>
        <v>-4.9989798255014903E-5</v>
      </c>
      <c r="AX61" s="37">
        <f t="shared" si="16"/>
        <v>6.3147947378871936E-5</v>
      </c>
      <c r="AY61" s="37">
        <f t="shared" si="16"/>
        <v>-5.929951593316492E-5</v>
      </c>
      <c r="AZ61" s="37">
        <f t="shared" si="16"/>
        <v>1.0582090134255039E-4</v>
      </c>
      <c r="BA61" s="3"/>
      <c r="BB61" s="125">
        <f t="shared" si="14"/>
        <v>-0.10382444671525146</v>
      </c>
      <c r="BC61" s="125">
        <f t="shared" si="1"/>
        <v>-0.82396487022315923</v>
      </c>
      <c r="BD61" s="125">
        <f t="shared" si="2"/>
        <v>-0.32569112944209838</v>
      </c>
      <c r="BE61" s="125">
        <f t="shared" si="3"/>
        <v>1.0983058183378052</v>
      </c>
      <c r="BF61" s="125">
        <f t="shared" si="4"/>
        <v>-0.77848248131576503</v>
      </c>
      <c r="BG61" s="125">
        <f t="shared" si="5"/>
        <v>-6.0838735774452113</v>
      </c>
      <c r="BH61" s="125">
        <f t="shared" si="6"/>
        <v>-0.59144055246095562</v>
      </c>
      <c r="BI61" s="125">
        <f t="shared" si="7"/>
        <v>0.1440804106437466</v>
      </c>
      <c r="BJ61" s="125">
        <f t="shared" si="8"/>
        <v>-0.44072404577554747</v>
      </c>
      <c r="BK61" s="125">
        <f t="shared" si="9"/>
        <v>-0.59139306686991211</v>
      </c>
      <c r="BL61" s="125">
        <f t="shared" si="10"/>
        <v>5.4831123138276405</v>
      </c>
      <c r="BM61" s="125">
        <f t="shared" si="11"/>
        <v>-0.68110895708645669</v>
      </c>
      <c r="BN61" s="125">
        <f t="shared" si="12"/>
        <v>-1.1333015198228842</v>
      </c>
      <c r="BO61" s="125">
        <f t="shared" si="13"/>
        <v>-32.407409898652688</v>
      </c>
    </row>
    <row r="62" spans="2:67" x14ac:dyDescent="0.3">
      <c r="J62" s="20"/>
      <c r="Y62" s="20"/>
      <c r="AN62" s="20"/>
      <c r="BC62" s="20"/>
    </row>
    <row r="63" spans="2:67" x14ac:dyDescent="0.3"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</row>
  </sheetData>
  <conditionalFormatting sqref="AM6:AZ10">
    <cfRule type="colorScale" priority="10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M22:AZ32">
    <cfRule type="colorScale" priority="9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M33:AZ43">
    <cfRule type="colorScale" priority="8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M55:AZ60">
    <cfRule type="colorScale" priority="7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AM61:AZ61">
    <cfRule type="colorScale" priority="6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6:BO10">
    <cfRule type="colorScale" priority="5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22:BO32">
    <cfRule type="colorScale" priority="4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33:BO43">
    <cfRule type="colorScale" priority="3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55:BO60">
    <cfRule type="colorScale" priority="2">
      <colorScale>
        <cfvo type="min"/>
        <cfvo type="percentile" val="50"/>
        <cfvo type="max"/>
        <color rgb="FFF8696B"/>
        <color rgb="FFFCFCFF"/>
        <color rgb="FF63BE7B"/>
      </colorScale>
    </cfRule>
  </conditionalFormatting>
  <conditionalFormatting sqref="BB61:BO61">
    <cfRule type="colorScale" priority="1">
      <colorScale>
        <cfvo type="min"/>
        <cfvo type="percentile" val="50"/>
        <cfvo type="max"/>
        <color rgb="FFF8696B"/>
        <color rgb="FFFCFCFF"/>
        <color rgb="FF63BE7B"/>
      </colorScale>
    </cfRule>
  </conditionalFormatting>
  <hyperlinks>
    <hyperlink ref="A1" location="Index!A1" display="Index!A1" xr:uid="{3D0AAC07-C5EC-4BFB-A918-5347C008E3D0}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F4CEA-7B06-4C2A-B47D-F8D1206370FF}">
  <sheetPr codeName="Sheet4">
    <tabColor theme="5"/>
  </sheetPr>
  <dimension ref="A1"/>
  <sheetViews>
    <sheetView showGridLines="0" zoomScale="50" zoomScaleNormal="50"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59E3DC7A311B47ADEEA5C1FBF05546" ma:contentTypeVersion="4" ma:contentTypeDescription="Create a new document." ma:contentTypeScope="" ma:versionID="91fb1fe896fafc571280186dbbd393ad">
  <xsd:schema xmlns:xsd="http://www.w3.org/2001/XMLSchema" xmlns:xs="http://www.w3.org/2001/XMLSchema" xmlns:p="http://schemas.microsoft.com/office/2006/metadata/properties" xmlns:ns2="df11e38d-df47-44a9-bb81-9cb5331e96c9" targetNamespace="http://schemas.microsoft.com/office/2006/metadata/properties" ma:root="true" ma:fieldsID="d0413e2a3aa61e4ee362abb0d97d3791" ns2:_="">
    <xsd:import namespace="df11e38d-df47-44a9-bb81-9cb5331e96c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11e38d-df47-44a9-bb81-9cb5331e96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063AE63-10CF-4249-BCC0-C2E14FB19643}">
  <ds:schemaRefs>
    <ds:schemaRef ds:uri="http://purl.org/dc/terms/"/>
    <ds:schemaRef ds:uri="http://schemas.openxmlformats.org/package/2006/metadata/core-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29CFFB90-E948-48B3-BCDC-298538390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11e38d-df47-44a9-bb81-9cb5331e96c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6CCB802-DC0F-4A6F-9B7F-88ACA55B7E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Charts</vt:lpstr>
      </vt:variant>
      <vt:variant>
        <vt:i4>6</vt:i4>
      </vt:variant>
    </vt:vector>
  </HeadingPairs>
  <TitlesOfParts>
    <vt:vector size="17" baseType="lpstr">
      <vt:lpstr>Cover</vt:lpstr>
      <vt:lpstr>Results&gt;</vt:lpstr>
      <vt:lpstr>PCDM discounts (Dec)</vt:lpstr>
      <vt:lpstr>PCDM discounts (Feb)</vt:lpstr>
      <vt:lpstr>PCDM discounts (Dec - Feb)</vt:lpstr>
      <vt:lpstr>CDCM tariffs</vt:lpstr>
      <vt:lpstr>CDCM net rev</vt:lpstr>
      <vt:lpstr>CDCM per kWh</vt:lpstr>
      <vt:lpstr>CDCM per MPAN</vt:lpstr>
      <vt:lpstr>CDCM other outputs</vt:lpstr>
      <vt:lpstr>Charts&gt;</vt:lpstr>
      <vt:lpstr>Discount spread (Pre-266)</vt:lpstr>
      <vt:lpstr>Discount spread (Post-266, Feb)</vt:lpstr>
      <vt:lpstr>Discount spread (Post-266, Dec)</vt:lpstr>
      <vt:lpstr>Impact on discounts (Feb)</vt:lpstr>
      <vt:lpstr>Impact on discounts (Dec)</vt:lpstr>
      <vt:lpstr>Impact on discounts (Diff)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Gordon McFadzean</dc:creator>
  <cp:lastModifiedBy>Oliver Bubb-Humfryes</cp:lastModifiedBy>
  <dcterms:created xsi:type="dcterms:W3CDTF">2018-08-27T17:00:02Z</dcterms:created>
  <dcterms:modified xsi:type="dcterms:W3CDTF">2018-12-12T18:32:18Z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0x0101008859E3DC7A311B47ADEEA5C1FBF05546</vt:lpwstr>
  </property>
</Properties>
</file>